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753CF1E6-90F6-41CF-87B3-799437BA82E3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07-5" sheetId="1" r:id="rId1"/>
  </sheets>
  <externalReferences>
    <externalReference r:id="rId2"/>
  </externalReferences>
  <definedNames>
    <definedName name="_xlnm._FilterDatabase" localSheetId="0" hidden="1">'CIRCULAR 007-5'!$A$10:$W$1082</definedName>
    <definedName name="cartera">[1]cartera!$1:$1048576</definedName>
    <definedName name="PAGOS">#REF!</definedName>
    <definedName name="radicad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P9" i="1"/>
  <c r="Q9" i="1"/>
  <c r="R9" i="1"/>
  <c r="S9" i="1"/>
  <c r="T9" i="1"/>
  <c r="U9" i="1"/>
  <c r="O9" i="1"/>
  <c r="F1058" i="1" l="1"/>
  <c r="F1056" i="1"/>
  <c r="F1049" i="1"/>
  <c r="F1050" i="1"/>
  <c r="F1051" i="1"/>
  <c r="F1052" i="1"/>
  <c r="F1053" i="1"/>
  <c r="F963" i="1"/>
  <c r="F11" i="1"/>
  <c r="F12" i="1"/>
  <c r="F13" i="1"/>
  <c r="F961" i="1"/>
  <c r="F1055" i="1"/>
  <c r="F1061" i="1"/>
  <c r="F962" i="1"/>
  <c r="F1060" i="1"/>
  <c r="F1005" i="1"/>
  <c r="F1065" i="1"/>
  <c r="F1074" i="1"/>
  <c r="F1066" i="1"/>
  <c r="F1057" i="1"/>
  <c r="F1077" i="1"/>
  <c r="F1064" i="1"/>
  <c r="F1068" i="1"/>
  <c r="F1054" i="1"/>
  <c r="F1063" i="1"/>
  <c r="F1059" i="1"/>
  <c r="F1080" i="1"/>
  <c r="F1082" i="1"/>
  <c r="F1076" i="1"/>
  <c r="F1062" i="1"/>
  <c r="F1045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1004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015" i="1"/>
  <c r="F124" i="1"/>
  <c r="F125" i="1"/>
  <c r="F126" i="1"/>
  <c r="F127" i="1"/>
  <c r="F128" i="1"/>
  <c r="F1016" i="1"/>
  <c r="F129" i="1"/>
  <c r="F1017" i="1"/>
  <c r="F1018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019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02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021" i="1"/>
  <c r="F186" i="1"/>
  <c r="F1041" i="1"/>
  <c r="F1022" i="1"/>
  <c r="F187" i="1"/>
  <c r="F188" i="1"/>
  <c r="F189" i="1"/>
  <c r="F190" i="1"/>
  <c r="F191" i="1"/>
  <c r="F192" i="1"/>
  <c r="F1081" i="1"/>
  <c r="F1033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1046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1030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1040" i="1"/>
  <c r="F256" i="1"/>
  <c r="F1043" i="1"/>
  <c r="F964" i="1"/>
  <c r="F965" i="1"/>
  <c r="F1006" i="1"/>
  <c r="F1007" i="1"/>
  <c r="F966" i="1"/>
  <c r="F257" i="1"/>
  <c r="F258" i="1"/>
  <c r="F967" i="1"/>
  <c r="F968" i="1"/>
  <c r="F969" i="1"/>
  <c r="F970" i="1"/>
  <c r="F259" i="1"/>
  <c r="F260" i="1"/>
  <c r="F261" i="1"/>
  <c r="F971" i="1"/>
  <c r="F972" i="1"/>
  <c r="F262" i="1"/>
  <c r="F263" i="1"/>
  <c r="F264" i="1"/>
  <c r="F265" i="1"/>
  <c r="F973" i="1"/>
  <c r="F974" i="1"/>
  <c r="F97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1003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1070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1071" i="1"/>
  <c r="F368" i="1"/>
  <c r="F1079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1011" i="1"/>
  <c r="F1037" i="1"/>
  <c r="F1014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1078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1023" i="1"/>
  <c r="F1069" i="1"/>
  <c r="F472" i="1"/>
  <c r="F473" i="1"/>
  <c r="F474" i="1"/>
  <c r="F475" i="1"/>
  <c r="F1024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1032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1013" i="1"/>
  <c r="F1042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1073" i="1"/>
  <c r="F543" i="1"/>
  <c r="F544" i="1"/>
  <c r="F545" i="1"/>
  <c r="F546" i="1"/>
  <c r="F547" i="1"/>
  <c r="F1038" i="1"/>
  <c r="F548" i="1"/>
  <c r="F549" i="1"/>
  <c r="F550" i="1"/>
  <c r="F551" i="1"/>
  <c r="F552" i="1"/>
  <c r="F553" i="1"/>
  <c r="F554" i="1"/>
  <c r="F555" i="1"/>
  <c r="F556" i="1"/>
  <c r="F557" i="1"/>
  <c r="F976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1036" i="1"/>
  <c r="F586" i="1"/>
  <c r="F1047" i="1"/>
  <c r="F1025" i="1"/>
  <c r="F1009" i="1"/>
  <c r="F587" i="1"/>
  <c r="F588" i="1"/>
  <c r="F589" i="1"/>
  <c r="F590" i="1"/>
  <c r="F591" i="1"/>
  <c r="F592" i="1"/>
  <c r="F977" i="1"/>
  <c r="F593" i="1"/>
  <c r="F1010" i="1"/>
  <c r="F594" i="1"/>
  <c r="F595" i="1"/>
  <c r="F596" i="1"/>
  <c r="F597" i="1"/>
  <c r="F598" i="1"/>
  <c r="F599" i="1"/>
  <c r="F978" i="1"/>
  <c r="F600" i="1"/>
  <c r="F601" i="1"/>
  <c r="F602" i="1"/>
  <c r="F603" i="1"/>
  <c r="F604" i="1"/>
  <c r="F605" i="1"/>
  <c r="F606" i="1"/>
  <c r="F1031" i="1"/>
  <c r="F607" i="1"/>
  <c r="F608" i="1"/>
  <c r="F609" i="1"/>
  <c r="F610" i="1"/>
  <c r="F979" i="1"/>
  <c r="F611" i="1"/>
  <c r="F612" i="1"/>
  <c r="F613" i="1"/>
  <c r="F980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981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1008" i="1"/>
  <c r="F982" i="1"/>
  <c r="F667" i="1"/>
  <c r="F1026" i="1"/>
  <c r="F668" i="1"/>
  <c r="F669" i="1"/>
  <c r="F670" i="1"/>
  <c r="F671" i="1"/>
  <c r="F672" i="1"/>
  <c r="F673" i="1"/>
  <c r="F674" i="1"/>
  <c r="F675" i="1"/>
  <c r="F676" i="1"/>
  <c r="F677" i="1"/>
  <c r="F983" i="1"/>
  <c r="F1027" i="1"/>
  <c r="F678" i="1"/>
  <c r="F1048" i="1"/>
  <c r="F679" i="1"/>
  <c r="F680" i="1"/>
  <c r="F681" i="1"/>
  <c r="F682" i="1"/>
  <c r="F683" i="1"/>
  <c r="F684" i="1"/>
  <c r="F685" i="1"/>
  <c r="F984" i="1"/>
  <c r="F686" i="1"/>
  <c r="F687" i="1"/>
  <c r="F688" i="1"/>
  <c r="F689" i="1"/>
  <c r="F690" i="1"/>
  <c r="F691" i="1"/>
  <c r="F692" i="1"/>
  <c r="F693" i="1"/>
  <c r="F985" i="1"/>
  <c r="F694" i="1"/>
  <c r="F695" i="1"/>
  <c r="F696" i="1"/>
  <c r="F697" i="1"/>
  <c r="F698" i="1"/>
  <c r="F699" i="1"/>
  <c r="F1002" i="1"/>
  <c r="F700" i="1"/>
  <c r="F701" i="1"/>
  <c r="F702" i="1"/>
  <c r="F703" i="1"/>
  <c r="F704" i="1"/>
  <c r="F1075" i="1"/>
  <c r="F705" i="1"/>
  <c r="F706" i="1"/>
  <c r="F707" i="1"/>
  <c r="F1012" i="1"/>
  <c r="F1035" i="1"/>
  <c r="F1001" i="1"/>
  <c r="F708" i="1"/>
  <c r="F709" i="1"/>
  <c r="F710" i="1"/>
  <c r="F711" i="1"/>
  <c r="F712" i="1"/>
  <c r="F986" i="1"/>
  <c r="F713" i="1"/>
  <c r="F714" i="1"/>
  <c r="F715" i="1"/>
  <c r="F716" i="1"/>
  <c r="F717" i="1"/>
  <c r="F718" i="1"/>
  <c r="F719" i="1"/>
  <c r="F987" i="1"/>
  <c r="F720" i="1"/>
  <c r="F721" i="1"/>
  <c r="F722" i="1"/>
  <c r="F723" i="1"/>
  <c r="F724" i="1"/>
  <c r="F725" i="1"/>
  <c r="F726" i="1"/>
  <c r="F988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1067" i="1"/>
  <c r="F741" i="1"/>
  <c r="F742" i="1"/>
  <c r="F1039" i="1"/>
  <c r="F743" i="1"/>
  <c r="F744" i="1"/>
  <c r="F745" i="1"/>
  <c r="F746" i="1"/>
  <c r="F989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1028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990" i="1"/>
  <c r="F812" i="1"/>
  <c r="F813" i="1"/>
  <c r="F814" i="1"/>
  <c r="F815" i="1"/>
  <c r="F816" i="1"/>
  <c r="F817" i="1"/>
  <c r="F818" i="1"/>
  <c r="F819" i="1"/>
  <c r="F991" i="1"/>
  <c r="F992" i="1"/>
  <c r="F993" i="1"/>
  <c r="F820" i="1"/>
  <c r="F821" i="1"/>
  <c r="F822" i="1"/>
  <c r="F823" i="1"/>
  <c r="F1044" i="1"/>
  <c r="F1034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994" i="1"/>
  <c r="F836" i="1"/>
  <c r="F837" i="1"/>
  <c r="F838" i="1"/>
  <c r="F839" i="1"/>
  <c r="F840" i="1"/>
  <c r="F841" i="1"/>
  <c r="F842" i="1"/>
  <c r="F843" i="1"/>
  <c r="F844" i="1"/>
  <c r="F845" i="1"/>
  <c r="F846" i="1"/>
  <c r="F995" i="1"/>
  <c r="F847" i="1"/>
  <c r="F848" i="1"/>
  <c r="F849" i="1"/>
  <c r="F1029" i="1"/>
  <c r="F850" i="1"/>
  <c r="F851" i="1"/>
  <c r="F852" i="1"/>
  <c r="F853" i="1"/>
  <c r="F854" i="1"/>
  <c r="F996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97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98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99" i="1"/>
  <c r="F929" i="1"/>
  <c r="F930" i="1"/>
  <c r="F100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1072" i="1"/>
  <c r="V9" i="1" l="1"/>
  <c r="W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<sst xmlns="http://schemas.openxmlformats.org/spreadsheetml/2006/main" count="8373" uniqueCount="80">
  <si>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</si>
  <si>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</si>
  <si>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</si>
  <si>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</si>
  <si>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</si>
  <si>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</si>
  <si>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</si>
  <si>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</si>
  <si>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</si>
  <si>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</si>
  <si>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</si>
  <si>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</si>
  <si>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</si>
  <si>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</si>
  <si>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</si>
  <si>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CLÍNICA LOS ANDES LTDA - NIT. 890.503.532</t>
  </si>
  <si>
    <t>FECHA INICIO DE CONCILIACIÓN: 11 DE MAYO DE 2026</t>
  </si>
  <si>
    <t>FECHA FINAL DE CONCILIACIÓN: 15 DE MAYO DE 2026</t>
  </si>
  <si>
    <t>CLINICA LOS ANDES LTDA</t>
  </si>
  <si>
    <t>CA</t>
  </si>
  <si>
    <t>04/12/2024</t>
  </si>
  <si>
    <t>01/01/2025</t>
  </si>
  <si>
    <t>02/01/2025</t>
  </si>
  <si>
    <t>03/02/2025</t>
  </si>
  <si>
    <t>01/04/2025</t>
  </si>
  <si>
    <t>05/06/2025</t>
  </si>
  <si>
    <t>01/07/2025</t>
  </si>
  <si>
    <t>03/07/2025</t>
  </si>
  <si>
    <t>03/08/2025</t>
  </si>
  <si>
    <t>02/09/2025</t>
  </si>
  <si>
    <t>03/09/2025</t>
  </si>
  <si>
    <t>22/09/2025</t>
  </si>
  <si>
    <t>02/10/2025</t>
  </si>
  <si>
    <t>04/10/2025</t>
  </si>
  <si>
    <t>04/11/2025</t>
  </si>
  <si>
    <t>10/11/2025</t>
  </si>
  <si>
    <t>11/11/2025</t>
  </si>
  <si>
    <t>12/11/2025</t>
  </si>
  <si>
    <t>13/11/2025</t>
  </si>
  <si>
    <t>14/11/2025</t>
  </si>
  <si>
    <t>18/11/2025</t>
  </si>
  <si>
    <t>19/11/2025</t>
  </si>
  <si>
    <t>20/11/2025</t>
  </si>
  <si>
    <t>21/11/2025</t>
  </si>
  <si>
    <t>24/11/2025</t>
  </si>
  <si>
    <t>26/11/2025</t>
  </si>
  <si>
    <t>27/11/2025</t>
  </si>
  <si>
    <t>28/11/2025</t>
  </si>
  <si>
    <t>29/11/2025</t>
  </si>
  <si>
    <t>SUBSIDIADO</t>
  </si>
  <si>
    <t>CONTRIBUTIVO</t>
  </si>
  <si>
    <t>NI</t>
  </si>
  <si>
    <t>TIPOLOGÍA</t>
  </si>
  <si>
    <t xml:space="preserve">OBSERVACIONES COMFAORIENTE </t>
  </si>
  <si>
    <t xml:space="preserve">CANCELADO </t>
  </si>
  <si>
    <t>GLOSAS POR CONCILIAR</t>
  </si>
  <si>
    <t>GLOSAS ACEPTADAS POR LA IPS</t>
  </si>
  <si>
    <t>FACTURA NO REGISTRADA</t>
  </si>
  <si>
    <t>FACTURA DEVUELTA</t>
  </si>
  <si>
    <t>IMPUESTOS</t>
  </si>
  <si>
    <t>CANCELADO + IMPUESTO</t>
  </si>
  <si>
    <t>EGRESO</t>
  </si>
  <si>
    <t>FECHA</t>
  </si>
  <si>
    <t>CANCELADO</t>
  </si>
  <si>
    <t>CANCELADO - GLOSA POR CONCILIAR</t>
  </si>
  <si>
    <t>GLOSA POR CONCILIAR</t>
  </si>
  <si>
    <t>816-11771</t>
  </si>
  <si>
    <t>816-11635</t>
  </si>
  <si>
    <t>816-11517</t>
  </si>
  <si>
    <t>CANCELADO - GLOSA POR CONCILIAR - GLOSA ACEPTADA IPS</t>
  </si>
  <si>
    <t>GLOSA ACEPTADA POR LA IPS</t>
  </si>
  <si>
    <t>CANCELADO - GLOSA ACEPTADA IPS</t>
  </si>
  <si>
    <t>717-10071</t>
  </si>
  <si>
    <t>717-9677</t>
  </si>
  <si>
    <t>816-11916</t>
  </si>
  <si>
    <t>717-10340</t>
  </si>
  <si>
    <t>716-233</t>
  </si>
  <si>
    <t>FACTURAS DEVUELTAS</t>
  </si>
  <si>
    <t>ACTA N° AC0052-2026</t>
  </si>
  <si>
    <t>PREFIJO + 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</si>
</sst>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rgb="FFFF4645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horizontal="left"/>
    </xf>
    <xf numFmtId="164" fontId="4" fillId="0" borderId="0" xfId="1" applyNumberFormat="1" applyFont="1"/>
    <xf numFmtId="0" fontId="5" fillId="0" borderId="0" xfId="0" applyFont="1" applyAlignment="1">
      <alignment horizontal="left" vertical="center"/>
    </xf>
    <xf numFmtId="164" fontId="4" fillId="0" borderId="0" xfId="0" applyNumberFormat="1" applyFont="1"/>
    <xf numFmtId="43" fontId="4" fillId="0" borderId="0" xfId="1" applyFont="1" applyFill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5" fontId="6" fillId="0" borderId="0" xfId="0" applyNumberFormat="1" applyFont="1"/>
    <xf numFmtId="165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65" fontId="6" fillId="0" borderId="0" xfId="2" applyNumberFormat="1" applyFont="1" applyFill="1" applyBorder="1" applyAlignment="1">
      <alignment horizontal="center"/>
    </xf>
    <xf numFmtId="14" fontId="6" fillId="0" borderId="0" xfId="2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3" fontId="7" fillId="3" borderId="1" xfId="0" applyNumberFormat="1" applyFont="1" applyFill="1" applyBorder="1" applyAlignment="1">
      <alignment horizontal="right" vertical="top" wrapText="1"/>
    </xf>
    <xf numFmtId="16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1" applyNumberFormat="1" applyFont="1" applyFill="1" applyBorder="1" applyAlignment="1">
      <alignment horizontal="right"/>
    </xf>
    <xf numFmtId="164" fontId="7" fillId="0" borderId="1" xfId="1" applyNumberFormat="1" applyFont="1" applyBorder="1"/>
    <xf numFmtId="165" fontId="7" fillId="0" borderId="1" xfId="0" applyNumberFormat="1" applyFont="1" applyBorder="1"/>
    <xf numFmtId="165" fontId="7" fillId="0" borderId="1" xfId="2" applyNumberFormat="1" applyFont="1" applyFill="1" applyBorder="1" applyAlignment="1">
      <alignment horizontal="center"/>
    </xf>
    <xf numFmtId="14" fontId="7" fillId="0" borderId="1" xfId="2" applyNumberFormat="1" applyFont="1" applyFill="1" applyBorder="1" applyAlignment="1">
      <alignment horizontal="center"/>
    </xf>
    <xf numFmtId="0" fontId="7" fillId="0" borderId="0" xfId="0" applyFont="1"/>
    <xf numFmtId="165" fontId="7" fillId="3" borderId="1" xfId="0" applyNumberFormat="1" applyFont="1" applyFill="1" applyBorder="1" applyAlignment="1">
      <alignment horizontal="right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164" fontId="7" fillId="0" borderId="1" xfId="1" applyNumberFormat="1" applyFont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5" borderId="1" xfId="0" applyFont="1" applyFill="1" applyBorder="1" applyAlignment="1">
      <alignment horizontal="center" vertical="top" wrapText="1"/>
    </xf>
    <xf numFmtId="14" fontId="7" fillId="0" borderId="1" xfId="2" applyNumberFormat="1" applyFont="1" applyFill="1" applyBorder="1" applyAlignment="1">
      <alignment horizontal="right"/>
    </xf>
  </cellXfs>
  <cellStyles count="4">
    <cellStyle name="Millares" xfId="1" builtinId="3"/>
    <cellStyle name="Millares [0] 2" xfId="3" xr:uid="{9F0CE32F-58E9-462D-A831-608EF458D1D9}"/>
    <cellStyle name="Moneda" xfId="2" builtinId="4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USUARIO/Desktop/ERIKA/Desktop/1%20ERIKA%20E%202025/9.%20CIRCULAR%20EXTERNA%2020251510000000007-5%20DE%202025/3%20PRIMER%20SEMESTRE%20-2026/4%20MAYO%202026/1%20MEDICAL%20DUARTE%20%20OK%20PAULA/MEDICAL%20DUARTE%20ZF%20OK.xlsx" TargetMode="External"/><Relationship Id="rId2" Type="http://schemas.openxmlformats.org/officeDocument/2006/relationships/externalLinkPath" Target="file:///C:\Users\USUARIO\Desktop\ERIKA\Desktop\1%20ERIKA%20E%202025\9.%20CIRCULAR%20EXTERNA%2020251510000000007-5%20DE%202025\3%20PRIMER%20SEMESTRE%20-2026\4%20MAYO%202026\1%20MEDICAL%20DUARTE%20%20OK%20PAULA\MEDICAL%20DUARTE%20ZF%20OK.xlsx" TargetMode="External"/><Relationship Id="rId1" Type="http://schemas.openxmlformats.org/officeDocument/2006/relationships/externalLinkPath" Target="/Users/USUARIO/Desktop/ERIKA/Desktop/1%20ERIKA%20E%202025/9.%20CIRCULAR%20EXTERNA%2020251510000000007-5%20DE%202025/3%20PRIMER%20SEMESTRE%20-2026/4%20MAYO%202026/1%20MEDICAL%20DUARTE%20%20OK%20PAULA/MEDICAL%20DUARTE%20ZF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DICAL DUARTE C07"/>
      <sheetName val="CUADRO RESUMEN"/>
      <sheetName val="RADICADO1"/>
      <sheetName val="TIPOLOGIA"/>
      <sheetName val="pagos13"/>
      <sheetName val="glosa"/>
      <sheetName val="cart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</row>
        <row r="2">
          <cell r="B2" t="str">
            <v>FECHA</v>
          </cell>
          <cell r="C2" t="str">
            <v>NIT</v>
          </cell>
          <cell r="D2" t="str">
            <v>CEN.COST</v>
          </cell>
          <cell r="E2" t="str">
            <v>RAZON SOCIAL</v>
          </cell>
          <cell r="F2" t="str">
            <v>FACTURA No</v>
          </cell>
          <cell r="G2" t="str">
            <v>FECHA/VEN.</v>
          </cell>
          <cell r="H2" t="str">
            <v>VALOR/CRED</v>
          </cell>
          <cell r="I2" t="str">
            <v>30 DIAS.</v>
          </cell>
          <cell r="J2" t="str">
            <v>60 DIAS</v>
          </cell>
          <cell r="K2" t="str">
            <v>90 DIAS</v>
          </cell>
          <cell r="L2" t="str">
            <v>120 DIAS</v>
          </cell>
          <cell r="M2" t="str">
            <v>150 DIAS</v>
          </cell>
          <cell r="N2" t="str">
            <v>180 DIAS</v>
          </cell>
          <cell r="O2" t="str">
            <v>360 DIAS</v>
          </cell>
          <cell r="P2" t="str">
            <v>Mas Dias</v>
          </cell>
          <cell r="Q2" t="str">
            <v>Tot/Ven.</v>
          </cell>
          <cell r="R2" t="str">
            <v>Tot/SVen</v>
          </cell>
          <cell r="S2" t="str">
            <v>Tot/Cart</v>
          </cell>
          <cell r="T2" t="str">
            <v>AUXILIAR</v>
          </cell>
          <cell r="U2" t="str">
            <v>NOMBRE AUXILIAR</v>
          </cell>
          <cell r="V2" t="str">
            <v>CODCOP</v>
          </cell>
          <cell r="W2" t="str">
            <v>DOCUMENTO</v>
          </cell>
          <cell r="X2" t="str">
            <v>ID FACTURA</v>
          </cell>
          <cell r="Y2" t="str">
            <v>PAC</v>
          </cell>
          <cell r="Z2" t="str">
            <v>TECHOS</v>
          </cell>
          <cell r="AA2" t="str">
            <v>VALOR FACTURA</v>
          </cell>
          <cell r="AB2" t="str">
            <v>FECHA FACTURA</v>
          </cell>
          <cell r="AC2" t="str">
            <v>FECHA RADICADO</v>
          </cell>
        </row>
        <row r="3">
          <cell r="A3" t="str">
            <v>900470642-CMD570450</v>
          </cell>
          <cell r="B3">
            <v>46140</v>
          </cell>
          <cell r="C3">
            <v>900470642</v>
          </cell>
          <cell r="D3">
            <v>8026</v>
          </cell>
          <cell r="E3" t="str">
            <v>MEDICAL DUARTE ZF SAS</v>
          </cell>
          <cell r="F3" t="str">
            <v>CMD570450</v>
          </cell>
          <cell r="G3">
            <v>46170</v>
          </cell>
          <cell r="H3">
            <v>7026166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22864</v>
          </cell>
          <cell r="S3">
            <v>22864</v>
          </cell>
          <cell r="T3">
            <v>230550108000</v>
          </cell>
          <cell r="U3" t="str">
            <v xml:space="preserve">RED PRIVADA EVENTO                 </v>
          </cell>
          <cell r="V3">
            <v>836</v>
          </cell>
          <cell r="W3">
            <v>2450047</v>
          </cell>
          <cell r="X3">
            <v>3218356</v>
          </cell>
          <cell r="Y3">
            <v>0</v>
          </cell>
          <cell r="Z3">
            <v>0</v>
          </cell>
          <cell r="AA3" t="str">
            <v xml:space="preserve">     7074042.0</v>
          </cell>
          <cell r="AB3">
            <v>46042</v>
          </cell>
          <cell r="AC3">
            <v>46055</v>
          </cell>
        </row>
        <row r="4">
          <cell r="A4" t="str">
            <v>900470642-CMD570918</v>
          </cell>
          <cell r="B4">
            <v>46140</v>
          </cell>
          <cell r="C4">
            <v>900470642</v>
          </cell>
          <cell r="D4">
            <v>8026</v>
          </cell>
          <cell r="E4" t="str">
            <v>MEDICAL DUARTE ZF SAS</v>
          </cell>
          <cell r="F4" t="str">
            <v>CMD570918</v>
          </cell>
          <cell r="G4">
            <v>46170</v>
          </cell>
          <cell r="H4">
            <v>5683594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45728</v>
          </cell>
          <cell r="S4">
            <v>45728</v>
          </cell>
          <cell r="T4">
            <v>230550108000</v>
          </cell>
          <cell r="U4" t="str">
            <v xml:space="preserve">RED PRIVADA EVENTO                 </v>
          </cell>
          <cell r="V4">
            <v>836</v>
          </cell>
          <cell r="W4">
            <v>2450049</v>
          </cell>
          <cell r="X4">
            <v>3218593</v>
          </cell>
          <cell r="Y4">
            <v>0</v>
          </cell>
          <cell r="Z4">
            <v>0</v>
          </cell>
          <cell r="AA4" t="str">
            <v xml:space="preserve">     5694814.0</v>
          </cell>
          <cell r="AB4">
            <v>46043</v>
          </cell>
          <cell r="AC4">
            <v>46055</v>
          </cell>
        </row>
        <row r="5">
          <cell r="A5" t="str">
            <v>900470642-CMD571006</v>
          </cell>
          <cell r="B5">
            <v>46140</v>
          </cell>
          <cell r="C5">
            <v>900470642</v>
          </cell>
          <cell r="D5">
            <v>8048</v>
          </cell>
          <cell r="E5" t="str">
            <v>MEDICAL DUARTE ZF SAS</v>
          </cell>
          <cell r="F5" t="str">
            <v>CMD571006</v>
          </cell>
          <cell r="G5">
            <v>46170</v>
          </cell>
          <cell r="H5">
            <v>2792158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24551</v>
          </cell>
          <cell r="S5">
            <v>24551</v>
          </cell>
          <cell r="T5">
            <v>230550108000</v>
          </cell>
          <cell r="U5" t="str">
            <v xml:space="preserve">RED PRIVADA EVENTO                 </v>
          </cell>
          <cell r="V5">
            <v>836</v>
          </cell>
          <cell r="W5">
            <v>2450048</v>
          </cell>
          <cell r="X5">
            <v>3218432</v>
          </cell>
          <cell r="Y5">
            <v>0</v>
          </cell>
          <cell r="Z5">
            <v>0</v>
          </cell>
          <cell r="AA5" t="str">
            <v xml:space="preserve">     2795563.0</v>
          </cell>
          <cell r="AB5">
            <v>46043</v>
          </cell>
          <cell r="AC5">
            <v>46055</v>
          </cell>
        </row>
        <row r="6">
          <cell r="A6" t="str">
            <v>900470642-CMD568243</v>
          </cell>
          <cell r="B6">
            <v>46140</v>
          </cell>
          <cell r="C6">
            <v>900470642</v>
          </cell>
          <cell r="D6">
            <v>8030</v>
          </cell>
          <cell r="E6" t="str">
            <v>MEDICAL DUARTE ZF SAS</v>
          </cell>
          <cell r="F6" t="str">
            <v>CMD568243</v>
          </cell>
          <cell r="G6">
            <v>46170</v>
          </cell>
          <cell r="H6">
            <v>2004035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27324</v>
          </cell>
          <cell r="S6">
            <v>27324</v>
          </cell>
          <cell r="T6">
            <v>230550108000</v>
          </cell>
          <cell r="U6" t="str">
            <v xml:space="preserve">RED PRIVADA EVENTO                 </v>
          </cell>
          <cell r="V6">
            <v>836</v>
          </cell>
          <cell r="W6">
            <v>2450050</v>
          </cell>
          <cell r="X6">
            <v>3216786</v>
          </cell>
          <cell r="Y6">
            <v>0</v>
          </cell>
          <cell r="Z6">
            <v>0</v>
          </cell>
          <cell r="AA6" t="str">
            <v xml:space="preserve">     1996678.0</v>
          </cell>
          <cell r="AB6">
            <v>46037</v>
          </cell>
          <cell r="AC6">
            <v>46055</v>
          </cell>
        </row>
        <row r="7">
          <cell r="A7" t="str">
            <v>900470642-CMD576263</v>
          </cell>
          <cell r="B7">
            <v>46140</v>
          </cell>
          <cell r="C7">
            <v>900470642</v>
          </cell>
          <cell r="D7">
            <v>8026</v>
          </cell>
          <cell r="E7" t="str">
            <v>MEDICAL DUARTE ZF SAS</v>
          </cell>
          <cell r="F7" t="str">
            <v>CMD576263</v>
          </cell>
          <cell r="G7">
            <v>46170</v>
          </cell>
          <cell r="H7">
            <v>379004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22864</v>
          </cell>
          <cell r="S7">
            <v>22864</v>
          </cell>
          <cell r="T7">
            <v>230550108000</v>
          </cell>
          <cell r="U7" t="str">
            <v xml:space="preserve">RED PRIVADA EVENTO                 </v>
          </cell>
          <cell r="V7">
            <v>836</v>
          </cell>
          <cell r="W7">
            <v>2450042</v>
          </cell>
          <cell r="X7">
            <v>3232281</v>
          </cell>
          <cell r="Y7">
            <v>0</v>
          </cell>
          <cell r="Z7">
            <v>0</v>
          </cell>
          <cell r="AA7" t="str">
            <v xml:space="preserve">      359737.0</v>
          </cell>
          <cell r="AB7">
            <v>46056</v>
          </cell>
          <cell r="AC7">
            <v>46057</v>
          </cell>
        </row>
        <row r="8">
          <cell r="A8" t="str">
            <v>900470642-CMD576341</v>
          </cell>
          <cell r="B8">
            <v>46140</v>
          </cell>
          <cell r="C8">
            <v>900470642</v>
          </cell>
          <cell r="D8">
            <v>8026</v>
          </cell>
          <cell r="E8" t="str">
            <v>MEDICAL DUARTE ZF SAS</v>
          </cell>
          <cell r="F8" t="str">
            <v>CMD576341</v>
          </cell>
          <cell r="G8">
            <v>46170</v>
          </cell>
          <cell r="H8">
            <v>985741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47415</v>
          </cell>
          <cell r="S8">
            <v>47415</v>
          </cell>
          <cell r="T8">
            <v>230550108000</v>
          </cell>
          <cell r="U8" t="str">
            <v xml:space="preserve">RED PRIVADA EVENTO                 </v>
          </cell>
          <cell r="V8">
            <v>836</v>
          </cell>
          <cell r="W8">
            <v>2450045</v>
          </cell>
          <cell r="X8">
            <v>3232287</v>
          </cell>
          <cell r="Y8">
            <v>0</v>
          </cell>
          <cell r="Z8">
            <v>0</v>
          </cell>
          <cell r="AA8" t="str">
            <v xml:space="preserve">      947804.0</v>
          </cell>
          <cell r="AB8">
            <v>46056</v>
          </cell>
          <cell r="AC8">
            <v>46057</v>
          </cell>
        </row>
        <row r="9">
          <cell r="A9" t="str">
            <v>900470642-CMD576292</v>
          </cell>
          <cell r="B9">
            <v>46140</v>
          </cell>
          <cell r="C9">
            <v>900470642</v>
          </cell>
          <cell r="D9">
            <v>8026</v>
          </cell>
          <cell r="E9" t="str">
            <v>MEDICAL DUARTE ZF SAS</v>
          </cell>
          <cell r="F9" t="str">
            <v>CMD576292</v>
          </cell>
          <cell r="G9">
            <v>46170</v>
          </cell>
          <cell r="H9">
            <v>586139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22864</v>
          </cell>
          <cell r="S9">
            <v>22864</v>
          </cell>
          <cell r="T9">
            <v>230550108000</v>
          </cell>
          <cell r="U9" t="str">
            <v xml:space="preserve">RED PRIVADA EVENTO                 </v>
          </cell>
          <cell r="V9">
            <v>836</v>
          </cell>
          <cell r="W9">
            <v>2450043</v>
          </cell>
          <cell r="X9">
            <v>3232284</v>
          </cell>
          <cell r="Y9">
            <v>0</v>
          </cell>
          <cell r="Z9">
            <v>0</v>
          </cell>
          <cell r="AA9" t="str">
            <v xml:space="preserve">      568965.0</v>
          </cell>
          <cell r="AB9">
            <v>46056</v>
          </cell>
          <cell r="AC9">
            <v>46057</v>
          </cell>
        </row>
        <row r="10">
          <cell r="A10" t="str">
            <v>900470642-CMD576554</v>
          </cell>
          <cell r="B10">
            <v>46140</v>
          </cell>
          <cell r="C10">
            <v>900470642</v>
          </cell>
          <cell r="D10">
            <v>8026</v>
          </cell>
          <cell r="E10" t="str">
            <v>MEDICAL DUARTE ZF SAS</v>
          </cell>
          <cell r="F10" t="str">
            <v>CMD576554</v>
          </cell>
          <cell r="G10">
            <v>46170</v>
          </cell>
          <cell r="H10">
            <v>1437040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111572</v>
          </cell>
          <cell r="S10">
            <v>111572</v>
          </cell>
          <cell r="T10">
            <v>230550108000</v>
          </cell>
          <cell r="U10" t="str">
            <v xml:space="preserve">RED PRIVADA EVENTO                 </v>
          </cell>
          <cell r="V10">
            <v>836</v>
          </cell>
          <cell r="W10">
            <v>2450046</v>
          </cell>
          <cell r="X10">
            <v>3233000</v>
          </cell>
          <cell r="Y10">
            <v>0</v>
          </cell>
          <cell r="Z10">
            <v>0</v>
          </cell>
          <cell r="AA10" t="str">
            <v xml:space="preserve">     1338857.0</v>
          </cell>
          <cell r="AB10">
            <v>46056</v>
          </cell>
          <cell r="AC10">
            <v>46057</v>
          </cell>
        </row>
        <row r="11">
          <cell r="A11" t="str">
            <v>900470642-CMD576333</v>
          </cell>
          <cell r="B11">
            <v>46140</v>
          </cell>
          <cell r="C11">
            <v>900470642</v>
          </cell>
          <cell r="D11">
            <v>8032</v>
          </cell>
          <cell r="E11" t="str">
            <v>MEDICAL DUARTE ZF SAS</v>
          </cell>
          <cell r="F11" t="str">
            <v>CMD576333</v>
          </cell>
          <cell r="G11">
            <v>46170</v>
          </cell>
          <cell r="H11">
            <v>1847882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22864</v>
          </cell>
          <cell r="S11">
            <v>22864</v>
          </cell>
          <cell r="T11">
            <v>230550108000</v>
          </cell>
          <cell r="U11" t="str">
            <v xml:space="preserve">RED PRIVADA EVENTO                 </v>
          </cell>
          <cell r="V11">
            <v>836</v>
          </cell>
          <cell r="W11">
            <v>2450044</v>
          </cell>
          <cell r="X11">
            <v>3232285</v>
          </cell>
          <cell r="Y11">
            <v>0</v>
          </cell>
          <cell r="Z11">
            <v>0</v>
          </cell>
          <cell r="AA11" t="str">
            <v xml:space="preserve">     1843453.0</v>
          </cell>
          <cell r="AB11">
            <v>46056</v>
          </cell>
          <cell r="AC11">
            <v>46057</v>
          </cell>
        </row>
        <row r="12">
          <cell r="A12" t="str">
            <v>900470642-CMD576374</v>
          </cell>
          <cell r="B12">
            <v>46139</v>
          </cell>
          <cell r="C12">
            <v>900470642</v>
          </cell>
          <cell r="D12">
            <v>8026</v>
          </cell>
          <cell r="E12" t="str">
            <v>MEDICAL DUARTE ZF SAS</v>
          </cell>
          <cell r="F12" t="str">
            <v>CMD576374</v>
          </cell>
          <cell r="G12">
            <v>46169</v>
          </cell>
          <cell r="H12">
            <v>1679469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27324</v>
          </cell>
          <cell r="S12">
            <v>27324</v>
          </cell>
          <cell r="T12">
            <v>230550108000</v>
          </cell>
          <cell r="U12" t="str">
            <v xml:space="preserve">RED PRIVADA EVENTO                 </v>
          </cell>
          <cell r="V12">
            <v>836</v>
          </cell>
          <cell r="W12">
            <v>2448875</v>
          </cell>
          <cell r="X12">
            <v>3229397</v>
          </cell>
          <cell r="Y12">
            <v>0</v>
          </cell>
          <cell r="Z12">
            <v>0</v>
          </cell>
          <cell r="AA12" t="str">
            <v xml:space="preserve">     1668833.0</v>
          </cell>
          <cell r="AB12">
            <v>46056</v>
          </cell>
          <cell r="AC12">
            <v>46056</v>
          </cell>
        </row>
        <row r="13">
          <cell r="A13" t="str">
            <v>900470642-CMD576576</v>
          </cell>
          <cell r="B13">
            <v>46129</v>
          </cell>
          <cell r="C13">
            <v>900470642</v>
          </cell>
          <cell r="D13">
            <v>8030</v>
          </cell>
          <cell r="E13" t="str">
            <v>MEDICAL DUARTE ZF SAS</v>
          </cell>
          <cell r="F13" t="str">
            <v>CMD576576</v>
          </cell>
          <cell r="G13">
            <v>46169</v>
          </cell>
          <cell r="H13">
            <v>2141526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74739</v>
          </cell>
          <cell r="S13">
            <v>74739</v>
          </cell>
          <cell r="T13">
            <v>230550108000</v>
          </cell>
          <cell r="U13" t="str">
            <v xml:space="preserve">RED PRIVADA EVENTO                 </v>
          </cell>
          <cell r="V13">
            <v>836</v>
          </cell>
          <cell r="W13">
            <v>2447479</v>
          </cell>
          <cell r="X13">
            <v>3234177</v>
          </cell>
          <cell r="Y13">
            <v>0</v>
          </cell>
          <cell r="Z13">
            <v>0</v>
          </cell>
          <cell r="AA13" t="str">
            <v xml:space="preserve">     2087664.0</v>
          </cell>
          <cell r="AB13">
            <v>46056</v>
          </cell>
          <cell r="AC13">
            <v>46058</v>
          </cell>
        </row>
        <row r="14">
          <cell r="A14" t="str">
            <v>900470642-CMD573645</v>
          </cell>
          <cell r="B14">
            <v>46140</v>
          </cell>
          <cell r="C14">
            <v>900470642</v>
          </cell>
          <cell r="D14">
            <v>8026</v>
          </cell>
          <cell r="E14" t="str">
            <v>MEDICAL DUARTE ZF SAS</v>
          </cell>
          <cell r="F14" t="str">
            <v>CMD573645</v>
          </cell>
          <cell r="G14">
            <v>46169</v>
          </cell>
          <cell r="H14">
            <v>499650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47415</v>
          </cell>
          <cell r="S14">
            <v>47415</v>
          </cell>
          <cell r="T14">
            <v>230550108000</v>
          </cell>
          <cell r="U14" t="str">
            <v xml:space="preserve">RED PRIVADA EVENTO                 </v>
          </cell>
          <cell r="V14">
            <v>836</v>
          </cell>
          <cell r="W14">
            <v>2450183</v>
          </cell>
          <cell r="X14">
            <v>3221389</v>
          </cell>
          <cell r="Y14">
            <v>0</v>
          </cell>
          <cell r="Z14">
            <v>0</v>
          </cell>
          <cell r="AA14" t="str">
            <v xml:space="preserve">      456803.0</v>
          </cell>
          <cell r="AB14">
            <v>46049</v>
          </cell>
          <cell r="AC14">
            <v>46055</v>
          </cell>
        </row>
        <row r="15">
          <cell r="A15" t="str">
            <v>900470642-CMD576602</v>
          </cell>
          <cell r="B15">
            <v>46129</v>
          </cell>
          <cell r="C15">
            <v>900470642</v>
          </cell>
          <cell r="D15">
            <v>8026</v>
          </cell>
          <cell r="E15" t="str">
            <v>MEDICAL DUARTE ZF SAS</v>
          </cell>
          <cell r="F15" t="str">
            <v>CMD576602</v>
          </cell>
          <cell r="G15">
            <v>46169</v>
          </cell>
          <cell r="H15">
            <v>321993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22864</v>
          </cell>
          <cell r="S15">
            <v>22864</v>
          </cell>
          <cell r="T15">
            <v>230550108000</v>
          </cell>
          <cell r="U15" t="str">
            <v xml:space="preserve">RED PRIVADA EVENTO                 </v>
          </cell>
          <cell r="V15">
            <v>836</v>
          </cell>
          <cell r="W15">
            <v>2447480</v>
          </cell>
          <cell r="X15">
            <v>3234171</v>
          </cell>
          <cell r="Y15">
            <v>0</v>
          </cell>
          <cell r="Z15">
            <v>0</v>
          </cell>
          <cell r="AA15" t="str">
            <v xml:space="preserve">      302151.0</v>
          </cell>
          <cell r="AB15">
            <v>46056</v>
          </cell>
          <cell r="AC15">
            <v>46058</v>
          </cell>
        </row>
        <row r="16">
          <cell r="A16" t="str">
            <v>900470642-CMD576753</v>
          </cell>
          <cell r="B16">
            <v>46129</v>
          </cell>
          <cell r="C16">
            <v>900470642</v>
          </cell>
          <cell r="D16">
            <v>8026</v>
          </cell>
          <cell r="E16" t="str">
            <v>MEDICAL DUARTE ZF SAS</v>
          </cell>
          <cell r="F16" t="str">
            <v>CMD576753</v>
          </cell>
          <cell r="G16">
            <v>46169</v>
          </cell>
          <cell r="H16">
            <v>3884526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47415</v>
          </cell>
          <cell r="S16">
            <v>47415</v>
          </cell>
          <cell r="T16">
            <v>230550108000</v>
          </cell>
          <cell r="U16" t="str">
            <v xml:space="preserve">RED PRIVADA EVENTO                 </v>
          </cell>
          <cell r="V16">
            <v>836</v>
          </cell>
          <cell r="W16">
            <v>2447482</v>
          </cell>
          <cell r="X16">
            <v>3233012</v>
          </cell>
          <cell r="Y16">
            <v>0</v>
          </cell>
          <cell r="Z16">
            <v>0</v>
          </cell>
          <cell r="AA16" t="str">
            <v xml:space="preserve">     3875870.0</v>
          </cell>
          <cell r="AB16">
            <v>46056</v>
          </cell>
          <cell r="AC16">
            <v>46057</v>
          </cell>
        </row>
        <row r="17">
          <cell r="A17" t="str">
            <v>900470642-CMD576790</v>
          </cell>
          <cell r="B17">
            <v>46129</v>
          </cell>
          <cell r="C17">
            <v>900470642</v>
          </cell>
          <cell r="D17">
            <v>8026</v>
          </cell>
          <cell r="E17" t="str">
            <v>MEDICAL DUARTE ZF SAS</v>
          </cell>
          <cell r="F17" t="str">
            <v>CMD576790</v>
          </cell>
          <cell r="G17">
            <v>46169</v>
          </cell>
          <cell r="H17">
            <v>4004405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520621</v>
          </cell>
          <cell r="S17">
            <v>520621</v>
          </cell>
          <cell r="T17">
            <v>230550108000</v>
          </cell>
          <cell r="U17" t="str">
            <v xml:space="preserve">RED PRIVADA EVENTO                 </v>
          </cell>
          <cell r="V17">
            <v>836</v>
          </cell>
          <cell r="W17">
            <v>2447483</v>
          </cell>
          <cell r="X17">
            <v>3233013</v>
          </cell>
          <cell r="Y17">
            <v>0</v>
          </cell>
          <cell r="Z17">
            <v>0</v>
          </cell>
          <cell r="AA17" t="str">
            <v xml:space="preserve">     3518974.0</v>
          </cell>
          <cell r="AB17">
            <v>46056</v>
          </cell>
          <cell r="AC17">
            <v>46057</v>
          </cell>
        </row>
        <row r="18">
          <cell r="A18" t="str">
            <v>900470642-CMD576979</v>
          </cell>
          <cell r="B18">
            <v>46140</v>
          </cell>
          <cell r="C18">
            <v>900470642</v>
          </cell>
          <cell r="D18">
            <v>8048</v>
          </cell>
          <cell r="E18" t="str">
            <v>MEDICAL DUARTE ZF SAS</v>
          </cell>
          <cell r="F18" t="str">
            <v>CMD576979</v>
          </cell>
          <cell r="G18">
            <v>46169</v>
          </cell>
          <cell r="H18">
            <v>459603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47415</v>
          </cell>
          <cell r="S18">
            <v>47415</v>
          </cell>
          <cell r="T18">
            <v>230550108000</v>
          </cell>
          <cell r="U18" t="str">
            <v xml:space="preserve">RED PRIVADA EVENTO                 </v>
          </cell>
          <cell r="V18">
            <v>836</v>
          </cell>
          <cell r="W18">
            <v>2450179</v>
          </cell>
          <cell r="X18">
            <v>3235893</v>
          </cell>
          <cell r="Y18">
            <v>0</v>
          </cell>
          <cell r="Z18">
            <v>0</v>
          </cell>
          <cell r="AA18" t="str">
            <v xml:space="preserve">      416352.0</v>
          </cell>
          <cell r="AB18">
            <v>46057</v>
          </cell>
          <cell r="AC18">
            <v>46059</v>
          </cell>
        </row>
        <row r="19">
          <cell r="A19" t="str">
            <v>900470642-CMD577407</v>
          </cell>
          <cell r="B19">
            <v>46140</v>
          </cell>
          <cell r="C19">
            <v>900470642</v>
          </cell>
          <cell r="D19">
            <v>8026</v>
          </cell>
          <cell r="E19" t="str">
            <v>MEDICAL DUARTE ZF SAS</v>
          </cell>
          <cell r="F19" t="str">
            <v>CMD577407</v>
          </cell>
          <cell r="G19">
            <v>46169</v>
          </cell>
          <cell r="H19">
            <v>1935711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104247</v>
          </cell>
          <cell r="S19">
            <v>104247</v>
          </cell>
          <cell r="T19">
            <v>230550108000</v>
          </cell>
          <cell r="U19" t="str">
            <v xml:space="preserve">RED PRIVADA EVENTO                 </v>
          </cell>
          <cell r="V19">
            <v>836</v>
          </cell>
          <cell r="W19">
            <v>2450174</v>
          </cell>
          <cell r="X19">
            <v>3236434</v>
          </cell>
          <cell r="Y19">
            <v>0</v>
          </cell>
          <cell r="Z19">
            <v>0</v>
          </cell>
          <cell r="AA19" t="str">
            <v xml:space="preserve">     1849964.0</v>
          </cell>
          <cell r="AB19">
            <v>46057</v>
          </cell>
          <cell r="AC19">
            <v>46059</v>
          </cell>
        </row>
        <row r="20">
          <cell r="A20" t="str">
            <v>900470642-CMD577435</v>
          </cell>
          <cell r="B20">
            <v>46140</v>
          </cell>
          <cell r="C20">
            <v>900470642</v>
          </cell>
          <cell r="D20">
            <v>8048</v>
          </cell>
          <cell r="E20" t="str">
            <v>MEDICAL DUARTE ZF SAS</v>
          </cell>
          <cell r="F20" t="str">
            <v>CMD577435</v>
          </cell>
          <cell r="G20">
            <v>46169</v>
          </cell>
          <cell r="H20">
            <v>15142593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51875</v>
          </cell>
          <cell r="S20">
            <v>51875</v>
          </cell>
          <cell r="T20">
            <v>230550108000</v>
          </cell>
          <cell r="U20" t="str">
            <v xml:space="preserve">RED PRIVADA EVENTO                 </v>
          </cell>
          <cell r="V20">
            <v>836</v>
          </cell>
          <cell r="W20">
            <v>2450177</v>
          </cell>
          <cell r="X20">
            <v>3235949</v>
          </cell>
          <cell r="Y20">
            <v>0</v>
          </cell>
          <cell r="Z20">
            <v>0</v>
          </cell>
          <cell r="AA20" t="str">
            <v xml:space="preserve">    15243149.0</v>
          </cell>
          <cell r="AB20">
            <v>46057</v>
          </cell>
          <cell r="AC20">
            <v>46059</v>
          </cell>
        </row>
        <row r="21">
          <cell r="A21" t="str">
            <v>900470642-CMD577447</v>
          </cell>
          <cell r="B21">
            <v>46140</v>
          </cell>
          <cell r="C21">
            <v>900470642</v>
          </cell>
          <cell r="D21">
            <v>8026</v>
          </cell>
          <cell r="E21" t="str">
            <v>MEDICAL DUARTE ZF SAS</v>
          </cell>
          <cell r="F21" t="str">
            <v>CMD577447</v>
          </cell>
          <cell r="G21">
            <v>46169</v>
          </cell>
          <cell r="H21">
            <v>3123387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47415</v>
          </cell>
          <cell r="S21">
            <v>47415</v>
          </cell>
          <cell r="T21">
            <v>230550108000</v>
          </cell>
          <cell r="U21" t="str">
            <v xml:space="preserve">RED PRIVADA EVENTO                 </v>
          </cell>
          <cell r="V21">
            <v>836</v>
          </cell>
          <cell r="W21">
            <v>2450178</v>
          </cell>
          <cell r="X21">
            <v>3235928</v>
          </cell>
          <cell r="Y21">
            <v>0</v>
          </cell>
          <cell r="Z21">
            <v>0</v>
          </cell>
          <cell r="AA21" t="str">
            <v xml:space="preserve">     3107042.0</v>
          </cell>
          <cell r="AB21">
            <v>46057</v>
          </cell>
          <cell r="AC21">
            <v>46059</v>
          </cell>
        </row>
        <row r="22">
          <cell r="A22" t="str">
            <v>900470642-CMD577477</v>
          </cell>
          <cell r="B22">
            <v>46140</v>
          </cell>
          <cell r="C22">
            <v>900470642</v>
          </cell>
          <cell r="D22">
            <v>8046</v>
          </cell>
          <cell r="E22" t="str">
            <v>MEDICAL DUARTE ZF SAS</v>
          </cell>
          <cell r="F22" t="str">
            <v>CMD577477</v>
          </cell>
          <cell r="G22">
            <v>46169</v>
          </cell>
          <cell r="H22">
            <v>3544340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24551</v>
          </cell>
          <cell r="S22">
            <v>24551</v>
          </cell>
          <cell r="T22">
            <v>230550108000</v>
          </cell>
          <cell r="U22" t="str">
            <v xml:space="preserve">RED PRIVADA EVENTO                 </v>
          </cell>
          <cell r="V22">
            <v>836</v>
          </cell>
          <cell r="W22">
            <v>2450172</v>
          </cell>
          <cell r="X22">
            <v>3236447</v>
          </cell>
          <cell r="Y22">
            <v>0</v>
          </cell>
          <cell r="Z22">
            <v>0</v>
          </cell>
          <cell r="AA22" t="str">
            <v xml:space="preserve">     3555342.0</v>
          </cell>
          <cell r="AB22">
            <v>46057</v>
          </cell>
          <cell r="AC22">
            <v>46059</v>
          </cell>
        </row>
        <row r="23">
          <cell r="A23" t="str">
            <v>900470642-CMD576318</v>
          </cell>
          <cell r="B23">
            <v>46139</v>
          </cell>
          <cell r="C23">
            <v>900470642</v>
          </cell>
          <cell r="D23">
            <v>8031</v>
          </cell>
          <cell r="E23" t="str">
            <v>MEDICAL DUARTE ZF SAS</v>
          </cell>
          <cell r="F23" t="str">
            <v>CMD576318</v>
          </cell>
          <cell r="G23">
            <v>46169</v>
          </cell>
          <cell r="H23">
            <v>2060828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47415</v>
          </cell>
          <cell r="S23">
            <v>47415</v>
          </cell>
          <cell r="T23">
            <v>230550108000</v>
          </cell>
          <cell r="U23" t="str">
            <v xml:space="preserve">RED PRIVADA EVENTO                 </v>
          </cell>
          <cell r="V23">
            <v>836</v>
          </cell>
          <cell r="W23">
            <v>2448874</v>
          </cell>
          <cell r="X23">
            <v>3231175</v>
          </cell>
          <cell r="Y23">
            <v>0</v>
          </cell>
          <cell r="Z23">
            <v>0</v>
          </cell>
          <cell r="AA23" t="str">
            <v xml:space="preserve">     2033751.0</v>
          </cell>
          <cell r="AB23">
            <v>46056</v>
          </cell>
          <cell r="AC23">
            <v>46057</v>
          </cell>
        </row>
        <row r="24">
          <cell r="A24" t="str">
            <v>900470642-CMD577894</v>
          </cell>
          <cell r="B24">
            <v>46140</v>
          </cell>
          <cell r="C24">
            <v>900470642</v>
          </cell>
          <cell r="D24">
            <v>8030</v>
          </cell>
          <cell r="E24" t="str">
            <v>MEDICAL DUARTE ZF SAS</v>
          </cell>
          <cell r="F24" t="str">
            <v>CMD577894</v>
          </cell>
          <cell r="G24">
            <v>46169</v>
          </cell>
          <cell r="H24">
            <v>5896346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47415</v>
          </cell>
          <cell r="S24">
            <v>47415</v>
          </cell>
          <cell r="T24">
            <v>230550108000</v>
          </cell>
          <cell r="U24" t="str">
            <v xml:space="preserve">RED PRIVADA EVENTO                 </v>
          </cell>
          <cell r="V24">
            <v>836</v>
          </cell>
          <cell r="W24">
            <v>2450176</v>
          </cell>
          <cell r="X24">
            <v>3235952</v>
          </cell>
          <cell r="Y24">
            <v>0</v>
          </cell>
          <cell r="Z24">
            <v>0</v>
          </cell>
          <cell r="AA24" t="str">
            <v xml:space="preserve">     5908011.0</v>
          </cell>
          <cell r="AB24">
            <v>46058</v>
          </cell>
          <cell r="AC24">
            <v>46059</v>
          </cell>
        </row>
        <row r="25">
          <cell r="A25" t="str">
            <v>900470642-CMD577980</v>
          </cell>
          <cell r="B25">
            <v>46140</v>
          </cell>
          <cell r="C25">
            <v>900470642</v>
          </cell>
          <cell r="D25">
            <v>8026</v>
          </cell>
          <cell r="E25" t="str">
            <v>MEDICAL DUARTE ZF SAS</v>
          </cell>
          <cell r="F25" t="str">
            <v>CMD577980</v>
          </cell>
          <cell r="G25">
            <v>46169</v>
          </cell>
          <cell r="H25">
            <v>3205400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127111</v>
          </cell>
          <cell r="S25">
            <v>127111</v>
          </cell>
          <cell r="T25">
            <v>230550108000</v>
          </cell>
          <cell r="U25" t="str">
            <v xml:space="preserve">RED PRIVADA EVENTO                 </v>
          </cell>
          <cell r="V25">
            <v>836</v>
          </cell>
          <cell r="W25">
            <v>2449983</v>
          </cell>
          <cell r="X25">
            <v>3236650</v>
          </cell>
          <cell r="Y25">
            <v>0</v>
          </cell>
          <cell r="Z25">
            <v>0</v>
          </cell>
          <cell r="AA25" t="str">
            <v xml:space="preserve">     3109383.0</v>
          </cell>
          <cell r="AB25">
            <v>46058</v>
          </cell>
          <cell r="AC25">
            <v>46060</v>
          </cell>
        </row>
        <row r="26">
          <cell r="A26" t="str">
            <v>900470642-CMD576187</v>
          </cell>
          <cell r="B26">
            <v>46139</v>
          </cell>
          <cell r="C26">
            <v>900470642</v>
          </cell>
          <cell r="D26">
            <v>8048</v>
          </cell>
          <cell r="E26" t="str">
            <v>MEDICAL DUARTE ZF SAS</v>
          </cell>
          <cell r="F26" t="str">
            <v>CMD576187</v>
          </cell>
          <cell r="G26">
            <v>46169</v>
          </cell>
          <cell r="H26">
            <v>772394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24551</v>
          </cell>
          <cell r="S26">
            <v>24551</v>
          </cell>
          <cell r="T26">
            <v>230550108000</v>
          </cell>
          <cell r="U26" t="str">
            <v xml:space="preserve">RED PRIVADA EVENTO                 </v>
          </cell>
          <cell r="V26">
            <v>836</v>
          </cell>
          <cell r="W26">
            <v>2448870</v>
          </cell>
          <cell r="X26">
            <v>3228927</v>
          </cell>
          <cell r="Y26">
            <v>0</v>
          </cell>
          <cell r="Z26">
            <v>0</v>
          </cell>
          <cell r="AA26" t="str">
            <v xml:space="preserve">      755397.0</v>
          </cell>
          <cell r="AB26">
            <v>46055</v>
          </cell>
          <cell r="AC26">
            <v>46056</v>
          </cell>
        </row>
        <row r="27">
          <cell r="A27" t="str">
            <v>900470642-CMD578219</v>
          </cell>
          <cell r="B27">
            <v>46140</v>
          </cell>
          <cell r="C27">
            <v>900470642</v>
          </cell>
          <cell r="D27">
            <v>8026</v>
          </cell>
          <cell r="E27" t="str">
            <v>MEDICAL DUARTE ZF SAS</v>
          </cell>
          <cell r="F27" t="str">
            <v>CMD578219</v>
          </cell>
          <cell r="G27">
            <v>46169</v>
          </cell>
          <cell r="H27">
            <v>367183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22864</v>
          </cell>
          <cell r="S27">
            <v>22864</v>
          </cell>
          <cell r="T27">
            <v>230550108000</v>
          </cell>
          <cell r="U27" t="str">
            <v xml:space="preserve">RED PRIVADA EVENTO                 </v>
          </cell>
          <cell r="V27">
            <v>836</v>
          </cell>
          <cell r="W27">
            <v>2450173</v>
          </cell>
          <cell r="X27">
            <v>3236435</v>
          </cell>
          <cell r="Y27">
            <v>0</v>
          </cell>
          <cell r="Z27">
            <v>0</v>
          </cell>
          <cell r="AA27" t="str">
            <v xml:space="preserve">      347797.0</v>
          </cell>
          <cell r="AB27">
            <v>46059</v>
          </cell>
          <cell r="AC27">
            <v>46059</v>
          </cell>
        </row>
        <row r="28">
          <cell r="A28" t="str">
            <v>900470642-CMD578310</v>
          </cell>
          <cell r="B28">
            <v>46140</v>
          </cell>
          <cell r="C28">
            <v>900470642</v>
          </cell>
          <cell r="D28">
            <v>8049</v>
          </cell>
          <cell r="E28" t="str">
            <v>MEDICAL DUARTE ZF SAS</v>
          </cell>
          <cell r="F28" t="str">
            <v>CMD578310</v>
          </cell>
          <cell r="G28">
            <v>46169</v>
          </cell>
          <cell r="H28">
            <v>3080865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1267938</v>
          </cell>
          <cell r="S28">
            <v>1267938</v>
          </cell>
          <cell r="T28">
            <v>230550108000</v>
          </cell>
          <cell r="U28" t="str">
            <v xml:space="preserve">RED PRIVADA EVENTO                 </v>
          </cell>
          <cell r="V28">
            <v>836</v>
          </cell>
          <cell r="W28">
            <v>2449988</v>
          </cell>
          <cell r="X28">
            <v>3236608</v>
          </cell>
          <cell r="Y28">
            <v>0</v>
          </cell>
          <cell r="Z28">
            <v>0</v>
          </cell>
          <cell r="AA28" t="str">
            <v xml:space="preserve">     1831239.0</v>
          </cell>
          <cell r="AB28">
            <v>46059</v>
          </cell>
          <cell r="AC28">
            <v>46060</v>
          </cell>
        </row>
        <row r="29">
          <cell r="A29" t="str">
            <v>900470642-CMD578333</v>
          </cell>
          <cell r="B29">
            <v>46140</v>
          </cell>
          <cell r="C29">
            <v>900470642</v>
          </cell>
          <cell r="D29">
            <v>8037</v>
          </cell>
          <cell r="E29" t="str">
            <v>MEDICAL DUARTE ZF SAS</v>
          </cell>
          <cell r="F29" t="str">
            <v>CMD578333</v>
          </cell>
          <cell r="G29">
            <v>46169</v>
          </cell>
          <cell r="H29">
            <v>2142152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70279</v>
          </cell>
          <cell r="S29">
            <v>70279</v>
          </cell>
          <cell r="T29">
            <v>230550108000</v>
          </cell>
          <cell r="U29" t="str">
            <v xml:space="preserve">RED PRIVADA EVENTO                 </v>
          </cell>
          <cell r="V29">
            <v>836</v>
          </cell>
          <cell r="W29">
            <v>2449978</v>
          </cell>
          <cell r="X29">
            <v>3238247</v>
          </cell>
          <cell r="Y29">
            <v>0</v>
          </cell>
          <cell r="Z29">
            <v>0</v>
          </cell>
          <cell r="AA29" t="str">
            <v xml:space="preserve">     2092801.0</v>
          </cell>
          <cell r="AB29">
            <v>46059</v>
          </cell>
          <cell r="AC29">
            <v>46062</v>
          </cell>
        </row>
        <row r="30">
          <cell r="A30" t="str">
            <v>900470642-CMD578491</v>
          </cell>
          <cell r="B30">
            <v>46140</v>
          </cell>
          <cell r="C30">
            <v>900470642</v>
          </cell>
          <cell r="D30">
            <v>8036</v>
          </cell>
          <cell r="E30" t="str">
            <v>MEDICAL DUARTE ZF SAS</v>
          </cell>
          <cell r="F30" t="str">
            <v>CMD578491</v>
          </cell>
          <cell r="G30">
            <v>46169</v>
          </cell>
          <cell r="H30">
            <v>14050909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97603</v>
          </cell>
          <cell r="S30">
            <v>97603</v>
          </cell>
          <cell r="T30">
            <v>230550108000</v>
          </cell>
          <cell r="U30" t="str">
            <v xml:space="preserve">RED PRIVADA EVENTO                 </v>
          </cell>
          <cell r="V30">
            <v>836</v>
          </cell>
          <cell r="W30">
            <v>2449989</v>
          </cell>
          <cell r="X30">
            <v>3239666</v>
          </cell>
          <cell r="Y30">
            <v>0</v>
          </cell>
          <cell r="Z30">
            <v>0</v>
          </cell>
          <cell r="AA30" t="str">
            <v xml:space="preserve">    14094248.0</v>
          </cell>
          <cell r="AB30">
            <v>46059</v>
          </cell>
          <cell r="AC30">
            <v>46062</v>
          </cell>
        </row>
        <row r="31">
          <cell r="A31" t="str">
            <v>900470642-CMD578528</v>
          </cell>
          <cell r="B31">
            <v>46140</v>
          </cell>
          <cell r="C31">
            <v>900470642</v>
          </cell>
          <cell r="D31">
            <v>8026</v>
          </cell>
          <cell r="E31" t="str">
            <v>MEDICAL DUARTE ZF SAS</v>
          </cell>
          <cell r="F31" t="str">
            <v>CMD578528</v>
          </cell>
          <cell r="G31">
            <v>46169</v>
          </cell>
          <cell r="H31">
            <v>1355176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24551</v>
          </cell>
          <cell r="S31">
            <v>24551</v>
          </cell>
          <cell r="T31">
            <v>230550108000</v>
          </cell>
          <cell r="U31" t="str">
            <v xml:space="preserve">RED PRIVADA EVENTO                 </v>
          </cell>
          <cell r="V31">
            <v>836</v>
          </cell>
          <cell r="W31">
            <v>2449987</v>
          </cell>
          <cell r="X31">
            <v>3236647</v>
          </cell>
          <cell r="Y31">
            <v>0</v>
          </cell>
          <cell r="Z31">
            <v>0</v>
          </cell>
          <cell r="AA31" t="str">
            <v xml:space="preserve">     1344066.0</v>
          </cell>
          <cell r="AB31">
            <v>46059</v>
          </cell>
          <cell r="AC31">
            <v>46060</v>
          </cell>
        </row>
        <row r="32">
          <cell r="A32" t="str">
            <v>900470642-CMD576183</v>
          </cell>
          <cell r="B32">
            <v>46139</v>
          </cell>
          <cell r="C32">
            <v>900470642</v>
          </cell>
          <cell r="D32">
            <v>8026</v>
          </cell>
          <cell r="E32" t="str">
            <v>MEDICAL DUARTE ZF SAS</v>
          </cell>
          <cell r="F32" t="str">
            <v>CMD576183</v>
          </cell>
          <cell r="G32">
            <v>46169</v>
          </cell>
          <cell r="H32">
            <v>354796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22864</v>
          </cell>
          <cell r="S32">
            <v>22864</v>
          </cell>
          <cell r="T32">
            <v>230550108000</v>
          </cell>
          <cell r="U32" t="str">
            <v xml:space="preserve">RED PRIVADA EVENTO                 </v>
          </cell>
          <cell r="V32">
            <v>836</v>
          </cell>
          <cell r="W32">
            <v>2448869</v>
          </cell>
          <cell r="X32">
            <v>3228926</v>
          </cell>
          <cell r="Y32">
            <v>0</v>
          </cell>
          <cell r="Z32">
            <v>0</v>
          </cell>
          <cell r="AA32" t="str">
            <v xml:space="preserve">      335285.0</v>
          </cell>
          <cell r="AB32">
            <v>46055</v>
          </cell>
          <cell r="AC32">
            <v>46056</v>
          </cell>
        </row>
        <row r="33">
          <cell r="A33" t="str">
            <v>900470642-CMD578974</v>
          </cell>
          <cell r="B33">
            <v>46140</v>
          </cell>
          <cell r="C33">
            <v>900470642</v>
          </cell>
          <cell r="D33">
            <v>8026</v>
          </cell>
          <cell r="E33" t="str">
            <v>MEDICAL DUARTE ZF SAS</v>
          </cell>
          <cell r="F33" t="str">
            <v>CMD578974</v>
          </cell>
          <cell r="G33">
            <v>46169</v>
          </cell>
          <cell r="H33">
            <v>16840338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190331</v>
          </cell>
          <cell r="S33">
            <v>190331</v>
          </cell>
          <cell r="T33">
            <v>230550108000</v>
          </cell>
          <cell r="U33" t="str">
            <v xml:space="preserve">RED PRIVADA EVENTO                 </v>
          </cell>
          <cell r="V33">
            <v>836</v>
          </cell>
          <cell r="W33">
            <v>2449979</v>
          </cell>
          <cell r="X33">
            <v>3237998</v>
          </cell>
          <cell r="Y33">
            <v>0</v>
          </cell>
          <cell r="Z33">
            <v>0</v>
          </cell>
          <cell r="AA33" t="str">
            <v xml:space="preserve">    16818189.0</v>
          </cell>
          <cell r="AB33">
            <v>46062</v>
          </cell>
          <cell r="AC33">
            <v>46062</v>
          </cell>
        </row>
        <row r="34">
          <cell r="A34" t="str">
            <v>900470642-CMD579020</v>
          </cell>
          <cell r="B34">
            <v>46140</v>
          </cell>
          <cell r="C34">
            <v>900470642</v>
          </cell>
          <cell r="D34">
            <v>8026</v>
          </cell>
          <cell r="E34" t="str">
            <v>MEDICAL DUARTE ZF SAS</v>
          </cell>
          <cell r="F34" t="str">
            <v>CMD579020</v>
          </cell>
          <cell r="G34">
            <v>46169</v>
          </cell>
          <cell r="H34">
            <v>1594416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136218</v>
          </cell>
          <cell r="S34">
            <v>136218</v>
          </cell>
          <cell r="T34">
            <v>230550108000</v>
          </cell>
          <cell r="U34" t="str">
            <v xml:space="preserve">RED PRIVADA EVENTO                 </v>
          </cell>
          <cell r="V34">
            <v>836</v>
          </cell>
          <cell r="W34">
            <v>2450026</v>
          </cell>
          <cell r="X34">
            <v>3239665</v>
          </cell>
          <cell r="Y34">
            <v>0</v>
          </cell>
          <cell r="Z34">
            <v>0</v>
          </cell>
          <cell r="AA34" t="str">
            <v xml:space="preserve">     1472927.0</v>
          </cell>
          <cell r="AB34">
            <v>46062</v>
          </cell>
          <cell r="AC34">
            <v>46062</v>
          </cell>
        </row>
        <row r="35">
          <cell r="A35" t="str">
            <v>900470642-CMD579087</v>
          </cell>
          <cell r="B35">
            <v>46140</v>
          </cell>
          <cell r="C35">
            <v>900470642</v>
          </cell>
          <cell r="D35">
            <v>8048</v>
          </cell>
          <cell r="E35" t="str">
            <v>MEDICAL DUARTE ZF SAS</v>
          </cell>
          <cell r="F35" t="str">
            <v>CMD579087</v>
          </cell>
          <cell r="G35">
            <v>46169</v>
          </cell>
          <cell r="H35">
            <v>328660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22864</v>
          </cell>
          <cell r="S35">
            <v>22864</v>
          </cell>
          <cell r="T35">
            <v>230550108000</v>
          </cell>
          <cell r="U35" t="str">
            <v xml:space="preserve">RED PRIVADA EVENTO                 </v>
          </cell>
          <cell r="V35">
            <v>836</v>
          </cell>
          <cell r="W35">
            <v>2449977</v>
          </cell>
          <cell r="X35">
            <v>3239662</v>
          </cell>
          <cell r="Y35">
            <v>0</v>
          </cell>
          <cell r="Z35">
            <v>0</v>
          </cell>
          <cell r="AA35" t="str">
            <v xml:space="preserve">      308885.0</v>
          </cell>
          <cell r="AB35">
            <v>46062</v>
          </cell>
          <cell r="AC35">
            <v>46062</v>
          </cell>
        </row>
        <row r="36">
          <cell r="A36" t="str">
            <v>900470642-CMD576181</v>
          </cell>
          <cell r="B36">
            <v>46139</v>
          </cell>
          <cell r="C36">
            <v>900470642</v>
          </cell>
          <cell r="D36">
            <v>8044</v>
          </cell>
          <cell r="E36" t="str">
            <v>MEDICAL DUARTE ZF SAS</v>
          </cell>
          <cell r="F36" t="str">
            <v>CMD576181</v>
          </cell>
          <cell r="G36">
            <v>46169</v>
          </cell>
          <cell r="H36">
            <v>574067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24551</v>
          </cell>
          <cell r="S36">
            <v>24551</v>
          </cell>
          <cell r="T36">
            <v>230550108000</v>
          </cell>
          <cell r="U36" t="str">
            <v xml:space="preserve">RED PRIVADA EVENTO                 </v>
          </cell>
          <cell r="V36">
            <v>836</v>
          </cell>
          <cell r="W36">
            <v>2448872</v>
          </cell>
          <cell r="X36">
            <v>3227861</v>
          </cell>
          <cell r="Y36">
            <v>0</v>
          </cell>
          <cell r="Z36">
            <v>0</v>
          </cell>
          <cell r="AA36" t="str">
            <v xml:space="preserve">      555067.0</v>
          </cell>
          <cell r="AB36">
            <v>46055</v>
          </cell>
          <cell r="AC36">
            <v>46056</v>
          </cell>
        </row>
        <row r="37">
          <cell r="A37" t="str">
            <v>900470642-CMD576164</v>
          </cell>
          <cell r="B37">
            <v>46139</v>
          </cell>
          <cell r="C37">
            <v>900470642</v>
          </cell>
          <cell r="D37">
            <v>8026</v>
          </cell>
          <cell r="E37" t="str">
            <v>MEDICAL DUARTE ZF SAS</v>
          </cell>
          <cell r="F37" t="str">
            <v>CMD576164</v>
          </cell>
          <cell r="G37">
            <v>46169</v>
          </cell>
          <cell r="H37">
            <v>3537763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24551</v>
          </cell>
          <cell r="S37">
            <v>24551</v>
          </cell>
          <cell r="T37">
            <v>230550108000</v>
          </cell>
          <cell r="U37" t="str">
            <v xml:space="preserve">RED PRIVADA EVENTO                 </v>
          </cell>
          <cell r="V37">
            <v>836</v>
          </cell>
          <cell r="W37">
            <v>2448871</v>
          </cell>
          <cell r="X37">
            <v>3232002</v>
          </cell>
          <cell r="Y37">
            <v>0</v>
          </cell>
          <cell r="Z37">
            <v>0</v>
          </cell>
          <cell r="AA37" t="str">
            <v xml:space="preserve">     3548699.0</v>
          </cell>
          <cell r="AB37">
            <v>46055</v>
          </cell>
          <cell r="AC37">
            <v>46057</v>
          </cell>
        </row>
        <row r="38">
          <cell r="A38" t="str">
            <v>900470642-CMD573698</v>
          </cell>
          <cell r="B38">
            <v>46140</v>
          </cell>
          <cell r="C38">
            <v>900470642</v>
          </cell>
          <cell r="D38">
            <v>8026</v>
          </cell>
          <cell r="E38" t="str">
            <v>MEDICAL DUARTE ZF SAS</v>
          </cell>
          <cell r="F38" t="str">
            <v>CMD573698</v>
          </cell>
          <cell r="G38">
            <v>46169</v>
          </cell>
          <cell r="H38">
            <v>5843655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22864</v>
          </cell>
          <cell r="S38">
            <v>22864</v>
          </cell>
          <cell r="T38">
            <v>230550108000</v>
          </cell>
          <cell r="U38" t="str">
            <v xml:space="preserve">RED PRIVADA EVENTO                 </v>
          </cell>
          <cell r="V38">
            <v>836</v>
          </cell>
          <cell r="W38">
            <v>2450182</v>
          </cell>
          <cell r="X38">
            <v>3221396</v>
          </cell>
          <cell r="Y38">
            <v>0</v>
          </cell>
          <cell r="Z38">
            <v>0</v>
          </cell>
          <cell r="AA38" t="str">
            <v xml:space="preserve">     5879587.0</v>
          </cell>
          <cell r="AB38">
            <v>46049</v>
          </cell>
          <cell r="AC38">
            <v>46055</v>
          </cell>
        </row>
        <row r="39">
          <cell r="A39" t="str">
            <v>900470642-CMD567892</v>
          </cell>
          <cell r="B39">
            <v>46140</v>
          </cell>
          <cell r="C39">
            <v>900470642</v>
          </cell>
          <cell r="D39">
            <v>8026</v>
          </cell>
          <cell r="E39" t="str">
            <v>MEDICAL DUARTE ZF SAS</v>
          </cell>
          <cell r="F39" t="str">
            <v>CMD567892</v>
          </cell>
          <cell r="G39">
            <v>46169</v>
          </cell>
          <cell r="H39">
            <v>312244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24551</v>
          </cell>
          <cell r="S39">
            <v>24551</v>
          </cell>
          <cell r="T39">
            <v>230550108000</v>
          </cell>
          <cell r="U39" t="str">
            <v xml:space="preserve">RED PRIVADA EVENTO                 </v>
          </cell>
          <cell r="V39">
            <v>836</v>
          </cell>
          <cell r="W39">
            <v>2450187</v>
          </cell>
          <cell r="X39">
            <v>3216262</v>
          </cell>
          <cell r="Y39">
            <v>0</v>
          </cell>
          <cell r="Z39">
            <v>0</v>
          </cell>
          <cell r="AA39" t="str">
            <v xml:space="preserve">      290599.0</v>
          </cell>
          <cell r="AB39">
            <v>46037</v>
          </cell>
          <cell r="AC39">
            <v>46055</v>
          </cell>
        </row>
        <row r="40">
          <cell r="A40" t="str">
            <v>900470642-CMD567898</v>
          </cell>
          <cell r="B40">
            <v>46139</v>
          </cell>
          <cell r="C40">
            <v>900470642</v>
          </cell>
          <cell r="D40">
            <v>8048</v>
          </cell>
          <cell r="E40" t="str">
            <v>MEDICAL DUARTE ZF SAS</v>
          </cell>
          <cell r="F40" t="str">
            <v>CMD567898</v>
          </cell>
          <cell r="G40">
            <v>46169</v>
          </cell>
          <cell r="H40">
            <v>6073465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890276</v>
          </cell>
          <cell r="S40">
            <v>890276</v>
          </cell>
          <cell r="T40">
            <v>230550108000</v>
          </cell>
          <cell r="U40" t="str">
            <v xml:space="preserve">RED PRIVADA EVENTO                 </v>
          </cell>
          <cell r="V40">
            <v>836</v>
          </cell>
          <cell r="W40">
            <v>2448867</v>
          </cell>
          <cell r="X40">
            <v>3216556</v>
          </cell>
          <cell r="Y40">
            <v>0</v>
          </cell>
          <cell r="Z40">
            <v>0</v>
          </cell>
          <cell r="AA40" t="str">
            <v xml:space="preserve">     5235544.0</v>
          </cell>
          <cell r="AB40">
            <v>46037</v>
          </cell>
          <cell r="AC40">
            <v>46055</v>
          </cell>
        </row>
        <row r="41">
          <cell r="A41" t="str">
            <v>900470642-CMD567907</v>
          </cell>
          <cell r="B41">
            <v>46140</v>
          </cell>
          <cell r="C41">
            <v>900470642</v>
          </cell>
          <cell r="D41">
            <v>8048</v>
          </cell>
          <cell r="E41" t="str">
            <v>MEDICAL DUARTE ZF SAS</v>
          </cell>
          <cell r="F41" t="str">
            <v>CMD567907</v>
          </cell>
          <cell r="G41">
            <v>46169</v>
          </cell>
          <cell r="H41">
            <v>1096270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47415</v>
          </cell>
          <cell r="S41">
            <v>47415</v>
          </cell>
          <cell r="T41">
            <v>230550108000</v>
          </cell>
          <cell r="U41" t="str">
            <v xml:space="preserve">RED PRIVADA EVENTO                 </v>
          </cell>
          <cell r="V41">
            <v>836</v>
          </cell>
          <cell r="W41">
            <v>2450188</v>
          </cell>
          <cell r="X41">
            <v>3216263</v>
          </cell>
          <cell r="Y41">
            <v>0</v>
          </cell>
          <cell r="Z41">
            <v>0</v>
          </cell>
          <cell r="AA41" t="str">
            <v xml:space="preserve">     1059449.0</v>
          </cell>
          <cell r="AB41">
            <v>46037</v>
          </cell>
          <cell r="AC41">
            <v>46055</v>
          </cell>
        </row>
        <row r="42">
          <cell r="A42" t="str">
            <v>900470642-CMD567940</v>
          </cell>
          <cell r="B42">
            <v>46140</v>
          </cell>
          <cell r="C42">
            <v>900470642</v>
          </cell>
          <cell r="D42">
            <v>8021</v>
          </cell>
          <cell r="E42" t="str">
            <v>MEDICAL DUARTE ZF SAS</v>
          </cell>
          <cell r="F42" t="str">
            <v>CMD567940</v>
          </cell>
          <cell r="G42">
            <v>46169</v>
          </cell>
          <cell r="H42">
            <v>199124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22864</v>
          </cell>
          <cell r="S42">
            <v>22864</v>
          </cell>
          <cell r="T42">
            <v>230550108000</v>
          </cell>
          <cell r="U42" t="str">
            <v xml:space="preserve">RED PRIVADA EVENTO                 </v>
          </cell>
          <cell r="V42">
            <v>842</v>
          </cell>
          <cell r="W42">
            <v>61070</v>
          </cell>
          <cell r="X42">
            <v>3216261</v>
          </cell>
          <cell r="Y42">
            <v>0</v>
          </cell>
          <cell r="Z42">
            <v>0</v>
          </cell>
          <cell r="AA42" t="str">
            <v xml:space="preserve">      178040.0</v>
          </cell>
          <cell r="AB42">
            <v>46037</v>
          </cell>
          <cell r="AC42">
            <v>46055</v>
          </cell>
        </row>
        <row r="43">
          <cell r="A43" t="str">
            <v>900470642-CMD567885</v>
          </cell>
          <cell r="B43">
            <v>46140</v>
          </cell>
          <cell r="C43">
            <v>900470642</v>
          </cell>
          <cell r="D43">
            <v>8026</v>
          </cell>
          <cell r="E43" t="str">
            <v>MEDICAL DUARTE ZF SAS</v>
          </cell>
          <cell r="F43" t="str">
            <v>CMD567885</v>
          </cell>
          <cell r="G43">
            <v>46169</v>
          </cell>
          <cell r="H43">
            <v>853962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198430</v>
          </cell>
          <cell r="S43">
            <v>198430</v>
          </cell>
          <cell r="T43">
            <v>230550108000</v>
          </cell>
          <cell r="U43" t="str">
            <v xml:space="preserve">RED PRIVADA EVENTO                 </v>
          </cell>
          <cell r="V43">
            <v>836</v>
          </cell>
          <cell r="W43">
            <v>2450189</v>
          </cell>
          <cell r="X43">
            <v>3216259</v>
          </cell>
          <cell r="Y43">
            <v>0</v>
          </cell>
          <cell r="Z43">
            <v>0</v>
          </cell>
          <cell r="AA43" t="str">
            <v xml:space="preserve">      662154.0</v>
          </cell>
          <cell r="AB43">
            <v>46037</v>
          </cell>
          <cell r="AC43">
            <v>46055</v>
          </cell>
        </row>
        <row r="44">
          <cell r="A44" t="str">
            <v>900470642-CMD569412</v>
          </cell>
          <cell r="B44">
            <v>46140</v>
          </cell>
          <cell r="C44">
            <v>900470642</v>
          </cell>
          <cell r="D44">
            <v>8026</v>
          </cell>
          <cell r="E44" t="str">
            <v>MEDICAL DUARTE ZF SAS</v>
          </cell>
          <cell r="F44" t="str">
            <v>CMD569412</v>
          </cell>
          <cell r="G44">
            <v>46169</v>
          </cell>
          <cell r="H44">
            <v>384847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22864</v>
          </cell>
          <cell r="S44">
            <v>22864</v>
          </cell>
          <cell r="T44">
            <v>230550108000</v>
          </cell>
          <cell r="U44" t="str">
            <v xml:space="preserve">RED PRIVADA EVENTO                 </v>
          </cell>
          <cell r="V44">
            <v>836</v>
          </cell>
          <cell r="W44">
            <v>2450221</v>
          </cell>
          <cell r="X44">
            <v>3217280</v>
          </cell>
          <cell r="Y44">
            <v>0</v>
          </cell>
          <cell r="Z44">
            <v>0</v>
          </cell>
          <cell r="AA44" t="str">
            <v xml:space="preserve">      365639.0</v>
          </cell>
          <cell r="AB44">
            <v>46041</v>
          </cell>
          <cell r="AC44">
            <v>46055</v>
          </cell>
        </row>
        <row r="45">
          <cell r="A45" t="str">
            <v>900470642-CMD567957</v>
          </cell>
          <cell r="B45">
            <v>46139</v>
          </cell>
          <cell r="C45">
            <v>900470642</v>
          </cell>
          <cell r="D45">
            <v>8048</v>
          </cell>
          <cell r="E45" t="str">
            <v>MEDICAL DUARTE ZF SAS</v>
          </cell>
          <cell r="F45" t="str">
            <v>CMD567957</v>
          </cell>
          <cell r="G45">
            <v>46169</v>
          </cell>
          <cell r="H45">
            <v>2313300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182087</v>
          </cell>
          <cell r="S45">
            <v>182087</v>
          </cell>
          <cell r="T45">
            <v>230550108000</v>
          </cell>
          <cell r="U45" t="str">
            <v xml:space="preserve">RED PRIVADA EVENTO                 </v>
          </cell>
          <cell r="V45">
            <v>836</v>
          </cell>
          <cell r="W45">
            <v>2448880</v>
          </cell>
          <cell r="X45">
            <v>3216554</v>
          </cell>
          <cell r="Y45">
            <v>0</v>
          </cell>
          <cell r="Z45">
            <v>0</v>
          </cell>
          <cell r="AA45" t="str">
            <v xml:space="preserve">     2152740.0</v>
          </cell>
          <cell r="AB45">
            <v>46037</v>
          </cell>
          <cell r="AC45">
            <v>46055</v>
          </cell>
        </row>
        <row r="46">
          <cell r="A46" t="str">
            <v>900470642-CMD569443</v>
          </cell>
          <cell r="B46">
            <v>46139</v>
          </cell>
          <cell r="C46">
            <v>900470642</v>
          </cell>
          <cell r="D46">
            <v>8048</v>
          </cell>
          <cell r="E46" t="str">
            <v>MEDICAL DUARTE ZF SAS</v>
          </cell>
          <cell r="F46" t="str">
            <v>CMD569443</v>
          </cell>
          <cell r="G46">
            <v>46169</v>
          </cell>
          <cell r="H46">
            <v>2227278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104247</v>
          </cell>
          <cell r="S46">
            <v>104247</v>
          </cell>
          <cell r="T46">
            <v>230550108000</v>
          </cell>
          <cell r="U46" t="str">
            <v xml:space="preserve">RED PRIVADA EVENTO                 </v>
          </cell>
          <cell r="V46">
            <v>836</v>
          </cell>
          <cell r="W46">
            <v>2448877</v>
          </cell>
          <cell r="X46">
            <v>3217463</v>
          </cell>
          <cell r="Y46">
            <v>0</v>
          </cell>
          <cell r="Z46">
            <v>0</v>
          </cell>
          <cell r="AA46" t="str">
            <v xml:space="preserve">     2144476.0</v>
          </cell>
          <cell r="AB46">
            <v>46041</v>
          </cell>
          <cell r="AC46">
            <v>46055</v>
          </cell>
        </row>
        <row r="47">
          <cell r="A47" t="str">
            <v>900470642-CMD570092</v>
          </cell>
          <cell r="B47">
            <v>46139</v>
          </cell>
          <cell r="C47">
            <v>900470642</v>
          </cell>
          <cell r="D47">
            <v>8026</v>
          </cell>
          <cell r="E47" t="str">
            <v>MEDICAL DUARTE ZF SAS</v>
          </cell>
          <cell r="F47" t="str">
            <v>CMD570092</v>
          </cell>
          <cell r="G47">
            <v>46169</v>
          </cell>
          <cell r="H47">
            <v>4772477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100463</v>
          </cell>
          <cell r="S47">
            <v>100463</v>
          </cell>
          <cell r="T47">
            <v>230550108000</v>
          </cell>
          <cell r="U47" t="str">
            <v xml:space="preserve">RED PRIVADA EVENTO                 </v>
          </cell>
          <cell r="V47">
            <v>836</v>
          </cell>
          <cell r="W47">
            <v>2448866</v>
          </cell>
          <cell r="X47">
            <v>3217510</v>
          </cell>
          <cell r="Y47">
            <v>0</v>
          </cell>
          <cell r="Z47">
            <v>0</v>
          </cell>
          <cell r="AA47" t="str">
            <v xml:space="preserve">     4719206.0</v>
          </cell>
          <cell r="AB47">
            <v>46042</v>
          </cell>
          <cell r="AC47">
            <v>46055</v>
          </cell>
        </row>
        <row r="48">
          <cell r="A48" t="str">
            <v>900470642-CMD567987</v>
          </cell>
          <cell r="B48">
            <v>46139</v>
          </cell>
          <cell r="C48">
            <v>900470642</v>
          </cell>
          <cell r="D48">
            <v>8026</v>
          </cell>
          <cell r="E48" t="str">
            <v>MEDICAL DUARTE ZF SAS</v>
          </cell>
          <cell r="F48" t="str">
            <v>CMD567987</v>
          </cell>
          <cell r="G48">
            <v>46169</v>
          </cell>
          <cell r="H48">
            <v>5277137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27324</v>
          </cell>
          <cell r="S48">
            <v>27324</v>
          </cell>
          <cell r="T48">
            <v>230550108000</v>
          </cell>
          <cell r="U48" t="str">
            <v xml:space="preserve">RED PRIVADA EVENTO                 </v>
          </cell>
          <cell r="V48">
            <v>836</v>
          </cell>
          <cell r="W48">
            <v>2448868</v>
          </cell>
          <cell r="X48">
            <v>3216557</v>
          </cell>
          <cell r="Y48">
            <v>0</v>
          </cell>
          <cell r="Z48">
            <v>0</v>
          </cell>
          <cell r="AA48" t="str">
            <v xml:space="preserve">     5302841.0</v>
          </cell>
          <cell r="AB48">
            <v>46037</v>
          </cell>
          <cell r="AC48">
            <v>46055</v>
          </cell>
        </row>
        <row r="49">
          <cell r="A49" t="str">
            <v>900470642-CMD570115</v>
          </cell>
          <cell r="B49">
            <v>46139</v>
          </cell>
          <cell r="C49">
            <v>900470642</v>
          </cell>
          <cell r="D49">
            <v>8030</v>
          </cell>
          <cell r="E49" t="str">
            <v>MEDICAL DUARTE ZF SAS</v>
          </cell>
          <cell r="F49" t="str">
            <v>CMD570115</v>
          </cell>
          <cell r="G49">
            <v>46169</v>
          </cell>
          <cell r="H49">
            <v>1453591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24551</v>
          </cell>
          <cell r="S49">
            <v>24551</v>
          </cell>
          <cell r="T49">
            <v>230550108000</v>
          </cell>
          <cell r="U49" t="str">
            <v xml:space="preserve">RED PRIVADA EVENTO                 </v>
          </cell>
          <cell r="V49">
            <v>836</v>
          </cell>
          <cell r="W49">
            <v>2448864</v>
          </cell>
          <cell r="X49">
            <v>3217507</v>
          </cell>
          <cell r="Y49">
            <v>0</v>
          </cell>
          <cell r="Z49">
            <v>0</v>
          </cell>
          <cell r="AA49" t="str">
            <v xml:space="preserve">     1443475.0</v>
          </cell>
          <cell r="AB49">
            <v>46042</v>
          </cell>
          <cell r="AC49">
            <v>46055</v>
          </cell>
        </row>
        <row r="50">
          <cell r="A50" t="str">
            <v>900470642-CMD570185</v>
          </cell>
          <cell r="B50">
            <v>46139</v>
          </cell>
          <cell r="C50">
            <v>900470642</v>
          </cell>
          <cell r="D50">
            <v>8026</v>
          </cell>
          <cell r="E50" t="str">
            <v>MEDICAL DUARTE ZF SAS</v>
          </cell>
          <cell r="F50" t="str">
            <v>CMD570185</v>
          </cell>
          <cell r="G50">
            <v>46169</v>
          </cell>
          <cell r="H50">
            <v>7144463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977525</v>
          </cell>
          <cell r="S50">
            <v>977525</v>
          </cell>
          <cell r="T50">
            <v>230550108000</v>
          </cell>
          <cell r="U50" t="str">
            <v xml:space="preserve">RED PRIVADA EVENTO                 </v>
          </cell>
          <cell r="V50">
            <v>836</v>
          </cell>
          <cell r="W50">
            <v>2448865</v>
          </cell>
          <cell r="X50">
            <v>3217508</v>
          </cell>
          <cell r="Y50">
            <v>0</v>
          </cell>
          <cell r="Z50">
            <v>0</v>
          </cell>
          <cell r="AA50" t="str">
            <v xml:space="preserve">     6229230.0</v>
          </cell>
          <cell r="AB50">
            <v>46042</v>
          </cell>
          <cell r="AC50">
            <v>46055</v>
          </cell>
        </row>
        <row r="51">
          <cell r="A51" t="str">
            <v>900470642-CMD569177</v>
          </cell>
          <cell r="B51">
            <v>46129</v>
          </cell>
          <cell r="C51">
            <v>900470642</v>
          </cell>
          <cell r="D51">
            <v>8026</v>
          </cell>
          <cell r="E51" t="str">
            <v>MEDICAL DUARTE ZF SAS</v>
          </cell>
          <cell r="F51" t="str">
            <v>CMD569177</v>
          </cell>
          <cell r="G51">
            <v>46169</v>
          </cell>
          <cell r="H51">
            <v>2177109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22864</v>
          </cell>
          <cell r="S51">
            <v>22864</v>
          </cell>
          <cell r="T51">
            <v>230550108000</v>
          </cell>
          <cell r="U51" t="str">
            <v xml:space="preserve">RED PRIVADA EVENTO                 </v>
          </cell>
          <cell r="V51">
            <v>836</v>
          </cell>
          <cell r="W51">
            <v>2447475</v>
          </cell>
          <cell r="X51">
            <v>3219775</v>
          </cell>
          <cell r="Y51">
            <v>0</v>
          </cell>
          <cell r="Z51">
            <v>0</v>
          </cell>
          <cell r="AA51" t="str">
            <v xml:space="preserve">     2176005.0</v>
          </cell>
          <cell r="AB51">
            <v>46039</v>
          </cell>
          <cell r="AC51">
            <v>46055</v>
          </cell>
        </row>
        <row r="52">
          <cell r="A52" t="str">
            <v>900470642-CMD567785</v>
          </cell>
          <cell r="B52">
            <v>46129</v>
          </cell>
          <cell r="C52">
            <v>900470642</v>
          </cell>
          <cell r="D52">
            <v>8030</v>
          </cell>
          <cell r="E52" t="str">
            <v>MEDICAL DUARTE ZF SAS</v>
          </cell>
          <cell r="F52" t="str">
            <v>CMD567785</v>
          </cell>
          <cell r="G52">
            <v>46169</v>
          </cell>
          <cell r="H52">
            <v>8908220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24551</v>
          </cell>
          <cell r="S52">
            <v>24551</v>
          </cell>
          <cell r="T52">
            <v>230550108000</v>
          </cell>
          <cell r="U52" t="str">
            <v xml:space="preserve">RED PRIVADA EVENTO                 </v>
          </cell>
          <cell r="V52">
            <v>836</v>
          </cell>
          <cell r="W52">
            <v>2447484</v>
          </cell>
          <cell r="X52">
            <v>3215532</v>
          </cell>
          <cell r="Y52">
            <v>0</v>
          </cell>
          <cell r="Z52">
            <v>0</v>
          </cell>
          <cell r="AA52" t="str">
            <v xml:space="preserve">     8973403.0</v>
          </cell>
          <cell r="AB52">
            <v>46036</v>
          </cell>
          <cell r="AC52">
            <v>46055</v>
          </cell>
        </row>
        <row r="53">
          <cell r="A53" t="str">
            <v>900470642-CMD570391</v>
          </cell>
          <cell r="B53">
            <v>46139</v>
          </cell>
          <cell r="C53">
            <v>900470642</v>
          </cell>
          <cell r="D53">
            <v>8026</v>
          </cell>
          <cell r="E53" t="str">
            <v>MEDICAL DUARTE ZF SAS</v>
          </cell>
          <cell r="F53" t="str">
            <v>CMD570391</v>
          </cell>
          <cell r="G53">
            <v>46169</v>
          </cell>
          <cell r="H53">
            <v>3498924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74739</v>
          </cell>
          <cell r="S53">
            <v>74739</v>
          </cell>
          <cell r="T53">
            <v>230550108000</v>
          </cell>
          <cell r="U53" t="str">
            <v xml:space="preserve">RED PRIVADA EVENTO                 </v>
          </cell>
          <cell r="V53">
            <v>836</v>
          </cell>
          <cell r="W53">
            <v>2448876</v>
          </cell>
          <cell r="X53">
            <v>3217476</v>
          </cell>
          <cell r="Y53">
            <v>0</v>
          </cell>
          <cell r="Z53">
            <v>0</v>
          </cell>
          <cell r="AA53" t="str">
            <v xml:space="preserve">     3458773.0</v>
          </cell>
          <cell r="AB53">
            <v>46042</v>
          </cell>
          <cell r="AC53">
            <v>46055</v>
          </cell>
        </row>
        <row r="54">
          <cell r="A54" t="str">
            <v>900470642-CMD567573</v>
          </cell>
          <cell r="B54">
            <v>46140</v>
          </cell>
          <cell r="C54">
            <v>900470642</v>
          </cell>
          <cell r="D54">
            <v>8026</v>
          </cell>
          <cell r="E54" t="str">
            <v>MEDICAL DUARTE ZF SAS</v>
          </cell>
          <cell r="F54" t="str">
            <v>CMD567573</v>
          </cell>
          <cell r="G54">
            <v>46169</v>
          </cell>
          <cell r="H54">
            <v>1773004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140678</v>
          </cell>
          <cell r="S54">
            <v>140678</v>
          </cell>
          <cell r="T54">
            <v>230550108000</v>
          </cell>
          <cell r="U54" t="str">
            <v xml:space="preserve">RED PRIVADA EVENTO                 </v>
          </cell>
          <cell r="V54">
            <v>836</v>
          </cell>
          <cell r="W54">
            <v>2449981</v>
          </cell>
          <cell r="X54">
            <v>3216266</v>
          </cell>
          <cell r="Y54">
            <v>0</v>
          </cell>
          <cell r="Z54">
            <v>0</v>
          </cell>
          <cell r="AA54" t="str">
            <v xml:space="preserve">     1648814.0</v>
          </cell>
          <cell r="AB54">
            <v>46036</v>
          </cell>
          <cell r="AC54">
            <v>46055</v>
          </cell>
        </row>
        <row r="55">
          <cell r="A55" t="str">
            <v>900470642-CMD575111</v>
          </cell>
          <cell r="B55">
            <v>46140</v>
          </cell>
          <cell r="C55">
            <v>900470642</v>
          </cell>
          <cell r="D55">
            <v>8036</v>
          </cell>
          <cell r="E55" t="str">
            <v>MEDICAL DUARTE ZF SAS</v>
          </cell>
          <cell r="F55" t="str">
            <v>CMD575111</v>
          </cell>
          <cell r="G55">
            <v>46169</v>
          </cell>
          <cell r="H55">
            <v>2367011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22864</v>
          </cell>
          <cell r="S55">
            <v>22864</v>
          </cell>
          <cell r="T55">
            <v>230550108000</v>
          </cell>
          <cell r="U55" t="str">
            <v xml:space="preserve">RED PRIVADA EVENTO                 </v>
          </cell>
          <cell r="V55">
            <v>836</v>
          </cell>
          <cell r="W55">
            <v>2450223</v>
          </cell>
          <cell r="X55">
            <v>3224609</v>
          </cell>
          <cell r="Y55">
            <v>0</v>
          </cell>
          <cell r="Z55">
            <v>0</v>
          </cell>
          <cell r="AA55" t="str">
            <v xml:space="preserve">     2367825.0</v>
          </cell>
          <cell r="AB55">
            <v>46052</v>
          </cell>
          <cell r="AC55">
            <v>46055</v>
          </cell>
        </row>
        <row r="56">
          <cell r="A56" t="str">
            <v>900470642-CMD575279</v>
          </cell>
          <cell r="B56">
            <v>46140</v>
          </cell>
          <cell r="C56">
            <v>900470642</v>
          </cell>
          <cell r="D56">
            <v>8026</v>
          </cell>
          <cell r="E56" t="str">
            <v>MEDICAL DUARTE ZF SAS</v>
          </cell>
          <cell r="F56" t="str">
            <v>CMD575279</v>
          </cell>
          <cell r="G56">
            <v>46169</v>
          </cell>
          <cell r="H56">
            <v>5987775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45728</v>
          </cell>
          <cell r="S56">
            <v>45728</v>
          </cell>
          <cell r="T56">
            <v>230550108000</v>
          </cell>
          <cell r="U56" t="str">
            <v xml:space="preserve">RED PRIVADA EVENTO                 </v>
          </cell>
          <cell r="V56">
            <v>836</v>
          </cell>
          <cell r="W56">
            <v>2450220</v>
          </cell>
          <cell r="X56">
            <v>3226949</v>
          </cell>
          <cell r="Y56">
            <v>0</v>
          </cell>
          <cell r="Z56">
            <v>0</v>
          </cell>
          <cell r="AA56" t="str">
            <v xml:space="preserve">     6002068.0</v>
          </cell>
          <cell r="AB56">
            <v>46052</v>
          </cell>
          <cell r="AC56">
            <v>46055</v>
          </cell>
        </row>
        <row r="57">
          <cell r="A57" t="str">
            <v>900470642-CMD575642</v>
          </cell>
          <cell r="B57">
            <v>46140</v>
          </cell>
          <cell r="C57">
            <v>900470642</v>
          </cell>
          <cell r="D57">
            <v>8026</v>
          </cell>
          <cell r="E57" t="str">
            <v>MEDICAL DUARTE ZF SAS</v>
          </cell>
          <cell r="F57" t="str">
            <v>CMD575642</v>
          </cell>
          <cell r="G57">
            <v>46169</v>
          </cell>
          <cell r="H57">
            <v>1765185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97603</v>
          </cell>
          <cell r="S57">
            <v>97603</v>
          </cell>
          <cell r="T57">
            <v>230550108000</v>
          </cell>
          <cell r="U57" t="str">
            <v xml:space="preserve">RED PRIVADA EVENTO                 </v>
          </cell>
          <cell r="V57">
            <v>836</v>
          </cell>
          <cell r="W57">
            <v>2450224</v>
          </cell>
          <cell r="X57">
            <v>3226930</v>
          </cell>
          <cell r="Y57">
            <v>0</v>
          </cell>
          <cell r="Z57">
            <v>0</v>
          </cell>
          <cell r="AA57" t="str">
            <v xml:space="preserve">     1684426.0</v>
          </cell>
          <cell r="AB57">
            <v>46053</v>
          </cell>
          <cell r="AC57">
            <v>46055</v>
          </cell>
        </row>
        <row r="58">
          <cell r="A58" t="str">
            <v>900470642-CMD575661</v>
          </cell>
          <cell r="B58">
            <v>46140</v>
          </cell>
          <cell r="C58">
            <v>900470642</v>
          </cell>
          <cell r="D58">
            <v>8026</v>
          </cell>
          <cell r="E58" t="str">
            <v>MEDICAL DUARTE ZF SAS</v>
          </cell>
          <cell r="F58" t="str">
            <v>CMD575661</v>
          </cell>
          <cell r="G58">
            <v>46169</v>
          </cell>
          <cell r="H58">
            <v>1508156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22864</v>
          </cell>
          <cell r="S58">
            <v>22864</v>
          </cell>
          <cell r="T58">
            <v>230550108000</v>
          </cell>
          <cell r="U58" t="str">
            <v xml:space="preserve">RED PRIVADA EVENTO                 </v>
          </cell>
          <cell r="V58">
            <v>836</v>
          </cell>
          <cell r="W58">
            <v>2450219</v>
          </cell>
          <cell r="X58">
            <v>3227859</v>
          </cell>
          <cell r="Y58">
            <v>0</v>
          </cell>
          <cell r="Z58">
            <v>0</v>
          </cell>
          <cell r="AA58" t="str">
            <v xml:space="preserve">     1500295.0</v>
          </cell>
          <cell r="AB58">
            <v>46053</v>
          </cell>
          <cell r="AC58">
            <v>46056</v>
          </cell>
        </row>
        <row r="59">
          <cell r="A59" t="str">
            <v>900470642-CMD576124</v>
          </cell>
          <cell r="B59">
            <v>46129</v>
          </cell>
          <cell r="C59">
            <v>900470642</v>
          </cell>
          <cell r="D59">
            <v>8055</v>
          </cell>
          <cell r="E59" t="str">
            <v>MEDICAL DUARTE ZF SAS</v>
          </cell>
          <cell r="F59" t="str">
            <v>CMD576124</v>
          </cell>
          <cell r="G59">
            <v>46169</v>
          </cell>
          <cell r="H59">
            <v>473568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47415</v>
          </cell>
          <cell r="S59">
            <v>47415</v>
          </cell>
          <cell r="T59">
            <v>230550108000</v>
          </cell>
          <cell r="U59" t="str">
            <v xml:space="preserve">RED PRIVADA EVENTO                 </v>
          </cell>
          <cell r="V59">
            <v>836</v>
          </cell>
          <cell r="W59">
            <v>2447481</v>
          </cell>
          <cell r="X59">
            <v>3234173</v>
          </cell>
          <cell r="Y59">
            <v>0</v>
          </cell>
          <cell r="Z59">
            <v>0</v>
          </cell>
          <cell r="AA59" t="str">
            <v xml:space="preserve">      430458.0</v>
          </cell>
          <cell r="AB59">
            <v>46055</v>
          </cell>
          <cell r="AC59">
            <v>46058</v>
          </cell>
        </row>
        <row r="60">
          <cell r="A60" t="str">
            <v>900470642-CMD566838</v>
          </cell>
          <cell r="B60">
            <v>46129</v>
          </cell>
          <cell r="C60">
            <v>900470642</v>
          </cell>
          <cell r="D60">
            <v>8026</v>
          </cell>
          <cell r="E60" t="str">
            <v>MEDICAL DUARTE ZF SAS</v>
          </cell>
          <cell r="F60" t="str">
            <v>CMD566838</v>
          </cell>
          <cell r="G60">
            <v>46169</v>
          </cell>
          <cell r="H60">
            <v>2080797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22864</v>
          </cell>
          <cell r="S60">
            <v>22864</v>
          </cell>
          <cell r="T60">
            <v>230550108000</v>
          </cell>
          <cell r="U60" t="str">
            <v xml:space="preserve">RED PRIVADA EVENTO                 </v>
          </cell>
          <cell r="V60">
            <v>836</v>
          </cell>
          <cell r="W60">
            <v>2447485</v>
          </cell>
          <cell r="X60">
            <v>3214829</v>
          </cell>
          <cell r="Y60">
            <v>0</v>
          </cell>
          <cell r="Z60">
            <v>0</v>
          </cell>
          <cell r="AA60" t="str">
            <v xml:space="preserve">     2078720.0</v>
          </cell>
          <cell r="AB60">
            <v>46032</v>
          </cell>
          <cell r="AC60">
            <v>46055</v>
          </cell>
        </row>
        <row r="61">
          <cell r="A61" t="str">
            <v>900470642-CMD569136</v>
          </cell>
          <cell r="B61">
            <v>46140</v>
          </cell>
          <cell r="C61">
            <v>900470642</v>
          </cell>
          <cell r="D61">
            <v>8026</v>
          </cell>
          <cell r="E61" t="str">
            <v>MEDICAL DUARTE ZF SAS</v>
          </cell>
          <cell r="F61" t="str">
            <v>CMD569136</v>
          </cell>
          <cell r="G61">
            <v>46169</v>
          </cell>
          <cell r="H61">
            <v>694396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132667</v>
          </cell>
          <cell r="S61">
            <v>132667</v>
          </cell>
          <cell r="T61">
            <v>230550108000</v>
          </cell>
          <cell r="U61" t="str">
            <v xml:space="preserve">RED PRIVADA EVENTO                 </v>
          </cell>
          <cell r="V61">
            <v>836</v>
          </cell>
          <cell r="W61">
            <v>2450222</v>
          </cell>
          <cell r="X61">
            <v>3217282</v>
          </cell>
          <cell r="Y61">
            <v>0</v>
          </cell>
          <cell r="Z61">
            <v>0</v>
          </cell>
          <cell r="AA61" t="str">
            <v xml:space="preserve">      567403.0</v>
          </cell>
          <cell r="AB61">
            <v>46039</v>
          </cell>
          <cell r="AC61">
            <v>46055</v>
          </cell>
        </row>
        <row r="62">
          <cell r="A62" t="str">
            <v>900470642-CMD576135</v>
          </cell>
          <cell r="B62">
            <v>46139</v>
          </cell>
          <cell r="C62">
            <v>900470642</v>
          </cell>
          <cell r="D62">
            <v>8026</v>
          </cell>
          <cell r="E62" t="str">
            <v>MEDICAL DUARTE ZF SAS</v>
          </cell>
          <cell r="F62" t="str">
            <v>CMD576135</v>
          </cell>
          <cell r="G62">
            <v>46169</v>
          </cell>
          <cell r="H62">
            <v>3720310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47415</v>
          </cell>
          <cell r="S62">
            <v>47415</v>
          </cell>
          <cell r="T62">
            <v>230550108000</v>
          </cell>
          <cell r="U62" t="str">
            <v xml:space="preserve">RED PRIVADA EVENTO                 </v>
          </cell>
          <cell r="V62">
            <v>836</v>
          </cell>
          <cell r="W62">
            <v>2448873</v>
          </cell>
          <cell r="X62">
            <v>3229395</v>
          </cell>
          <cell r="Y62">
            <v>0</v>
          </cell>
          <cell r="Z62">
            <v>0</v>
          </cell>
          <cell r="AA62" t="str">
            <v xml:space="preserve">     3709995.0</v>
          </cell>
          <cell r="AB62">
            <v>46055</v>
          </cell>
          <cell r="AC62">
            <v>46056</v>
          </cell>
        </row>
        <row r="63">
          <cell r="A63" t="str">
            <v>900470642-CMD568402</v>
          </cell>
          <cell r="B63">
            <v>46139</v>
          </cell>
          <cell r="C63">
            <v>900470642</v>
          </cell>
          <cell r="D63">
            <v>8026</v>
          </cell>
          <cell r="E63" t="str">
            <v>MEDICAL DUARTE ZF SAS</v>
          </cell>
          <cell r="F63" t="str">
            <v>CMD568402</v>
          </cell>
          <cell r="G63">
            <v>46169</v>
          </cell>
          <cell r="H63">
            <v>6205584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24551</v>
          </cell>
          <cell r="S63">
            <v>24551</v>
          </cell>
          <cell r="T63">
            <v>230550108000</v>
          </cell>
          <cell r="U63" t="str">
            <v xml:space="preserve">RED PRIVADA EVENTO                 </v>
          </cell>
          <cell r="V63">
            <v>836</v>
          </cell>
          <cell r="W63">
            <v>2448878</v>
          </cell>
          <cell r="X63">
            <v>3217413</v>
          </cell>
          <cell r="Y63">
            <v>0</v>
          </cell>
          <cell r="Z63">
            <v>0</v>
          </cell>
          <cell r="AA63" t="str">
            <v xml:space="preserve">     6243468.0</v>
          </cell>
          <cell r="AB63">
            <v>46038</v>
          </cell>
          <cell r="AC63">
            <v>46055</v>
          </cell>
        </row>
        <row r="64">
          <cell r="A64" t="str">
            <v>900470642-CMD574451</v>
          </cell>
          <cell r="B64">
            <v>46140</v>
          </cell>
          <cell r="C64">
            <v>900470642</v>
          </cell>
          <cell r="D64">
            <v>8048</v>
          </cell>
          <cell r="E64" t="str">
            <v>MEDICAL DUARTE ZF SAS</v>
          </cell>
          <cell r="F64" t="str">
            <v>CMD574451</v>
          </cell>
          <cell r="G64">
            <v>46169</v>
          </cell>
          <cell r="H64">
            <v>3690902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323909</v>
          </cell>
          <cell r="S64">
            <v>323909</v>
          </cell>
          <cell r="T64">
            <v>230550108000</v>
          </cell>
          <cell r="U64" t="str">
            <v xml:space="preserve">RED PRIVADA EVENTO                 </v>
          </cell>
          <cell r="V64">
            <v>836</v>
          </cell>
          <cell r="W64">
            <v>2450175</v>
          </cell>
          <cell r="X64">
            <v>3236432</v>
          </cell>
          <cell r="Y64">
            <v>0</v>
          </cell>
          <cell r="Z64">
            <v>0</v>
          </cell>
          <cell r="AA64" t="str">
            <v xml:space="preserve">     3401003.0</v>
          </cell>
          <cell r="AB64">
            <v>46055</v>
          </cell>
          <cell r="AC64">
            <v>46059</v>
          </cell>
        </row>
        <row r="65">
          <cell r="A65" t="str">
            <v>900470642-CMD568744</v>
          </cell>
          <cell r="B65">
            <v>46139</v>
          </cell>
          <cell r="C65">
            <v>900470642</v>
          </cell>
          <cell r="D65">
            <v>8026</v>
          </cell>
          <cell r="E65" t="str">
            <v>MEDICAL DUARTE ZF SAS</v>
          </cell>
          <cell r="F65" t="str">
            <v>CMD568744</v>
          </cell>
          <cell r="G65">
            <v>46169</v>
          </cell>
          <cell r="H65">
            <v>19752700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2887984</v>
          </cell>
          <cell r="S65">
            <v>2887984</v>
          </cell>
          <cell r="T65">
            <v>230550108000</v>
          </cell>
          <cell r="U65" t="str">
            <v xml:space="preserve">RED PRIVADA EVENTO                 </v>
          </cell>
          <cell r="V65">
            <v>836</v>
          </cell>
          <cell r="W65">
            <v>2448879</v>
          </cell>
          <cell r="X65">
            <v>3217412</v>
          </cell>
          <cell r="Y65">
            <v>0</v>
          </cell>
          <cell r="Z65">
            <v>0</v>
          </cell>
          <cell r="AA65" t="str">
            <v xml:space="preserve">    17035067.0</v>
          </cell>
          <cell r="AB65">
            <v>46038</v>
          </cell>
          <cell r="AC65">
            <v>46055</v>
          </cell>
        </row>
        <row r="66">
          <cell r="A66" t="str">
            <v>900470642-CMD571030</v>
          </cell>
          <cell r="B66">
            <v>46129</v>
          </cell>
          <cell r="C66">
            <v>900470642</v>
          </cell>
          <cell r="D66">
            <v>8048</v>
          </cell>
          <cell r="E66" t="str">
            <v>MEDICAL DUARTE ZF SAS</v>
          </cell>
          <cell r="F66" t="str">
            <v>CMD571030</v>
          </cell>
          <cell r="G66">
            <v>46169</v>
          </cell>
          <cell r="H66">
            <v>2382732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127111</v>
          </cell>
          <cell r="S66">
            <v>127111</v>
          </cell>
          <cell r="T66">
            <v>230550108000</v>
          </cell>
          <cell r="U66" t="str">
            <v xml:space="preserve">RED PRIVADA EVENTO                 </v>
          </cell>
          <cell r="V66">
            <v>836</v>
          </cell>
          <cell r="W66">
            <v>2447477</v>
          </cell>
          <cell r="X66">
            <v>3219340</v>
          </cell>
          <cell r="Y66">
            <v>0</v>
          </cell>
          <cell r="Z66">
            <v>0</v>
          </cell>
          <cell r="AA66" t="str">
            <v xml:space="preserve">     2278405.0</v>
          </cell>
          <cell r="AB66">
            <v>46043</v>
          </cell>
          <cell r="AC66">
            <v>46055</v>
          </cell>
        </row>
        <row r="67">
          <cell r="A67" t="str">
            <v>900470642-CMD571400</v>
          </cell>
          <cell r="B67">
            <v>46140</v>
          </cell>
          <cell r="C67">
            <v>900470642</v>
          </cell>
          <cell r="D67">
            <v>8053</v>
          </cell>
          <cell r="E67" t="str">
            <v>MEDICAL DUARTE ZF SAS</v>
          </cell>
          <cell r="F67" t="str">
            <v>CMD571400</v>
          </cell>
          <cell r="G67">
            <v>46169</v>
          </cell>
          <cell r="H67">
            <v>2267727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104247</v>
          </cell>
          <cell r="S67">
            <v>104247</v>
          </cell>
          <cell r="T67">
            <v>230550108000</v>
          </cell>
          <cell r="U67" t="str">
            <v xml:space="preserve">RED PRIVADA EVENTO                 </v>
          </cell>
          <cell r="V67">
            <v>836</v>
          </cell>
          <cell r="W67">
            <v>2450186</v>
          </cell>
          <cell r="X67">
            <v>3221274</v>
          </cell>
          <cell r="Y67">
            <v>0</v>
          </cell>
          <cell r="Z67">
            <v>0</v>
          </cell>
          <cell r="AA67" t="str">
            <v xml:space="preserve">     2185333.0</v>
          </cell>
          <cell r="AB67">
            <v>46044</v>
          </cell>
          <cell r="AC67">
            <v>46055</v>
          </cell>
        </row>
        <row r="68">
          <cell r="A68" t="str">
            <v>900470642-CMD571709</v>
          </cell>
          <cell r="B68">
            <v>46129</v>
          </cell>
          <cell r="C68">
            <v>900470642</v>
          </cell>
          <cell r="D68">
            <v>8048</v>
          </cell>
          <cell r="E68" t="str">
            <v>MEDICAL DUARTE ZF SAS</v>
          </cell>
          <cell r="F68" t="str">
            <v>CMD571709</v>
          </cell>
          <cell r="G68">
            <v>46169</v>
          </cell>
          <cell r="H68">
            <v>2778830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127111</v>
          </cell>
          <cell r="S68">
            <v>127111</v>
          </cell>
          <cell r="T68">
            <v>230550108000</v>
          </cell>
          <cell r="U68" t="str">
            <v xml:space="preserve">RED PRIVADA EVENTO                 </v>
          </cell>
          <cell r="V68">
            <v>836</v>
          </cell>
          <cell r="W68">
            <v>2447476</v>
          </cell>
          <cell r="X68">
            <v>3219427</v>
          </cell>
          <cell r="Y68">
            <v>0</v>
          </cell>
          <cell r="Z68">
            <v>0</v>
          </cell>
          <cell r="AA68" t="str">
            <v xml:space="preserve">     2678504.0</v>
          </cell>
          <cell r="AB68">
            <v>46044</v>
          </cell>
          <cell r="AC68">
            <v>46055</v>
          </cell>
        </row>
        <row r="69">
          <cell r="A69" t="str">
            <v>900470642-CMD570843</v>
          </cell>
          <cell r="B69">
            <v>46129</v>
          </cell>
          <cell r="C69">
            <v>900470642</v>
          </cell>
          <cell r="D69">
            <v>8026</v>
          </cell>
          <cell r="E69" t="str">
            <v>MEDICAL DUARTE ZF SAS</v>
          </cell>
          <cell r="F69" t="str">
            <v>CMD570843</v>
          </cell>
          <cell r="G69">
            <v>46169</v>
          </cell>
          <cell r="H69">
            <v>7601868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24551</v>
          </cell>
          <cell r="S69">
            <v>24551</v>
          </cell>
          <cell r="T69">
            <v>230550108000</v>
          </cell>
          <cell r="U69" t="str">
            <v xml:space="preserve">RED PRIVADA EVENTO                 </v>
          </cell>
          <cell r="V69">
            <v>836</v>
          </cell>
          <cell r="W69">
            <v>2447486</v>
          </cell>
          <cell r="X69">
            <v>3219053</v>
          </cell>
          <cell r="Y69">
            <v>0</v>
          </cell>
          <cell r="Z69">
            <v>0</v>
          </cell>
          <cell r="AA69" t="str">
            <v xml:space="preserve">     7653856.0</v>
          </cell>
          <cell r="AB69">
            <v>46043</v>
          </cell>
          <cell r="AC69">
            <v>46055</v>
          </cell>
        </row>
        <row r="70">
          <cell r="A70" t="str">
            <v>900470642-CMD574123</v>
          </cell>
          <cell r="B70">
            <v>46140</v>
          </cell>
          <cell r="C70">
            <v>900470642</v>
          </cell>
          <cell r="D70">
            <v>8026</v>
          </cell>
          <cell r="E70" t="str">
            <v>MEDICAL DUARTE ZF SAS</v>
          </cell>
          <cell r="F70" t="str">
            <v>CMD574123</v>
          </cell>
          <cell r="G70">
            <v>46169</v>
          </cell>
          <cell r="H70">
            <v>449425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47415</v>
          </cell>
          <cell r="S70">
            <v>47415</v>
          </cell>
          <cell r="T70">
            <v>230550108000</v>
          </cell>
          <cell r="U70" t="str">
            <v xml:space="preserve">RED PRIVADA EVENTO                 </v>
          </cell>
          <cell r="V70">
            <v>836</v>
          </cell>
          <cell r="W70">
            <v>2449982</v>
          </cell>
          <cell r="X70">
            <v>3221910</v>
          </cell>
          <cell r="Y70">
            <v>0</v>
          </cell>
          <cell r="Z70">
            <v>0</v>
          </cell>
          <cell r="AA70" t="str">
            <v xml:space="preserve">      406071.0</v>
          </cell>
          <cell r="AB70">
            <v>46050</v>
          </cell>
          <cell r="AC70">
            <v>46055</v>
          </cell>
        </row>
        <row r="71">
          <cell r="A71" t="str">
            <v>900470642-CMD573062</v>
          </cell>
          <cell r="B71">
            <v>46129</v>
          </cell>
          <cell r="C71">
            <v>900470642</v>
          </cell>
          <cell r="D71">
            <v>8048</v>
          </cell>
          <cell r="E71" t="str">
            <v>MEDICAL DUARTE ZF SAS</v>
          </cell>
          <cell r="F71" t="str">
            <v>CMD573062</v>
          </cell>
          <cell r="G71">
            <v>46169</v>
          </cell>
          <cell r="H71">
            <v>3172402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104247</v>
          </cell>
          <cell r="S71">
            <v>104247</v>
          </cell>
          <cell r="T71">
            <v>230550108000</v>
          </cell>
          <cell r="U71" t="str">
            <v xml:space="preserve">RED PRIVADA EVENTO                 </v>
          </cell>
          <cell r="V71">
            <v>836</v>
          </cell>
          <cell r="W71">
            <v>2447478</v>
          </cell>
          <cell r="X71">
            <v>3220275</v>
          </cell>
          <cell r="Y71">
            <v>0</v>
          </cell>
          <cell r="Z71">
            <v>0</v>
          </cell>
          <cell r="AA71" t="str">
            <v xml:space="preserve">     3099146.0</v>
          </cell>
          <cell r="AB71">
            <v>46048</v>
          </cell>
          <cell r="AC71">
            <v>46055</v>
          </cell>
        </row>
        <row r="72">
          <cell r="A72" t="str">
            <v>900470642-CMD573158</v>
          </cell>
          <cell r="B72">
            <v>46140</v>
          </cell>
          <cell r="C72">
            <v>900470642</v>
          </cell>
          <cell r="D72">
            <v>8026</v>
          </cell>
          <cell r="E72" t="str">
            <v>MEDICAL DUARTE ZF SAS</v>
          </cell>
          <cell r="F72" t="str">
            <v>CMD573158</v>
          </cell>
          <cell r="G72">
            <v>46169</v>
          </cell>
          <cell r="H72">
            <v>2489656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68592</v>
          </cell>
          <cell r="S72">
            <v>68592</v>
          </cell>
          <cell r="T72">
            <v>230550108000</v>
          </cell>
          <cell r="U72" t="str">
            <v xml:space="preserve">RED PRIVADA EVENTO                 </v>
          </cell>
          <cell r="V72">
            <v>836</v>
          </cell>
          <cell r="W72">
            <v>2449984</v>
          </cell>
          <cell r="X72">
            <v>3221858</v>
          </cell>
          <cell r="Y72">
            <v>0</v>
          </cell>
          <cell r="Z72">
            <v>0</v>
          </cell>
          <cell r="AA72" t="str">
            <v xml:space="preserve">     2445519.0</v>
          </cell>
          <cell r="AB72">
            <v>46048</v>
          </cell>
          <cell r="AC72">
            <v>46055</v>
          </cell>
        </row>
        <row r="73">
          <cell r="A73" t="str">
            <v>900470642-CMD573229</v>
          </cell>
          <cell r="B73">
            <v>46140</v>
          </cell>
          <cell r="C73">
            <v>900470642</v>
          </cell>
          <cell r="D73">
            <v>8026</v>
          </cell>
          <cell r="E73" t="str">
            <v>MEDICAL DUARTE ZF SAS</v>
          </cell>
          <cell r="F73" t="str">
            <v>CMD573229</v>
          </cell>
          <cell r="G73">
            <v>46169</v>
          </cell>
          <cell r="H73">
            <v>383435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151015</v>
          </cell>
          <cell r="S73">
            <v>151015</v>
          </cell>
          <cell r="T73">
            <v>230550108000</v>
          </cell>
          <cell r="U73" t="str">
            <v xml:space="preserve">RED PRIVADA EVENTO                 </v>
          </cell>
          <cell r="V73">
            <v>836</v>
          </cell>
          <cell r="W73">
            <v>2449986</v>
          </cell>
          <cell r="X73">
            <v>3221857</v>
          </cell>
          <cell r="Y73">
            <v>0</v>
          </cell>
          <cell r="Z73">
            <v>0</v>
          </cell>
          <cell r="AA73" t="str">
            <v xml:space="preserve">      234768.0</v>
          </cell>
          <cell r="AB73">
            <v>46048</v>
          </cell>
          <cell r="AC73">
            <v>46055</v>
          </cell>
        </row>
        <row r="74">
          <cell r="A74" t="str">
            <v>900470642-CMD573233</v>
          </cell>
          <cell r="B74">
            <v>46140</v>
          </cell>
          <cell r="C74">
            <v>900470642</v>
          </cell>
          <cell r="D74">
            <v>8027</v>
          </cell>
          <cell r="E74" t="str">
            <v>MEDICAL DUARTE ZF SAS</v>
          </cell>
          <cell r="F74" t="str">
            <v>CMD573233</v>
          </cell>
          <cell r="G74">
            <v>46169</v>
          </cell>
          <cell r="H74">
            <v>2564625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113354</v>
          </cell>
          <cell r="S74">
            <v>113354</v>
          </cell>
          <cell r="T74">
            <v>230550108000</v>
          </cell>
          <cell r="U74" t="str">
            <v xml:space="preserve">RED PRIVADA EVENTO                 </v>
          </cell>
          <cell r="V74">
            <v>836</v>
          </cell>
          <cell r="W74">
            <v>2450181</v>
          </cell>
          <cell r="X74">
            <v>3221395</v>
          </cell>
          <cell r="Y74">
            <v>0</v>
          </cell>
          <cell r="Z74">
            <v>0</v>
          </cell>
          <cell r="AA74" t="str">
            <v xml:space="preserve">     2476031.0</v>
          </cell>
          <cell r="AB74">
            <v>46048</v>
          </cell>
          <cell r="AC74">
            <v>46055</v>
          </cell>
        </row>
        <row r="75">
          <cell r="A75" t="str">
            <v>900470642-CMD573294</v>
          </cell>
          <cell r="B75">
            <v>46140</v>
          </cell>
          <cell r="C75">
            <v>900470642</v>
          </cell>
          <cell r="D75">
            <v>8026</v>
          </cell>
          <cell r="E75" t="str">
            <v>MEDICAL DUARTE ZF SAS</v>
          </cell>
          <cell r="F75" t="str">
            <v>CMD573294</v>
          </cell>
          <cell r="G75">
            <v>46169</v>
          </cell>
          <cell r="H75">
            <v>411381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22864</v>
          </cell>
          <cell r="S75">
            <v>22864</v>
          </cell>
          <cell r="T75">
            <v>230550108000</v>
          </cell>
          <cell r="U75" t="str">
            <v xml:space="preserve">RED PRIVADA EVENTO                 </v>
          </cell>
          <cell r="V75">
            <v>836</v>
          </cell>
          <cell r="W75">
            <v>2450180</v>
          </cell>
          <cell r="X75">
            <v>3221401</v>
          </cell>
          <cell r="Y75">
            <v>0</v>
          </cell>
          <cell r="Z75">
            <v>0</v>
          </cell>
          <cell r="AA75" t="str">
            <v xml:space="preserve">      392441.0</v>
          </cell>
          <cell r="AB75">
            <v>46048</v>
          </cell>
          <cell r="AC75">
            <v>46055</v>
          </cell>
        </row>
        <row r="76">
          <cell r="A76" t="str">
            <v>900470642-CMD573354</v>
          </cell>
          <cell r="B76">
            <v>46140</v>
          </cell>
          <cell r="C76">
            <v>900470642</v>
          </cell>
          <cell r="D76">
            <v>8026</v>
          </cell>
          <cell r="E76" t="str">
            <v>MEDICAL DUARTE ZF SAS</v>
          </cell>
          <cell r="F76" t="str">
            <v>CMD573354</v>
          </cell>
          <cell r="G76">
            <v>46169</v>
          </cell>
          <cell r="H76">
            <v>972804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486402</v>
          </cell>
          <cell r="S76">
            <v>486402</v>
          </cell>
          <cell r="T76">
            <v>230550108000</v>
          </cell>
          <cell r="U76" t="str">
            <v xml:space="preserve">RED PRIVADA EVENTO                 </v>
          </cell>
          <cell r="V76">
            <v>836</v>
          </cell>
          <cell r="W76">
            <v>2449985</v>
          </cell>
          <cell r="X76">
            <v>3221862</v>
          </cell>
          <cell r="Y76">
            <v>0</v>
          </cell>
          <cell r="Z76">
            <v>0</v>
          </cell>
          <cell r="AA76" t="str">
            <v xml:space="preserve">      491315.0</v>
          </cell>
          <cell r="AB76">
            <v>46048</v>
          </cell>
          <cell r="AC76">
            <v>46055</v>
          </cell>
        </row>
        <row r="77">
          <cell r="A77" t="str">
            <v>900470642-CMD574074</v>
          </cell>
          <cell r="B77">
            <v>46140</v>
          </cell>
          <cell r="C77">
            <v>900470642</v>
          </cell>
          <cell r="D77">
            <v>8027</v>
          </cell>
          <cell r="E77" t="str">
            <v>MEDICAL DUARTE ZF SAS</v>
          </cell>
          <cell r="F77" t="str">
            <v>CMD574074</v>
          </cell>
          <cell r="G77">
            <v>46169</v>
          </cell>
          <cell r="H77">
            <v>1024899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47415</v>
          </cell>
          <cell r="S77">
            <v>47415</v>
          </cell>
          <cell r="T77">
            <v>230550108000</v>
          </cell>
          <cell r="U77" t="str">
            <v xml:space="preserve">RED PRIVADA EVENTO                 </v>
          </cell>
          <cell r="V77">
            <v>836</v>
          </cell>
          <cell r="W77">
            <v>2449990</v>
          </cell>
          <cell r="X77">
            <v>3221982</v>
          </cell>
          <cell r="Y77">
            <v>0</v>
          </cell>
          <cell r="Z77">
            <v>0</v>
          </cell>
          <cell r="AA77" t="str">
            <v xml:space="preserve">      987358.0</v>
          </cell>
          <cell r="AB77">
            <v>46050</v>
          </cell>
          <cell r="AC77">
            <v>46055</v>
          </cell>
        </row>
        <row r="78">
          <cell r="A78" t="str">
            <v>900470642-CMD573749</v>
          </cell>
          <cell r="B78">
            <v>46140</v>
          </cell>
          <cell r="C78">
            <v>900470642</v>
          </cell>
          <cell r="D78">
            <v>8026</v>
          </cell>
          <cell r="E78" t="str">
            <v>MEDICAL DUARTE ZF SAS</v>
          </cell>
          <cell r="F78" t="str">
            <v>CMD573749</v>
          </cell>
          <cell r="G78">
            <v>46169</v>
          </cell>
          <cell r="H78">
            <v>321313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22864</v>
          </cell>
          <cell r="S78">
            <v>22864</v>
          </cell>
          <cell r="T78">
            <v>230550108000</v>
          </cell>
          <cell r="U78" t="str">
            <v xml:space="preserve">RED PRIVADA EVENTO                 </v>
          </cell>
          <cell r="V78">
            <v>842</v>
          </cell>
          <cell r="W78">
            <v>61069</v>
          </cell>
          <cell r="X78">
            <v>3221983</v>
          </cell>
          <cell r="Y78">
            <v>0</v>
          </cell>
          <cell r="Z78">
            <v>0</v>
          </cell>
          <cell r="AA78" t="str">
            <v xml:space="preserve">      301464.0</v>
          </cell>
          <cell r="AB78">
            <v>46049</v>
          </cell>
          <cell r="AC78">
            <v>46055</v>
          </cell>
        </row>
        <row r="79">
          <cell r="A79" t="str">
            <v>900470642-CMD573545</v>
          </cell>
          <cell r="B79">
            <v>46140</v>
          </cell>
          <cell r="C79">
            <v>900470642</v>
          </cell>
          <cell r="D79">
            <v>8053</v>
          </cell>
          <cell r="E79" t="str">
            <v>MEDICAL DUARTE ZF SAS</v>
          </cell>
          <cell r="F79" t="str">
            <v>CMD573545</v>
          </cell>
          <cell r="G79">
            <v>46169</v>
          </cell>
          <cell r="H79">
            <v>385515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24551</v>
          </cell>
          <cell r="S79">
            <v>24551</v>
          </cell>
          <cell r="T79">
            <v>230550108000</v>
          </cell>
          <cell r="U79" t="str">
            <v xml:space="preserve">RED PRIVADA EVENTO                 </v>
          </cell>
          <cell r="V79">
            <v>836</v>
          </cell>
          <cell r="W79">
            <v>2450184</v>
          </cell>
          <cell r="X79">
            <v>3221391</v>
          </cell>
          <cell r="Y79">
            <v>0</v>
          </cell>
          <cell r="Z79">
            <v>0</v>
          </cell>
          <cell r="AA79" t="str">
            <v xml:space="preserve">      364610.0</v>
          </cell>
          <cell r="AB79">
            <v>46049</v>
          </cell>
          <cell r="AC79">
            <v>46055</v>
          </cell>
        </row>
        <row r="80">
          <cell r="A80" t="str">
            <v>900470642-CMD573640</v>
          </cell>
          <cell r="B80">
            <v>46140</v>
          </cell>
          <cell r="C80">
            <v>900470642</v>
          </cell>
          <cell r="D80">
            <v>8026</v>
          </cell>
          <cell r="E80" t="str">
            <v>MEDICAL DUARTE ZF SAS</v>
          </cell>
          <cell r="F80" t="str">
            <v>CMD573640</v>
          </cell>
          <cell r="G80">
            <v>46169</v>
          </cell>
          <cell r="H80">
            <v>718844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24551</v>
          </cell>
          <cell r="S80">
            <v>24551</v>
          </cell>
          <cell r="T80">
            <v>230550108000</v>
          </cell>
          <cell r="U80" t="str">
            <v xml:space="preserve">RED PRIVADA EVENTO                 </v>
          </cell>
          <cell r="V80">
            <v>836</v>
          </cell>
          <cell r="W80">
            <v>2450185</v>
          </cell>
          <cell r="X80">
            <v>3221394</v>
          </cell>
          <cell r="Y80">
            <v>0</v>
          </cell>
          <cell r="Z80">
            <v>0</v>
          </cell>
          <cell r="AA80" t="str">
            <v xml:space="preserve">      701306.0</v>
          </cell>
          <cell r="AB80">
            <v>46049</v>
          </cell>
          <cell r="AC80">
            <v>46055</v>
          </cell>
        </row>
        <row r="81">
          <cell r="A81" t="str">
            <v>900470642-CMD522075</v>
          </cell>
          <cell r="B81">
            <v>46140</v>
          </cell>
          <cell r="C81">
            <v>900470642</v>
          </cell>
          <cell r="D81">
            <v>8055</v>
          </cell>
          <cell r="E81" t="str">
            <v>MEDICAL DUARTE ZF SAS</v>
          </cell>
          <cell r="F81" t="str">
            <v>CMD522075</v>
          </cell>
          <cell r="G81">
            <v>46169</v>
          </cell>
          <cell r="H81">
            <v>1290238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127165</v>
          </cell>
          <cell r="S81">
            <v>127165</v>
          </cell>
          <cell r="T81">
            <v>230550108000</v>
          </cell>
          <cell r="U81" t="str">
            <v xml:space="preserve">RED PRIVADA EVENTO                 </v>
          </cell>
          <cell r="V81">
            <v>836</v>
          </cell>
          <cell r="W81">
            <v>2450199</v>
          </cell>
          <cell r="X81">
            <v>3068812</v>
          </cell>
          <cell r="Y81">
            <v>0</v>
          </cell>
          <cell r="Z81">
            <v>0</v>
          </cell>
          <cell r="AA81" t="str">
            <v xml:space="preserve">     1174821.0</v>
          </cell>
          <cell r="AB81">
            <v>45924</v>
          </cell>
          <cell r="AC81">
            <v>45931</v>
          </cell>
        </row>
        <row r="82">
          <cell r="A82" t="str">
            <v>900470642-CMD529573</v>
          </cell>
          <cell r="B82">
            <v>46129</v>
          </cell>
          <cell r="C82">
            <v>900470642</v>
          </cell>
          <cell r="D82">
            <v>8026</v>
          </cell>
          <cell r="E82" t="str">
            <v>MEDICAL DUARTE ZF SAS</v>
          </cell>
          <cell r="F82" t="str">
            <v>CMD529573</v>
          </cell>
          <cell r="G82">
            <v>46166</v>
          </cell>
          <cell r="H82">
            <v>21666054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21666054</v>
          </cell>
          <cell r="S82">
            <v>21666054</v>
          </cell>
          <cell r="T82">
            <v>230550108000</v>
          </cell>
          <cell r="U82" t="str">
            <v xml:space="preserve">RED PRIVADA EVENTO                 </v>
          </cell>
          <cell r="V82">
            <v>836</v>
          </cell>
          <cell r="W82">
            <v>2445817</v>
          </cell>
          <cell r="X82">
            <v>3097632</v>
          </cell>
          <cell r="Y82">
            <v>0</v>
          </cell>
          <cell r="Z82">
            <v>0</v>
          </cell>
          <cell r="AA82" t="str">
            <v xml:space="preserve">    21884903.0</v>
          </cell>
          <cell r="AB82">
            <v>45940</v>
          </cell>
          <cell r="AC82">
            <v>45940</v>
          </cell>
        </row>
        <row r="83">
          <cell r="A83" t="str">
            <v>900470642-CMD519995</v>
          </cell>
          <cell r="B83">
            <v>46140</v>
          </cell>
          <cell r="C83">
            <v>900470642</v>
          </cell>
          <cell r="D83">
            <v>8026</v>
          </cell>
          <cell r="E83" t="str">
            <v>MEDICAL DUARTE ZF SAS</v>
          </cell>
          <cell r="F83" t="str">
            <v>CMD519995</v>
          </cell>
          <cell r="G83">
            <v>46166</v>
          </cell>
          <cell r="H83">
            <v>54459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54459</v>
          </cell>
          <cell r="S83">
            <v>54459</v>
          </cell>
          <cell r="T83">
            <v>230550108000</v>
          </cell>
          <cell r="U83" t="str">
            <v xml:space="preserve">RED PRIVADA EVENTO                 </v>
          </cell>
          <cell r="V83">
            <v>836</v>
          </cell>
          <cell r="W83">
            <v>2450367</v>
          </cell>
          <cell r="X83">
            <v>3066354</v>
          </cell>
          <cell r="Y83">
            <v>0</v>
          </cell>
          <cell r="Z83">
            <v>0</v>
          </cell>
          <cell r="AA83" t="str">
            <v xml:space="preserve">       55009.0</v>
          </cell>
          <cell r="AB83">
            <v>45919</v>
          </cell>
          <cell r="AC83">
            <v>45931</v>
          </cell>
        </row>
        <row r="84">
          <cell r="A84" t="str">
            <v>900470642-CMD520030</v>
          </cell>
          <cell r="B84">
            <v>46140</v>
          </cell>
          <cell r="C84">
            <v>900470642</v>
          </cell>
          <cell r="D84">
            <v>8050</v>
          </cell>
          <cell r="E84" t="str">
            <v>MEDICAL DUARTE ZF SAS</v>
          </cell>
          <cell r="F84" t="str">
            <v>CMD520030</v>
          </cell>
          <cell r="G84">
            <v>46166</v>
          </cell>
          <cell r="H84">
            <v>12246060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2883218</v>
          </cell>
          <cell r="S84">
            <v>2883218</v>
          </cell>
          <cell r="T84">
            <v>230550108000</v>
          </cell>
          <cell r="U84" t="str">
            <v xml:space="preserve">RED PRIVADA EVENTO                 </v>
          </cell>
          <cell r="V84">
            <v>836</v>
          </cell>
          <cell r="W84">
            <v>2450197</v>
          </cell>
          <cell r="X84">
            <v>3064812</v>
          </cell>
          <cell r="Y84">
            <v>0</v>
          </cell>
          <cell r="Z84">
            <v>0</v>
          </cell>
          <cell r="AA84" t="str">
            <v xml:space="preserve">     9457416.0</v>
          </cell>
          <cell r="AB84">
            <v>45919</v>
          </cell>
          <cell r="AC84">
            <v>45931</v>
          </cell>
        </row>
        <row r="85">
          <cell r="A85" t="str">
            <v>900470642-CMD521298</v>
          </cell>
          <cell r="B85">
            <v>46140</v>
          </cell>
          <cell r="C85">
            <v>900470642</v>
          </cell>
          <cell r="D85">
            <v>8026</v>
          </cell>
          <cell r="E85" t="str">
            <v>MEDICAL DUARTE ZF SAS</v>
          </cell>
          <cell r="F85" t="str">
            <v>CMD521298</v>
          </cell>
          <cell r="G85">
            <v>46166</v>
          </cell>
          <cell r="H85">
            <v>16701673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16701673</v>
          </cell>
          <cell r="S85">
            <v>16701673</v>
          </cell>
          <cell r="T85">
            <v>230550108000</v>
          </cell>
          <cell r="U85" t="str">
            <v xml:space="preserve">RED PRIVADA EVENTO                 </v>
          </cell>
          <cell r="V85">
            <v>836</v>
          </cell>
          <cell r="W85">
            <v>2450368</v>
          </cell>
          <cell r="X85">
            <v>3066554</v>
          </cell>
          <cell r="Y85">
            <v>0</v>
          </cell>
          <cell r="Z85">
            <v>0</v>
          </cell>
          <cell r="AA85" t="str">
            <v xml:space="preserve">    16870377.0</v>
          </cell>
          <cell r="AB85">
            <v>45923</v>
          </cell>
          <cell r="AC85">
            <v>45931</v>
          </cell>
        </row>
        <row r="86">
          <cell r="A86" t="str">
            <v>900470642-CMD521331</v>
          </cell>
          <cell r="B86">
            <v>46140</v>
          </cell>
          <cell r="C86">
            <v>900470642</v>
          </cell>
          <cell r="D86">
            <v>8026</v>
          </cell>
          <cell r="E86" t="str">
            <v>MEDICAL DUARTE ZF SAS</v>
          </cell>
          <cell r="F86" t="str">
            <v>CMD521331</v>
          </cell>
          <cell r="G86">
            <v>46166</v>
          </cell>
          <cell r="H86">
            <v>14046960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1629147</v>
          </cell>
          <cell r="S86">
            <v>1629147</v>
          </cell>
          <cell r="T86">
            <v>230550108000</v>
          </cell>
          <cell r="U86" t="str">
            <v xml:space="preserve">RED PRIVADA EVENTO                 </v>
          </cell>
          <cell r="V86">
            <v>836</v>
          </cell>
          <cell r="W86">
            <v>2450198</v>
          </cell>
          <cell r="X86">
            <v>3066555</v>
          </cell>
          <cell r="Y86">
            <v>0</v>
          </cell>
          <cell r="Z86">
            <v>0</v>
          </cell>
          <cell r="AA86" t="str">
            <v xml:space="preserve">    12543245.0</v>
          </cell>
          <cell r="AB86">
            <v>45923</v>
          </cell>
          <cell r="AC86">
            <v>45931</v>
          </cell>
        </row>
        <row r="87">
          <cell r="A87" t="str">
            <v>900470642-CMD521839</v>
          </cell>
          <cell r="B87">
            <v>46129</v>
          </cell>
          <cell r="C87">
            <v>900470642</v>
          </cell>
          <cell r="D87">
            <v>8030</v>
          </cell>
          <cell r="E87" t="str">
            <v>MEDICAL DUARTE ZF SAS</v>
          </cell>
          <cell r="F87" t="str">
            <v>CMD521839</v>
          </cell>
          <cell r="G87">
            <v>46166</v>
          </cell>
          <cell r="H87">
            <v>1322747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127165</v>
          </cell>
          <cell r="S87">
            <v>127165</v>
          </cell>
          <cell r="T87">
            <v>230550108000</v>
          </cell>
          <cell r="U87" t="str">
            <v xml:space="preserve">RED PRIVADA EVENTO                 </v>
          </cell>
          <cell r="V87">
            <v>836</v>
          </cell>
          <cell r="W87">
            <v>2445825</v>
          </cell>
          <cell r="X87">
            <v>3068814</v>
          </cell>
          <cell r="Y87">
            <v>0</v>
          </cell>
          <cell r="Z87">
            <v>0</v>
          </cell>
          <cell r="AA87" t="str">
            <v xml:space="preserve">     1207659.0</v>
          </cell>
          <cell r="AB87">
            <v>45924</v>
          </cell>
          <cell r="AC87">
            <v>45931</v>
          </cell>
        </row>
        <row r="88">
          <cell r="A88" t="str">
            <v>900470642-CMD521952</v>
          </cell>
          <cell r="B88">
            <v>46129</v>
          </cell>
          <cell r="C88">
            <v>900470642</v>
          </cell>
          <cell r="D88">
            <v>8031</v>
          </cell>
          <cell r="E88" t="str">
            <v>MEDICAL DUARTE ZF SAS</v>
          </cell>
          <cell r="F88" t="str">
            <v>CMD521952</v>
          </cell>
          <cell r="G88">
            <v>46166</v>
          </cell>
          <cell r="H88">
            <v>13238031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2945284</v>
          </cell>
          <cell r="S88">
            <v>2945284</v>
          </cell>
          <cell r="T88">
            <v>230550108000</v>
          </cell>
          <cell r="U88" t="str">
            <v xml:space="preserve">RED PRIVADA EVENTO                 </v>
          </cell>
          <cell r="V88">
            <v>836</v>
          </cell>
          <cell r="W88">
            <v>2445826</v>
          </cell>
          <cell r="X88">
            <v>3068865</v>
          </cell>
          <cell r="Y88">
            <v>0</v>
          </cell>
          <cell r="Z88">
            <v>0</v>
          </cell>
          <cell r="AA88" t="str">
            <v xml:space="preserve">    10396714.0</v>
          </cell>
          <cell r="AB88">
            <v>45924</v>
          </cell>
          <cell r="AC88">
            <v>45931</v>
          </cell>
        </row>
        <row r="89">
          <cell r="A89" t="str">
            <v>900470642-CMD516370</v>
          </cell>
          <cell r="B89">
            <v>46129</v>
          </cell>
          <cell r="C89">
            <v>900470642</v>
          </cell>
          <cell r="D89">
            <v>8026</v>
          </cell>
          <cell r="E89" t="str">
            <v>MEDICAL DUARTE ZF SAS</v>
          </cell>
          <cell r="F89" t="str">
            <v>CMD516370</v>
          </cell>
          <cell r="G89">
            <v>46166</v>
          </cell>
          <cell r="H89">
            <v>3650366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260179</v>
          </cell>
          <cell r="S89">
            <v>260179</v>
          </cell>
          <cell r="T89">
            <v>230550108000</v>
          </cell>
          <cell r="U89" t="str">
            <v xml:space="preserve">RED PRIVADA EVENTO                 </v>
          </cell>
          <cell r="V89">
            <v>836</v>
          </cell>
          <cell r="W89">
            <v>2447334</v>
          </cell>
          <cell r="X89">
            <v>3060814</v>
          </cell>
          <cell r="Y89">
            <v>0</v>
          </cell>
          <cell r="Z89">
            <v>0</v>
          </cell>
          <cell r="AA89" t="str">
            <v xml:space="preserve">     3424431.0</v>
          </cell>
          <cell r="AB89">
            <v>45912</v>
          </cell>
          <cell r="AC89">
            <v>45931</v>
          </cell>
        </row>
        <row r="90">
          <cell r="A90" t="str">
            <v>900470642-CMD522096</v>
          </cell>
          <cell r="B90">
            <v>46140</v>
          </cell>
          <cell r="C90">
            <v>900470642</v>
          </cell>
          <cell r="D90">
            <v>8026</v>
          </cell>
          <cell r="E90" t="str">
            <v>MEDICAL DUARTE ZF SAS</v>
          </cell>
          <cell r="F90" t="str">
            <v>CMD522096</v>
          </cell>
          <cell r="G90">
            <v>46166</v>
          </cell>
          <cell r="H90">
            <v>2570848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219502</v>
          </cell>
          <cell r="S90">
            <v>219502</v>
          </cell>
          <cell r="T90">
            <v>230550108000</v>
          </cell>
          <cell r="U90" t="str">
            <v xml:space="preserve">RED PRIVADA EVENTO                 </v>
          </cell>
          <cell r="V90">
            <v>836</v>
          </cell>
          <cell r="W90">
            <v>2450200</v>
          </cell>
          <cell r="X90">
            <v>3068813</v>
          </cell>
          <cell r="Y90">
            <v>0</v>
          </cell>
          <cell r="Z90">
            <v>0</v>
          </cell>
          <cell r="AA90" t="str">
            <v xml:space="preserve">     2375097.0</v>
          </cell>
          <cell r="AB90">
            <v>45924</v>
          </cell>
          <cell r="AC90">
            <v>45931</v>
          </cell>
        </row>
        <row r="91">
          <cell r="A91" t="str">
            <v>900470642-CMD522148</v>
          </cell>
          <cell r="B91">
            <v>46140</v>
          </cell>
          <cell r="C91">
            <v>900470642</v>
          </cell>
          <cell r="D91">
            <v>8030</v>
          </cell>
          <cell r="E91" t="str">
            <v>MEDICAL DUARTE ZF SAS</v>
          </cell>
          <cell r="F91" t="str">
            <v>CMD522148</v>
          </cell>
          <cell r="G91">
            <v>46166</v>
          </cell>
          <cell r="H91">
            <v>1562331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115738</v>
          </cell>
          <cell r="S91">
            <v>115738</v>
          </cell>
          <cell r="T91">
            <v>230550108000</v>
          </cell>
          <cell r="U91" t="str">
            <v xml:space="preserve">RED PRIVADA EVENTO                 </v>
          </cell>
          <cell r="V91">
            <v>836</v>
          </cell>
          <cell r="W91">
            <v>2450201</v>
          </cell>
          <cell r="X91">
            <v>3068822</v>
          </cell>
          <cell r="Y91">
            <v>0</v>
          </cell>
          <cell r="Z91">
            <v>0</v>
          </cell>
          <cell r="AA91" t="str">
            <v xml:space="preserve">     1461205.0</v>
          </cell>
          <cell r="AB91">
            <v>45924</v>
          </cell>
          <cell r="AC91">
            <v>45931</v>
          </cell>
        </row>
        <row r="92">
          <cell r="A92" t="str">
            <v>900470642-CMD522160</v>
          </cell>
          <cell r="B92">
            <v>46140</v>
          </cell>
          <cell r="C92">
            <v>900470642</v>
          </cell>
          <cell r="D92">
            <v>8026</v>
          </cell>
          <cell r="E92" t="str">
            <v>MEDICAL DUARTE ZF SAS</v>
          </cell>
          <cell r="F92" t="str">
            <v>CMD522160</v>
          </cell>
          <cell r="G92">
            <v>46166</v>
          </cell>
          <cell r="H92">
            <v>1474018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70320</v>
          </cell>
          <cell r="S92">
            <v>70320</v>
          </cell>
          <cell r="T92">
            <v>230550108000</v>
          </cell>
          <cell r="U92" t="str">
            <v xml:space="preserve">RED PRIVADA EVENTO                 </v>
          </cell>
          <cell r="V92">
            <v>836</v>
          </cell>
          <cell r="W92">
            <v>2450202</v>
          </cell>
          <cell r="X92">
            <v>3069418</v>
          </cell>
          <cell r="Y92">
            <v>0</v>
          </cell>
          <cell r="Z92">
            <v>0</v>
          </cell>
          <cell r="AA92" t="str">
            <v xml:space="preserve">     1417877.0</v>
          </cell>
          <cell r="AB92">
            <v>45924</v>
          </cell>
          <cell r="AC92">
            <v>45931</v>
          </cell>
        </row>
        <row r="93">
          <cell r="A93" t="str">
            <v>900470642-CMD522163</v>
          </cell>
          <cell r="B93">
            <v>46140</v>
          </cell>
          <cell r="C93">
            <v>900470642</v>
          </cell>
          <cell r="D93">
            <v>8027</v>
          </cell>
          <cell r="E93" t="str">
            <v>MEDICAL DUARTE ZF SAS</v>
          </cell>
          <cell r="F93" t="str">
            <v>CMD522163</v>
          </cell>
          <cell r="G93">
            <v>46166</v>
          </cell>
          <cell r="H93">
            <v>10860573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10860573</v>
          </cell>
          <cell r="S93">
            <v>10860573</v>
          </cell>
          <cell r="T93">
            <v>230550108000</v>
          </cell>
          <cell r="U93" t="str">
            <v xml:space="preserve">RED PRIVADA EVENTO                 </v>
          </cell>
          <cell r="V93">
            <v>836</v>
          </cell>
          <cell r="W93">
            <v>2450369</v>
          </cell>
          <cell r="X93">
            <v>3068823</v>
          </cell>
          <cell r="Y93">
            <v>0</v>
          </cell>
          <cell r="Z93">
            <v>0</v>
          </cell>
          <cell r="AA93" t="str">
            <v xml:space="preserve">    10970276.0</v>
          </cell>
          <cell r="AB93">
            <v>45924</v>
          </cell>
          <cell r="AC93">
            <v>45931</v>
          </cell>
        </row>
        <row r="94">
          <cell r="A94" t="str">
            <v>900470642-CMD519335</v>
          </cell>
          <cell r="B94">
            <v>46140</v>
          </cell>
          <cell r="C94">
            <v>900470642</v>
          </cell>
          <cell r="D94">
            <v>8048</v>
          </cell>
          <cell r="E94" t="str">
            <v>MEDICAL DUARTE ZF SAS</v>
          </cell>
          <cell r="F94" t="str">
            <v>CMD519335</v>
          </cell>
          <cell r="G94">
            <v>46166</v>
          </cell>
          <cell r="H94">
            <v>3730233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170032</v>
          </cell>
          <cell r="S94">
            <v>170032</v>
          </cell>
          <cell r="T94">
            <v>230550108000</v>
          </cell>
          <cell r="U94" t="str">
            <v xml:space="preserve">RED PRIVADA EVENTO                 </v>
          </cell>
          <cell r="V94">
            <v>836</v>
          </cell>
          <cell r="W94">
            <v>2450196</v>
          </cell>
          <cell r="X94">
            <v>3062858</v>
          </cell>
          <cell r="Y94">
            <v>0</v>
          </cell>
          <cell r="Z94">
            <v>0</v>
          </cell>
          <cell r="AA94" t="str">
            <v xml:space="preserve">       51400.0</v>
          </cell>
          <cell r="AB94">
            <v>45912</v>
          </cell>
          <cell r="AC94">
            <v>45931</v>
          </cell>
        </row>
        <row r="95">
          <cell r="A95" t="str">
            <v>900470642-CMD518804</v>
          </cell>
          <cell r="B95">
            <v>46129</v>
          </cell>
          <cell r="C95">
            <v>900470642</v>
          </cell>
          <cell r="D95">
            <v>8026</v>
          </cell>
          <cell r="E95" t="str">
            <v>MEDICAL DUARTE ZF SAS</v>
          </cell>
          <cell r="F95" t="str">
            <v>CMD518804</v>
          </cell>
          <cell r="G95">
            <v>46166</v>
          </cell>
          <cell r="H95">
            <v>1748018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144931</v>
          </cell>
          <cell r="S95">
            <v>144931</v>
          </cell>
          <cell r="T95">
            <v>230550108000</v>
          </cell>
          <cell r="U95" t="str">
            <v xml:space="preserve">RED PRIVADA EVENTO                 </v>
          </cell>
          <cell r="V95">
            <v>836</v>
          </cell>
          <cell r="W95">
            <v>2445824</v>
          </cell>
          <cell r="X95">
            <v>3090280</v>
          </cell>
          <cell r="Y95">
            <v>0</v>
          </cell>
          <cell r="Z95">
            <v>0</v>
          </cell>
          <cell r="AA95" t="str">
            <v xml:space="preserve">     1619280.0</v>
          </cell>
          <cell r="AB95">
            <v>45917</v>
          </cell>
          <cell r="AC95">
            <v>45937</v>
          </cell>
        </row>
        <row r="96">
          <cell r="A96" t="str">
            <v>900470642-CMD518732</v>
          </cell>
          <cell r="B96">
            <v>46129</v>
          </cell>
          <cell r="C96">
            <v>900470642</v>
          </cell>
          <cell r="D96">
            <v>8026</v>
          </cell>
          <cell r="E96" t="str">
            <v>MEDICAL DUARTE ZF SAS</v>
          </cell>
          <cell r="F96" t="str">
            <v>CMD518732</v>
          </cell>
          <cell r="G96">
            <v>46166</v>
          </cell>
          <cell r="H96">
            <v>622529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52343</v>
          </cell>
          <cell r="S96">
            <v>52343</v>
          </cell>
          <cell r="T96">
            <v>230550108000</v>
          </cell>
          <cell r="U96" t="str">
            <v xml:space="preserve">RED PRIVADA EVENTO                 </v>
          </cell>
          <cell r="V96">
            <v>836</v>
          </cell>
          <cell r="W96">
            <v>2445823</v>
          </cell>
          <cell r="X96">
            <v>3063324</v>
          </cell>
          <cell r="Y96">
            <v>0</v>
          </cell>
          <cell r="Z96">
            <v>0</v>
          </cell>
          <cell r="AA96" t="str">
            <v xml:space="preserve">      575945.0</v>
          </cell>
          <cell r="AB96">
            <v>45917</v>
          </cell>
          <cell r="AC96">
            <v>45931</v>
          </cell>
        </row>
        <row r="97">
          <cell r="A97" t="str">
            <v>900470642-CMD518447</v>
          </cell>
          <cell r="B97">
            <v>46129</v>
          </cell>
          <cell r="C97">
            <v>900470642</v>
          </cell>
          <cell r="D97">
            <v>8048</v>
          </cell>
          <cell r="E97" t="str">
            <v>MEDICAL DUARTE ZF SAS</v>
          </cell>
          <cell r="F97" t="str">
            <v>CMD518447</v>
          </cell>
          <cell r="G97">
            <v>46166</v>
          </cell>
          <cell r="H97">
            <v>2140125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214671</v>
          </cell>
          <cell r="S97">
            <v>214671</v>
          </cell>
          <cell r="T97">
            <v>230550108000</v>
          </cell>
          <cell r="U97" t="str">
            <v xml:space="preserve">RED PRIVADA EVENTO                 </v>
          </cell>
          <cell r="V97">
            <v>836</v>
          </cell>
          <cell r="W97">
            <v>2445822</v>
          </cell>
          <cell r="X97">
            <v>3062858</v>
          </cell>
          <cell r="Y97">
            <v>0</v>
          </cell>
          <cell r="Z97">
            <v>0</v>
          </cell>
          <cell r="AA97" t="str">
            <v xml:space="preserve">       51400.0</v>
          </cell>
          <cell r="AB97">
            <v>45912</v>
          </cell>
          <cell r="AC97">
            <v>45931</v>
          </cell>
        </row>
        <row r="98">
          <cell r="A98" t="str">
            <v>900470642-CMD518360</v>
          </cell>
          <cell r="B98">
            <v>46129</v>
          </cell>
          <cell r="C98">
            <v>900470642</v>
          </cell>
          <cell r="D98">
            <v>8026</v>
          </cell>
          <cell r="E98" t="str">
            <v>MEDICAL DUARTE ZF SAS</v>
          </cell>
          <cell r="F98" t="str">
            <v>CMD518360</v>
          </cell>
          <cell r="G98">
            <v>46166</v>
          </cell>
          <cell r="H98">
            <v>2322015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39522</v>
          </cell>
          <cell r="S98">
            <v>39522</v>
          </cell>
          <cell r="T98">
            <v>230550108000</v>
          </cell>
          <cell r="U98" t="str">
            <v xml:space="preserve">RED PRIVADA EVENTO                 </v>
          </cell>
          <cell r="V98">
            <v>836</v>
          </cell>
          <cell r="W98">
            <v>2445821</v>
          </cell>
          <cell r="X98">
            <v>3062858</v>
          </cell>
          <cell r="Y98">
            <v>0</v>
          </cell>
          <cell r="Z98">
            <v>0</v>
          </cell>
          <cell r="AA98" t="str">
            <v xml:space="preserve">       51400.0</v>
          </cell>
          <cell r="AB98">
            <v>45912</v>
          </cell>
          <cell r="AC98">
            <v>45931</v>
          </cell>
        </row>
        <row r="99">
          <cell r="A99" t="str">
            <v>900470642-CMD518350</v>
          </cell>
          <cell r="B99">
            <v>46129</v>
          </cell>
          <cell r="C99">
            <v>900470642</v>
          </cell>
          <cell r="D99">
            <v>8048</v>
          </cell>
          <cell r="E99" t="str">
            <v>MEDICAL DUARTE ZF SAS</v>
          </cell>
          <cell r="F99" t="str">
            <v>CMD518350</v>
          </cell>
          <cell r="G99">
            <v>46166</v>
          </cell>
          <cell r="H99">
            <v>2770967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280431</v>
          </cell>
          <cell r="S99">
            <v>280431</v>
          </cell>
          <cell r="T99">
            <v>230550108000</v>
          </cell>
          <cell r="U99" t="str">
            <v xml:space="preserve">RED PRIVADA EVENTO                 </v>
          </cell>
          <cell r="V99">
            <v>836</v>
          </cell>
          <cell r="W99">
            <v>2445820</v>
          </cell>
          <cell r="X99">
            <v>3062858</v>
          </cell>
          <cell r="Y99">
            <v>0</v>
          </cell>
          <cell r="Z99">
            <v>0</v>
          </cell>
          <cell r="AA99" t="str">
            <v xml:space="preserve">       51400.0</v>
          </cell>
          <cell r="AB99">
            <v>45912</v>
          </cell>
          <cell r="AC99">
            <v>45931</v>
          </cell>
        </row>
        <row r="100">
          <cell r="A100" t="str">
            <v>900470642-CMD576588</v>
          </cell>
          <cell r="B100">
            <v>46136</v>
          </cell>
          <cell r="C100">
            <v>900470642</v>
          </cell>
          <cell r="D100">
            <v>8026</v>
          </cell>
          <cell r="E100" t="str">
            <v>MEDICAL DUARTE ZF SAS</v>
          </cell>
          <cell r="F100" t="str">
            <v>CMD576588</v>
          </cell>
          <cell r="G100">
            <v>46166</v>
          </cell>
          <cell r="H100">
            <v>1028252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24551</v>
          </cell>
          <cell r="S100">
            <v>24551</v>
          </cell>
          <cell r="T100">
            <v>230550108000</v>
          </cell>
          <cell r="U100" t="str">
            <v xml:space="preserve">RED PRIVADA EVENTO                 </v>
          </cell>
          <cell r="V100">
            <v>836</v>
          </cell>
          <cell r="W100">
            <v>2448399</v>
          </cell>
          <cell r="X100">
            <v>3231999</v>
          </cell>
          <cell r="Y100">
            <v>0</v>
          </cell>
          <cell r="Z100">
            <v>0</v>
          </cell>
          <cell r="AA100" t="str">
            <v xml:space="preserve">     1013839.0</v>
          </cell>
          <cell r="AB100">
            <v>46056</v>
          </cell>
          <cell r="AC100">
            <v>46057</v>
          </cell>
        </row>
        <row r="101">
          <cell r="A101" t="str">
            <v>900470642-CMD518333</v>
          </cell>
          <cell r="B101">
            <v>46129</v>
          </cell>
          <cell r="C101">
            <v>900470642</v>
          </cell>
          <cell r="D101">
            <v>8026</v>
          </cell>
          <cell r="E101" t="str">
            <v>MEDICAL DUARTE ZF SAS</v>
          </cell>
          <cell r="F101" t="str">
            <v>CMD518333</v>
          </cell>
          <cell r="G101">
            <v>46166</v>
          </cell>
          <cell r="H101">
            <v>3622955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345550</v>
          </cell>
          <cell r="S101">
            <v>345550</v>
          </cell>
          <cell r="T101">
            <v>230550108000</v>
          </cell>
          <cell r="U101" t="str">
            <v xml:space="preserve">RED PRIVADA EVENTO                 </v>
          </cell>
          <cell r="V101">
            <v>836</v>
          </cell>
          <cell r="W101">
            <v>2445819</v>
          </cell>
          <cell r="X101">
            <v>3062858</v>
          </cell>
          <cell r="Y101">
            <v>0</v>
          </cell>
          <cell r="Z101">
            <v>0</v>
          </cell>
          <cell r="AA101" t="str">
            <v xml:space="preserve">       51400.0</v>
          </cell>
          <cell r="AB101">
            <v>45912</v>
          </cell>
          <cell r="AC101">
            <v>45931</v>
          </cell>
        </row>
        <row r="102">
          <cell r="A102" t="str">
            <v>900470642-CMD516024</v>
          </cell>
          <cell r="B102">
            <v>46129</v>
          </cell>
          <cell r="C102">
            <v>900470642</v>
          </cell>
          <cell r="D102">
            <v>8030</v>
          </cell>
          <cell r="E102" t="str">
            <v>MEDICAL DUARTE ZF SAS</v>
          </cell>
          <cell r="F102" t="str">
            <v>CMD516024</v>
          </cell>
          <cell r="G102">
            <v>46166</v>
          </cell>
          <cell r="H102">
            <v>6868275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845911</v>
          </cell>
          <cell r="S102">
            <v>845911</v>
          </cell>
          <cell r="T102">
            <v>230550108000</v>
          </cell>
          <cell r="U102" t="str">
            <v xml:space="preserve">RED PRIVADA EVENTO                 </v>
          </cell>
          <cell r="V102">
            <v>836</v>
          </cell>
          <cell r="W102">
            <v>2447333</v>
          </cell>
          <cell r="X102">
            <v>3060981</v>
          </cell>
          <cell r="Y102">
            <v>0</v>
          </cell>
          <cell r="Z102">
            <v>0</v>
          </cell>
          <cell r="AA102" t="str">
            <v xml:space="preserve">     6083196.0</v>
          </cell>
          <cell r="AB102">
            <v>45911</v>
          </cell>
          <cell r="AC102">
            <v>45931</v>
          </cell>
        </row>
        <row r="103">
          <cell r="A103" t="str">
            <v>900470642-CMD524059</v>
          </cell>
          <cell r="B103">
            <v>46140</v>
          </cell>
          <cell r="C103">
            <v>900470642</v>
          </cell>
          <cell r="D103">
            <v>8026</v>
          </cell>
          <cell r="E103" t="str">
            <v>MEDICAL DUARTE ZF SAS</v>
          </cell>
          <cell r="F103" t="str">
            <v>CMD524059</v>
          </cell>
          <cell r="G103">
            <v>46166</v>
          </cell>
          <cell r="H103">
            <v>52343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52343</v>
          </cell>
          <cell r="S103">
            <v>52343</v>
          </cell>
          <cell r="T103">
            <v>230550108000</v>
          </cell>
          <cell r="U103" t="str">
            <v xml:space="preserve">RED PRIVADA EVENTO                 </v>
          </cell>
          <cell r="V103">
            <v>836</v>
          </cell>
          <cell r="W103">
            <v>2450370</v>
          </cell>
          <cell r="X103">
            <v>3096219</v>
          </cell>
          <cell r="Y103">
            <v>0</v>
          </cell>
          <cell r="Z103">
            <v>0</v>
          </cell>
          <cell r="AA103" t="str">
            <v xml:space="preserve">       52872.0</v>
          </cell>
          <cell r="AB103">
            <v>45928</v>
          </cell>
          <cell r="AC103">
            <v>45940</v>
          </cell>
        </row>
        <row r="104">
          <cell r="A104" t="str">
            <v>900470642-CMD525039</v>
          </cell>
          <cell r="B104">
            <v>46140</v>
          </cell>
          <cell r="C104">
            <v>900470642</v>
          </cell>
          <cell r="D104">
            <v>8026</v>
          </cell>
          <cell r="E104" t="str">
            <v>MEDICAL DUARTE ZF SAS</v>
          </cell>
          <cell r="F104" t="str">
            <v>CMD525039</v>
          </cell>
          <cell r="G104">
            <v>46166</v>
          </cell>
          <cell r="H104">
            <v>19230157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19230157</v>
          </cell>
          <cell r="S104">
            <v>19230157</v>
          </cell>
          <cell r="T104">
            <v>230550108000</v>
          </cell>
          <cell r="U104" t="str">
            <v xml:space="preserve">RED PRIVADA EVENTO                 </v>
          </cell>
          <cell r="V104">
            <v>836</v>
          </cell>
          <cell r="W104">
            <v>2450371</v>
          </cell>
          <cell r="X104">
            <v>3074416</v>
          </cell>
          <cell r="Y104">
            <v>0</v>
          </cell>
          <cell r="Z104">
            <v>0</v>
          </cell>
          <cell r="AA104" t="str">
            <v xml:space="preserve">    19424401.0</v>
          </cell>
          <cell r="AB104">
            <v>45930</v>
          </cell>
          <cell r="AC104">
            <v>45931</v>
          </cell>
        </row>
        <row r="105">
          <cell r="A105" t="str">
            <v>900470642-CMD517872</v>
          </cell>
          <cell r="B105">
            <v>46129</v>
          </cell>
          <cell r="C105">
            <v>900470642</v>
          </cell>
          <cell r="D105">
            <v>8030</v>
          </cell>
          <cell r="E105" t="str">
            <v>MEDICAL DUARTE ZF SAS</v>
          </cell>
          <cell r="F105" t="str">
            <v>CMD517872</v>
          </cell>
          <cell r="G105">
            <v>46166</v>
          </cell>
          <cell r="H105">
            <v>1950613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230129</v>
          </cell>
          <cell r="S105">
            <v>230129</v>
          </cell>
          <cell r="T105">
            <v>230550108000</v>
          </cell>
          <cell r="U105" t="str">
            <v xml:space="preserve">RED PRIVADA EVENTO                 </v>
          </cell>
          <cell r="V105">
            <v>836</v>
          </cell>
          <cell r="W105">
            <v>2445818</v>
          </cell>
          <cell r="X105">
            <v>3061929</v>
          </cell>
          <cell r="Y105">
            <v>0</v>
          </cell>
          <cell r="Z105">
            <v>0</v>
          </cell>
          <cell r="AA105" t="str">
            <v xml:space="preserve">     1737863.0</v>
          </cell>
          <cell r="AB105">
            <v>45915</v>
          </cell>
          <cell r="AC105">
            <v>45931</v>
          </cell>
        </row>
        <row r="106">
          <cell r="A106" t="str">
            <v>900470642-CMD517725</v>
          </cell>
          <cell r="B106">
            <v>46129</v>
          </cell>
          <cell r="C106">
            <v>900470642</v>
          </cell>
          <cell r="D106">
            <v>8026</v>
          </cell>
          <cell r="E106" t="str">
            <v>MEDICAL DUARTE ZF SAS</v>
          </cell>
          <cell r="F106" t="str">
            <v>CMD517725</v>
          </cell>
          <cell r="G106">
            <v>46166</v>
          </cell>
          <cell r="H106">
            <v>2283520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252717</v>
          </cell>
          <cell r="S106">
            <v>252717</v>
          </cell>
          <cell r="T106">
            <v>230550108000</v>
          </cell>
          <cell r="U106" t="str">
            <v xml:space="preserve">RED PRIVADA EVENTO                 </v>
          </cell>
          <cell r="V106">
            <v>836</v>
          </cell>
          <cell r="W106">
            <v>2447340</v>
          </cell>
          <cell r="X106">
            <v>3062122</v>
          </cell>
          <cell r="Y106">
            <v>0</v>
          </cell>
          <cell r="Z106">
            <v>0</v>
          </cell>
          <cell r="AA106" t="str">
            <v xml:space="preserve">     2051316.0</v>
          </cell>
          <cell r="AB106">
            <v>45915</v>
          </cell>
          <cell r="AC106">
            <v>45931</v>
          </cell>
        </row>
        <row r="107">
          <cell r="A107" t="str">
            <v>900470642-CMD571704</v>
          </cell>
          <cell r="B107">
            <v>46136</v>
          </cell>
          <cell r="C107">
            <v>900470642</v>
          </cell>
          <cell r="D107">
            <v>8026</v>
          </cell>
          <cell r="E107" t="str">
            <v>MEDICAL DUARTE ZF SAS</v>
          </cell>
          <cell r="F107" t="str">
            <v>CMD571704</v>
          </cell>
          <cell r="G107">
            <v>46166</v>
          </cell>
          <cell r="H107">
            <v>8757909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631501</v>
          </cell>
          <cell r="S107">
            <v>631501</v>
          </cell>
          <cell r="T107">
            <v>230550108000</v>
          </cell>
          <cell r="U107" t="str">
            <v xml:space="preserve">RED PRIVADA EVENTO                 </v>
          </cell>
          <cell r="V107">
            <v>836</v>
          </cell>
          <cell r="W107">
            <v>2448398</v>
          </cell>
          <cell r="X107">
            <v>3218987</v>
          </cell>
          <cell r="Y107">
            <v>0</v>
          </cell>
          <cell r="Z107">
            <v>0</v>
          </cell>
          <cell r="AA107" t="str">
            <v xml:space="preserve">     8208493.0</v>
          </cell>
          <cell r="AB107">
            <v>46044</v>
          </cell>
          <cell r="AC107">
            <v>46055</v>
          </cell>
        </row>
        <row r="108">
          <cell r="A108" t="str">
            <v>900470642-CMD517622</v>
          </cell>
          <cell r="B108">
            <v>46129</v>
          </cell>
          <cell r="C108">
            <v>900470642</v>
          </cell>
          <cell r="D108">
            <v>8026</v>
          </cell>
          <cell r="E108" t="str">
            <v>MEDICAL DUARTE ZF SAS</v>
          </cell>
          <cell r="F108" t="str">
            <v>CMD517622</v>
          </cell>
          <cell r="G108">
            <v>46166</v>
          </cell>
          <cell r="H108">
            <v>681626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94775</v>
          </cell>
          <cell r="S108">
            <v>94775</v>
          </cell>
          <cell r="T108">
            <v>230550108000</v>
          </cell>
          <cell r="U108" t="str">
            <v xml:space="preserve">RED PRIVADA EVENTO                 </v>
          </cell>
          <cell r="V108">
            <v>836</v>
          </cell>
          <cell r="W108">
            <v>2447339</v>
          </cell>
          <cell r="X108">
            <v>3062858</v>
          </cell>
          <cell r="Y108">
            <v>0</v>
          </cell>
          <cell r="Z108">
            <v>0</v>
          </cell>
          <cell r="AA108" t="str">
            <v xml:space="preserve">       51400.0</v>
          </cell>
          <cell r="AB108">
            <v>45912</v>
          </cell>
          <cell r="AC108">
            <v>45931</v>
          </cell>
        </row>
        <row r="109">
          <cell r="A109" t="str">
            <v>900470642-CMD517609</v>
          </cell>
          <cell r="B109">
            <v>46129</v>
          </cell>
          <cell r="C109">
            <v>900470642</v>
          </cell>
          <cell r="D109">
            <v>8026</v>
          </cell>
          <cell r="E109" t="str">
            <v>MEDICAL DUARTE ZF SAS</v>
          </cell>
          <cell r="F109" t="str">
            <v>CMD517609</v>
          </cell>
          <cell r="G109">
            <v>46166</v>
          </cell>
          <cell r="H109">
            <v>357863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131512</v>
          </cell>
          <cell r="S109">
            <v>131512</v>
          </cell>
          <cell r="T109">
            <v>230550108000</v>
          </cell>
          <cell r="U109" t="str">
            <v xml:space="preserve">RED PRIVADA EVENTO                 </v>
          </cell>
          <cell r="V109">
            <v>836</v>
          </cell>
          <cell r="W109">
            <v>2447338</v>
          </cell>
          <cell r="X109">
            <v>3061923</v>
          </cell>
          <cell r="Y109">
            <v>0</v>
          </cell>
          <cell r="Z109">
            <v>0</v>
          </cell>
          <cell r="AA109" t="str">
            <v xml:space="preserve">      228637.0</v>
          </cell>
          <cell r="AB109">
            <v>45915</v>
          </cell>
          <cell r="AC109">
            <v>45931</v>
          </cell>
        </row>
        <row r="110">
          <cell r="A110" t="str">
            <v>900470642-CMD525318</v>
          </cell>
          <cell r="B110">
            <v>46140</v>
          </cell>
          <cell r="C110">
            <v>900470642</v>
          </cell>
          <cell r="D110">
            <v>8026</v>
          </cell>
          <cell r="E110" t="str">
            <v>MEDICAL DUARTE ZF SAS</v>
          </cell>
          <cell r="F110" t="str">
            <v>CMD525318</v>
          </cell>
          <cell r="G110">
            <v>46166</v>
          </cell>
          <cell r="H110">
            <v>1906658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100463</v>
          </cell>
          <cell r="S110">
            <v>100463</v>
          </cell>
          <cell r="T110">
            <v>230550108000</v>
          </cell>
          <cell r="U110" t="str">
            <v xml:space="preserve">RED PRIVADA EVENTO                 </v>
          </cell>
          <cell r="V110">
            <v>836</v>
          </cell>
          <cell r="W110">
            <v>2450203</v>
          </cell>
          <cell r="X110">
            <v>3074542</v>
          </cell>
          <cell r="Y110">
            <v>0</v>
          </cell>
          <cell r="Z110">
            <v>0</v>
          </cell>
          <cell r="AA110" t="str">
            <v xml:space="preserve">     1824439.0</v>
          </cell>
          <cell r="AB110">
            <v>45930</v>
          </cell>
          <cell r="AC110">
            <v>45931</v>
          </cell>
        </row>
        <row r="111">
          <cell r="A111" t="str">
            <v>900470642-CMD525335</v>
          </cell>
          <cell r="B111">
            <v>46140</v>
          </cell>
          <cell r="C111">
            <v>900470642</v>
          </cell>
          <cell r="D111">
            <v>8026</v>
          </cell>
          <cell r="E111" t="str">
            <v>MEDICAL DUARTE ZF SAS</v>
          </cell>
          <cell r="F111" t="str">
            <v>CMD525335</v>
          </cell>
          <cell r="G111">
            <v>46166</v>
          </cell>
          <cell r="H111">
            <v>2398780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406706</v>
          </cell>
          <cell r="S111">
            <v>406706</v>
          </cell>
          <cell r="T111">
            <v>230550108000</v>
          </cell>
          <cell r="U111" t="str">
            <v xml:space="preserve">RED PRIVADA EVENTO                 </v>
          </cell>
          <cell r="V111">
            <v>836</v>
          </cell>
          <cell r="W111">
            <v>2450204</v>
          </cell>
          <cell r="X111">
            <v>3074418</v>
          </cell>
          <cell r="Y111">
            <v>0</v>
          </cell>
          <cell r="Z111">
            <v>0</v>
          </cell>
          <cell r="AA111" t="str">
            <v xml:space="preserve">     2012196.0</v>
          </cell>
          <cell r="AB111">
            <v>45930</v>
          </cell>
          <cell r="AC111">
            <v>45931</v>
          </cell>
        </row>
        <row r="112">
          <cell r="A112" t="str">
            <v>900470642-CMD525407</v>
          </cell>
          <cell r="B112">
            <v>46140</v>
          </cell>
          <cell r="C112">
            <v>900470642</v>
          </cell>
          <cell r="D112">
            <v>8026</v>
          </cell>
          <cell r="E112" t="str">
            <v>MEDICAL DUARTE ZF SAS</v>
          </cell>
          <cell r="F112" t="str">
            <v>CMD525407</v>
          </cell>
          <cell r="G112">
            <v>46166</v>
          </cell>
          <cell r="H112">
            <v>10873375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10873375</v>
          </cell>
          <cell r="S112">
            <v>10873375</v>
          </cell>
          <cell r="T112">
            <v>230550108000</v>
          </cell>
          <cell r="U112" t="str">
            <v xml:space="preserve">RED PRIVADA EVENTO                 </v>
          </cell>
          <cell r="V112">
            <v>836</v>
          </cell>
          <cell r="W112">
            <v>2450372</v>
          </cell>
          <cell r="X112">
            <v>3074543</v>
          </cell>
          <cell r="Y112">
            <v>0</v>
          </cell>
          <cell r="Z112">
            <v>0</v>
          </cell>
          <cell r="AA112" t="str">
            <v xml:space="preserve">    10983207.0</v>
          </cell>
          <cell r="AB112">
            <v>45930</v>
          </cell>
          <cell r="AC112">
            <v>45931</v>
          </cell>
        </row>
        <row r="113">
          <cell r="A113" t="str">
            <v>900470642-CMD525819</v>
          </cell>
          <cell r="B113">
            <v>46140</v>
          </cell>
          <cell r="C113">
            <v>900470642</v>
          </cell>
          <cell r="D113">
            <v>8026</v>
          </cell>
          <cell r="E113" t="str">
            <v>MEDICAL DUARTE ZF SAS</v>
          </cell>
          <cell r="F113" t="str">
            <v>CMD525819</v>
          </cell>
          <cell r="G113">
            <v>46166</v>
          </cell>
          <cell r="H113">
            <v>1425606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129935</v>
          </cell>
          <cell r="S113">
            <v>129935</v>
          </cell>
          <cell r="T113">
            <v>230550108000</v>
          </cell>
          <cell r="U113" t="str">
            <v xml:space="preserve">RED PRIVADA EVENTO                 </v>
          </cell>
          <cell r="V113">
            <v>836</v>
          </cell>
          <cell r="W113">
            <v>2450193</v>
          </cell>
          <cell r="X113">
            <v>3075893</v>
          </cell>
          <cell r="Y113">
            <v>0</v>
          </cell>
          <cell r="Z113">
            <v>0</v>
          </cell>
          <cell r="AA113" t="str">
            <v xml:space="preserve">     1308759.0</v>
          </cell>
          <cell r="AB113">
            <v>45931</v>
          </cell>
          <cell r="AC113">
            <v>45932</v>
          </cell>
        </row>
        <row r="114">
          <cell r="A114" t="str">
            <v>900470642-CMD525831</v>
          </cell>
          <cell r="B114">
            <v>46140</v>
          </cell>
          <cell r="C114">
            <v>900470642</v>
          </cell>
          <cell r="D114">
            <v>8050</v>
          </cell>
          <cell r="E114" t="str">
            <v>MEDICAL DUARTE ZF SAS</v>
          </cell>
          <cell r="F114" t="str">
            <v>CMD525831</v>
          </cell>
          <cell r="G114">
            <v>46166</v>
          </cell>
          <cell r="H114">
            <v>3012790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1250609</v>
          </cell>
          <cell r="S114">
            <v>1250609</v>
          </cell>
          <cell r="T114">
            <v>230550108000</v>
          </cell>
          <cell r="U114" t="str">
            <v xml:space="preserve">RED PRIVADA EVENTO                 </v>
          </cell>
          <cell r="V114">
            <v>836</v>
          </cell>
          <cell r="W114">
            <v>2450194</v>
          </cell>
          <cell r="X114">
            <v>3075894</v>
          </cell>
          <cell r="Y114">
            <v>0</v>
          </cell>
          <cell r="Z114">
            <v>0</v>
          </cell>
          <cell r="AA114" t="str">
            <v xml:space="preserve">     1779981.0</v>
          </cell>
          <cell r="AB114">
            <v>45931</v>
          </cell>
          <cell r="AC114">
            <v>45932</v>
          </cell>
        </row>
        <row r="115">
          <cell r="A115" t="str">
            <v>900470642-CMD525856</v>
          </cell>
          <cell r="B115">
            <v>46140</v>
          </cell>
          <cell r="C115">
            <v>900470642</v>
          </cell>
          <cell r="D115">
            <v>8030</v>
          </cell>
          <cell r="E115" t="str">
            <v>MEDICAL DUARTE ZF SAS</v>
          </cell>
          <cell r="F115" t="str">
            <v>CMD525856</v>
          </cell>
          <cell r="G115">
            <v>46166</v>
          </cell>
          <cell r="H115">
            <v>13098250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2566826</v>
          </cell>
          <cell r="S115">
            <v>2566826</v>
          </cell>
          <cell r="T115">
            <v>230550108000</v>
          </cell>
          <cell r="U115" t="str">
            <v xml:space="preserve">RED PRIVADA EVENTO                 </v>
          </cell>
          <cell r="V115">
            <v>836</v>
          </cell>
          <cell r="W115">
            <v>2450195</v>
          </cell>
          <cell r="X115">
            <v>3075892</v>
          </cell>
          <cell r="Y115">
            <v>0</v>
          </cell>
          <cell r="Z115">
            <v>0</v>
          </cell>
          <cell r="AA115" t="str">
            <v xml:space="preserve">    10637802.0</v>
          </cell>
          <cell r="AB115">
            <v>45931</v>
          </cell>
          <cell r="AC115">
            <v>45932</v>
          </cell>
        </row>
        <row r="116">
          <cell r="A116" t="str">
            <v>900470642-CMD526850</v>
          </cell>
          <cell r="B116">
            <v>46129</v>
          </cell>
          <cell r="C116">
            <v>900470642</v>
          </cell>
          <cell r="D116">
            <v>8026</v>
          </cell>
          <cell r="E116" t="str">
            <v>MEDICAL DUARTE ZF SAS</v>
          </cell>
          <cell r="F116" t="str">
            <v>CMD526850</v>
          </cell>
          <cell r="G116">
            <v>46166</v>
          </cell>
          <cell r="H116">
            <v>8367057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8367057</v>
          </cell>
          <cell r="S116">
            <v>8367057</v>
          </cell>
          <cell r="T116">
            <v>230550108000</v>
          </cell>
          <cell r="U116" t="str">
            <v xml:space="preserve">RED PRIVADA EVENTO                 </v>
          </cell>
          <cell r="V116">
            <v>836</v>
          </cell>
          <cell r="W116">
            <v>2447385</v>
          </cell>
          <cell r="X116">
            <v>3089291</v>
          </cell>
          <cell r="Y116">
            <v>0</v>
          </cell>
          <cell r="Z116">
            <v>0</v>
          </cell>
          <cell r="AA116" t="str">
            <v xml:space="preserve">     8451573.0</v>
          </cell>
          <cell r="AB116">
            <v>45933</v>
          </cell>
          <cell r="AC116">
            <v>45936</v>
          </cell>
        </row>
        <row r="117">
          <cell r="A117" t="str">
            <v>900470642-CMD528595</v>
          </cell>
          <cell r="B117">
            <v>46129</v>
          </cell>
          <cell r="C117">
            <v>900470642</v>
          </cell>
          <cell r="D117">
            <v>8026</v>
          </cell>
          <cell r="E117" t="str">
            <v>MEDICAL DUARTE ZF SAS</v>
          </cell>
          <cell r="F117" t="str">
            <v>CMD528595</v>
          </cell>
          <cell r="G117">
            <v>46166</v>
          </cell>
          <cell r="H117">
            <v>7709718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7709718</v>
          </cell>
          <cell r="S117">
            <v>7709718</v>
          </cell>
          <cell r="T117">
            <v>230550108000</v>
          </cell>
          <cell r="U117" t="str">
            <v xml:space="preserve">RED PRIVADA EVENTO                 </v>
          </cell>
          <cell r="V117">
            <v>836</v>
          </cell>
          <cell r="W117">
            <v>2447387</v>
          </cell>
          <cell r="X117">
            <v>3096538</v>
          </cell>
          <cell r="Y117">
            <v>0</v>
          </cell>
          <cell r="Z117">
            <v>0</v>
          </cell>
          <cell r="AA117" t="str">
            <v xml:space="preserve">     7787594.0</v>
          </cell>
          <cell r="AB117">
            <v>45938</v>
          </cell>
          <cell r="AC117">
            <v>45940</v>
          </cell>
        </row>
        <row r="118">
          <cell r="A118" t="str">
            <v>900470642-CMD528583</v>
          </cell>
          <cell r="B118">
            <v>46129</v>
          </cell>
          <cell r="C118">
            <v>900470642</v>
          </cell>
          <cell r="D118">
            <v>8026</v>
          </cell>
          <cell r="E118" t="str">
            <v>MEDICAL DUARTE ZF SAS</v>
          </cell>
          <cell r="F118" t="str">
            <v>CMD528583</v>
          </cell>
          <cell r="G118">
            <v>46166</v>
          </cell>
          <cell r="H118">
            <v>19065792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19065792</v>
          </cell>
          <cell r="S118">
            <v>19065792</v>
          </cell>
          <cell r="T118">
            <v>230550108000</v>
          </cell>
          <cell r="U118" t="str">
            <v xml:space="preserve">RED PRIVADA EVENTO                 </v>
          </cell>
          <cell r="V118">
            <v>836</v>
          </cell>
          <cell r="W118">
            <v>2447386</v>
          </cell>
          <cell r="X118">
            <v>3095977</v>
          </cell>
          <cell r="Y118">
            <v>0</v>
          </cell>
          <cell r="Z118">
            <v>0</v>
          </cell>
          <cell r="AA118" t="str">
            <v xml:space="preserve">    19853996.0</v>
          </cell>
          <cell r="AB118">
            <v>45938</v>
          </cell>
          <cell r="AC118">
            <v>45940</v>
          </cell>
        </row>
        <row r="119">
          <cell r="A119" t="str">
            <v>900470642-CMD516919</v>
          </cell>
          <cell r="B119">
            <v>46129</v>
          </cell>
          <cell r="C119">
            <v>900470642</v>
          </cell>
          <cell r="D119">
            <v>8030</v>
          </cell>
          <cell r="E119" t="str">
            <v>MEDICAL DUARTE ZF SAS</v>
          </cell>
          <cell r="F119" t="str">
            <v>CMD516919</v>
          </cell>
          <cell r="G119">
            <v>46166</v>
          </cell>
          <cell r="H119">
            <v>3960498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990726</v>
          </cell>
          <cell r="S119">
            <v>990726</v>
          </cell>
          <cell r="T119">
            <v>230550108000</v>
          </cell>
          <cell r="U119" t="str">
            <v xml:space="preserve">RED PRIVADA EVENTO                 </v>
          </cell>
          <cell r="V119">
            <v>836</v>
          </cell>
          <cell r="W119">
            <v>2447337</v>
          </cell>
          <cell r="X119">
            <v>3097598</v>
          </cell>
          <cell r="Y119">
            <v>0</v>
          </cell>
          <cell r="Z119">
            <v>0</v>
          </cell>
          <cell r="AA119" t="str">
            <v xml:space="preserve">     2999770.0</v>
          </cell>
          <cell r="AB119">
            <v>45912</v>
          </cell>
          <cell r="AC119">
            <v>45940</v>
          </cell>
        </row>
        <row r="120">
          <cell r="A120" t="str">
            <v>900470642-CMD516682</v>
          </cell>
          <cell r="B120">
            <v>46129</v>
          </cell>
          <cell r="C120">
            <v>900470642</v>
          </cell>
          <cell r="D120">
            <v>8026</v>
          </cell>
          <cell r="E120" t="str">
            <v>MEDICAL DUARTE ZF SAS</v>
          </cell>
          <cell r="F120" t="str">
            <v>CMD516682</v>
          </cell>
          <cell r="G120">
            <v>46166</v>
          </cell>
          <cell r="H120">
            <v>1560863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134454</v>
          </cell>
          <cell r="S120">
            <v>134454</v>
          </cell>
          <cell r="T120">
            <v>230550108000</v>
          </cell>
          <cell r="U120" t="str">
            <v xml:space="preserve">RED PRIVADA EVENTO                 </v>
          </cell>
          <cell r="V120">
            <v>836</v>
          </cell>
          <cell r="W120">
            <v>2447336</v>
          </cell>
          <cell r="X120">
            <v>3060983</v>
          </cell>
          <cell r="Y120">
            <v>0</v>
          </cell>
          <cell r="Z120">
            <v>0</v>
          </cell>
          <cell r="AA120" t="str">
            <v xml:space="preserve">     1440817.0</v>
          </cell>
          <cell r="AB120">
            <v>45912</v>
          </cell>
          <cell r="AC120">
            <v>45931</v>
          </cell>
        </row>
        <row r="121">
          <cell r="A121" t="str">
            <v>900470642-CMD516609</v>
          </cell>
          <cell r="B121">
            <v>46129</v>
          </cell>
          <cell r="C121">
            <v>900470642</v>
          </cell>
          <cell r="D121">
            <v>8026</v>
          </cell>
          <cell r="E121" t="str">
            <v>MEDICAL DUARTE ZF SAS</v>
          </cell>
          <cell r="F121" t="str">
            <v>CMD516609</v>
          </cell>
          <cell r="G121">
            <v>46166</v>
          </cell>
          <cell r="H121">
            <v>9093129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1066017</v>
          </cell>
          <cell r="S121">
            <v>1066017</v>
          </cell>
          <cell r="T121">
            <v>230550108000</v>
          </cell>
          <cell r="U121" t="str">
            <v xml:space="preserve">RED PRIVADA EVENTO                 </v>
          </cell>
          <cell r="V121">
            <v>836</v>
          </cell>
          <cell r="W121">
            <v>2447335</v>
          </cell>
          <cell r="X121">
            <v>3060982</v>
          </cell>
          <cell r="Y121">
            <v>0</v>
          </cell>
          <cell r="Z121">
            <v>0</v>
          </cell>
          <cell r="AA121" t="str">
            <v xml:space="preserve">     8108194.0</v>
          </cell>
          <cell r="AB121">
            <v>45912</v>
          </cell>
          <cell r="AC121">
            <v>45931</v>
          </cell>
        </row>
        <row r="122">
          <cell r="A122" t="str">
            <v>900470642-CMD579613</v>
          </cell>
          <cell r="B122">
            <v>46140</v>
          </cell>
          <cell r="C122">
            <v>900470642</v>
          </cell>
          <cell r="D122">
            <v>8026</v>
          </cell>
          <cell r="E122" t="str">
            <v>MEDICAL DUARTE ZF SAS</v>
          </cell>
          <cell r="F122" t="str">
            <v>CMD579613</v>
          </cell>
          <cell r="G122">
            <v>46162</v>
          </cell>
          <cell r="H122">
            <v>558929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24551</v>
          </cell>
          <cell r="S122">
            <v>24551</v>
          </cell>
          <cell r="T122">
            <v>230550108000</v>
          </cell>
          <cell r="U122" t="str">
            <v xml:space="preserve">RED PRIVADA EVENTO                 </v>
          </cell>
          <cell r="V122">
            <v>836</v>
          </cell>
          <cell r="W122">
            <v>2450032</v>
          </cell>
          <cell r="X122">
            <v>3241851</v>
          </cell>
          <cell r="Y122">
            <v>0</v>
          </cell>
          <cell r="Z122">
            <v>0</v>
          </cell>
          <cell r="AA122" t="str">
            <v xml:space="preserve">      539776.0</v>
          </cell>
          <cell r="AB122">
            <v>46063</v>
          </cell>
          <cell r="AC122">
            <v>46063</v>
          </cell>
        </row>
        <row r="123">
          <cell r="A123" t="str">
            <v>900470642-CMD579653</v>
          </cell>
          <cell r="B123">
            <v>46140</v>
          </cell>
          <cell r="C123">
            <v>900470642</v>
          </cell>
          <cell r="D123">
            <v>8036</v>
          </cell>
          <cell r="E123" t="str">
            <v>MEDICAL DUARTE ZF SAS</v>
          </cell>
          <cell r="F123" t="str">
            <v>CMD579653</v>
          </cell>
          <cell r="G123">
            <v>46162</v>
          </cell>
          <cell r="H123">
            <v>11936884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24551</v>
          </cell>
          <cell r="S123">
            <v>24551</v>
          </cell>
          <cell r="T123">
            <v>230550108000</v>
          </cell>
          <cell r="U123" t="str">
            <v xml:space="preserve">RED PRIVADA EVENTO                 </v>
          </cell>
          <cell r="V123">
            <v>836</v>
          </cell>
          <cell r="W123">
            <v>2450040</v>
          </cell>
          <cell r="X123">
            <v>3241996</v>
          </cell>
          <cell r="Y123">
            <v>0</v>
          </cell>
          <cell r="Z123">
            <v>0</v>
          </cell>
          <cell r="AA123" t="str">
            <v xml:space="preserve">    12032660.0</v>
          </cell>
          <cell r="AB123">
            <v>46063</v>
          </cell>
          <cell r="AC123">
            <v>46063</v>
          </cell>
        </row>
        <row r="124">
          <cell r="A124" t="str">
            <v>900470642-CMD579843</v>
          </cell>
          <cell r="B124">
            <v>46140</v>
          </cell>
          <cell r="C124">
            <v>900470642</v>
          </cell>
          <cell r="D124">
            <v>8030</v>
          </cell>
          <cell r="E124" t="str">
            <v>MEDICAL DUARTE ZF SAS</v>
          </cell>
          <cell r="F124" t="str">
            <v>CMD579843</v>
          </cell>
          <cell r="G124">
            <v>46162</v>
          </cell>
          <cell r="H124">
            <v>2482529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24551</v>
          </cell>
          <cell r="S124">
            <v>24551</v>
          </cell>
          <cell r="T124">
            <v>230550108000</v>
          </cell>
          <cell r="U124" t="str">
            <v xml:space="preserve">RED PRIVADA EVENTO                 </v>
          </cell>
          <cell r="V124">
            <v>836</v>
          </cell>
          <cell r="W124">
            <v>2450035</v>
          </cell>
          <cell r="X124">
            <v>3242310</v>
          </cell>
          <cell r="Y124">
            <v>0</v>
          </cell>
          <cell r="Z124">
            <v>0</v>
          </cell>
          <cell r="AA124" t="str">
            <v xml:space="preserve">     2482806.0</v>
          </cell>
          <cell r="AB124">
            <v>46063</v>
          </cell>
          <cell r="AC124">
            <v>46063</v>
          </cell>
        </row>
        <row r="125">
          <cell r="A125" t="str">
            <v>900470642-CMD579858</v>
          </cell>
          <cell r="B125">
            <v>46140</v>
          </cell>
          <cell r="C125">
            <v>900470642</v>
          </cell>
          <cell r="D125">
            <v>8030</v>
          </cell>
          <cell r="E125" t="str">
            <v>MEDICAL DUARTE ZF SAS</v>
          </cell>
          <cell r="F125" t="str">
            <v>CMD579858</v>
          </cell>
          <cell r="G125">
            <v>46162</v>
          </cell>
          <cell r="H125">
            <v>3866640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406370</v>
          </cell>
          <cell r="S125">
            <v>406370</v>
          </cell>
          <cell r="T125">
            <v>230550108000</v>
          </cell>
          <cell r="U125" t="str">
            <v xml:space="preserve">RED PRIVADA EVENTO                 </v>
          </cell>
          <cell r="V125">
            <v>836</v>
          </cell>
          <cell r="W125">
            <v>2450036</v>
          </cell>
          <cell r="X125">
            <v>3242311</v>
          </cell>
          <cell r="Y125">
            <v>0</v>
          </cell>
          <cell r="Z125">
            <v>0</v>
          </cell>
          <cell r="AA125" t="str">
            <v xml:space="preserve">     3495222.0</v>
          </cell>
          <cell r="AB125">
            <v>46063</v>
          </cell>
          <cell r="AC125">
            <v>46063</v>
          </cell>
        </row>
        <row r="126">
          <cell r="A126" t="str">
            <v>900470642-CMD574611</v>
          </cell>
          <cell r="B126">
            <v>46140</v>
          </cell>
          <cell r="C126">
            <v>900470642</v>
          </cell>
          <cell r="D126">
            <v>8027</v>
          </cell>
          <cell r="E126" t="str">
            <v>MEDICAL DUARTE ZF SAS</v>
          </cell>
          <cell r="F126" t="str">
            <v>CMD574611</v>
          </cell>
          <cell r="G126">
            <v>46162</v>
          </cell>
          <cell r="H126">
            <v>2968676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602093</v>
          </cell>
          <cell r="S126">
            <v>602093</v>
          </cell>
          <cell r="T126">
            <v>230550108000</v>
          </cell>
          <cell r="U126" t="str">
            <v xml:space="preserve">RED PRIVADA EVENTO                 </v>
          </cell>
          <cell r="V126">
            <v>836</v>
          </cell>
          <cell r="W126">
            <v>2450038</v>
          </cell>
          <cell r="X126">
            <v>3223436</v>
          </cell>
          <cell r="Y126">
            <v>0</v>
          </cell>
          <cell r="Z126">
            <v>0</v>
          </cell>
          <cell r="AA126" t="str">
            <v xml:space="preserve">     2390488.0</v>
          </cell>
          <cell r="AB126">
            <v>46051</v>
          </cell>
          <cell r="AC126">
            <v>46055</v>
          </cell>
        </row>
        <row r="127">
          <cell r="A127" t="str">
            <v>900470642-CMD566725</v>
          </cell>
          <cell r="B127">
            <v>46140</v>
          </cell>
          <cell r="C127">
            <v>900470642</v>
          </cell>
          <cell r="D127">
            <v>8026</v>
          </cell>
          <cell r="E127" t="str">
            <v>MEDICAL DUARTE ZF SAS</v>
          </cell>
          <cell r="F127" t="str">
            <v>CMD566725</v>
          </cell>
          <cell r="G127">
            <v>46162</v>
          </cell>
          <cell r="H127">
            <v>285260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24551</v>
          </cell>
          <cell r="S127">
            <v>24551</v>
          </cell>
          <cell r="T127">
            <v>230550108000</v>
          </cell>
          <cell r="U127" t="str">
            <v xml:space="preserve">RED PRIVADA EVENTO                 </v>
          </cell>
          <cell r="V127">
            <v>836</v>
          </cell>
          <cell r="W127">
            <v>2450030</v>
          </cell>
          <cell r="X127">
            <v>3214817</v>
          </cell>
          <cell r="Y127">
            <v>0</v>
          </cell>
          <cell r="Z127">
            <v>0</v>
          </cell>
          <cell r="AA127" t="str">
            <v xml:space="preserve">      263342.0</v>
          </cell>
          <cell r="AB127">
            <v>46032</v>
          </cell>
          <cell r="AC127">
            <v>46055</v>
          </cell>
        </row>
        <row r="128">
          <cell r="A128" t="str">
            <v>900470642-CMD574382</v>
          </cell>
          <cell r="B128">
            <v>46140</v>
          </cell>
          <cell r="C128">
            <v>900470642</v>
          </cell>
          <cell r="D128">
            <v>8048</v>
          </cell>
          <cell r="E128" t="str">
            <v>MEDICAL DUARTE ZF SAS</v>
          </cell>
          <cell r="F128" t="str">
            <v>CMD574382</v>
          </cell>
          <cell r="G128">
            <v>46162</v>
          </cell>
          <cell r="H128">
            <v>5546300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45728</v>
          </cell>
          <cell r="S128">
            <v>45728</v>
          </cell>
          <cell r="T128">
            <v>230550108000</v>
          </cell>
          <cell r="U128" t="str">
            <v xml:space="preserve">RED PRIVADA EVENTO                 </v>
          </cell>
          <cell r="V128">
            <v>836</v>
          </cell>
          <cell r="W128">
            <v>2450039</v>
          </cell>
          <cell r="X128">
            <v>3223426</v>
          </cell>
          <cell r="Y128">
            <v>0</v>
          </cell>
          <cell r="Z128">
            <v>0</v>
          </cell>
          <cell r="AA128" t="str">
            <v xml:space="preserve">     5556133.0</v>
          </cell>
          <cell r="AB128">
            <v>46050</v>
          </cell>
          <cell r="AC128">
            <v>46055</v>
          </cell>
        </row>
        <row r="129">
          <cell r="A129" t="str">
            <v>900470642-CMD574775</v>
          </cell>
          <cell r="B129">
            <v>46140</v>
          </cell>
          <cell r="C129">
            <v>900470642</v>
          </cell>
          <cell r="D129">
            <v>8048</v>
          </cell>
          <cell r="E129" t="str">
            <v>MEDICAL DUARTE ZF SAS</v>
          </cell>
          <cell r="F129" t="str">
            <v>CMD574775</v>
          </cell>
          <cell r="G129">
            <v>46162</v>
          </cell>
          <cell r="H129">
            <v>19322343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5826016</v>
          </cell>
          <cell r="S129">
            <v>5826016</v>
          </cell>
          <cell r="T129">
            <v>230550108000</v>
          </cell>
          <cell r="U129" t="str">
            <v xml:space="preserve">RED PRIVADA EVENTO                 </v>
          </cell>
          <cell r="V129">
            <v>836</v>
          </cell>
          <cell r="W129">
            <v>2450031</v>
          </cell>
          <cell r="X129">
            <v>3223449</v>
          </cell>
          <cell r="Y129">
            <v>0</v>
          </cell>
          <cell r="Z129">
            <v>0</v>
          </cell>
          <cell r="AA129" t="str">
            <v xml:space="preserve">    13632654.0</v>
          </cell>
          <cell r="AB129">
            <v>46051</v>
          </cell>
          <cell r="AC129">
            <v>46055</v>
          </cell>
        </row>
        <row r="130">
          <cell r="A130" t="str">
            <v>900470642-CMD574743</v>
          </cell>
          <cell r="B130">
            <v>46140</v>
          </cell>
          <cell r="C130">
            <v>900470642</v>
          </cell>
          <cell r="D130">
            <v>8026</v>
          </cell>
          <cell r="E130" t="str">
            <v>MEDICAL DUARTE ZF SAS</v>
          </cell>
          <cell r="F130" t="str">
            <v>CMD574743</v>
          </cell>
          <cell r="G130">
            <v>46162</v>
          </cell>
          <cell r="H130">
            <v>4966020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24551</v>
          </cell>
          <cell r="S130">
            <v>24551</v>
          </cell>
          <cell r="T130">
            <v>230550108000</v>
          </cell>
          <cell r="U130" t="str">
            <v xml:space="preserve">RED PRIVADA EVENTO                 </v>
          </cell>
          <cell r="V130">
            <v>836</v>
          </cell>
          <cell r="W130">
            <v>2450037</v>
          </cell>
          <cell r="X130">
            <v>3223435</v>
          </cell>
          <cell r="Y130">
            <v>0</v>
          </cell>
          <cell r="Z130">
            <v>0</v>
          </cell>
          <cell r="AA130" t="str">
            <v xml:space="preserve">     4991383.0</v>
          </cell>
          <cell r="AB130">
            <v>46051</v>
          </cell>
          <cell r="AC130">
            <v>46055</v>
          </cell>
        </row>
        <row r="131">
          <cell r="A131" t="str">
            <v>900470642-CMD579466</v>
          </cell>
          <cell r="B131">
            <v>46140</v>
          </cell>
          <cell r="C131">
            <v>900470642</v>
          </cell>
          <cell r="D131">
            <v>8055</v>
          </cell>
          <cell r="E131" t="str">
            <v>MEDICAL DUARTE ZF SAS</v>
          </cell>
          <cell r="F131" t="str">
            <v>CMD579466</v>
          </cell>
          <cell r="G131">
            <v>46162</v>
          </cell>
          <cell r="H131">
            <v>318766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22864</v>
          </cell>
          <cell r="S131">
            <v>22864</v>
          </cell>
          <cell r="T131">
            <v>230550108000</v>
          </cell>
          <cell r="U131" t="str">
            <v xml:space="preserve">RED PRIVADA EVENTO                 </v>
          </cell>
          <cell r="V131">
            <v>836</v>
          </cell>
          <cell r="W131">
            <v>2450034</v>
          </cell>
          <cell r="X131">
            <v>3242119</v>
          </cell>
          <cell r="Y131">
            <v>0</v>
          </cell>
          <cell r="Z131">
            <v>0</v>
          </cell>
          <cell r="AA131" t="str">
            <v xml:space="preserve">      298891.0</v>
          </cell>
          <cell r="AB131">
            <v>46063</v>
          </cell>
          <cell r="AC131">
            <v>46063</v>
          </cell>
        </row>
        <row r="132">
          <cell r="A132" t="str">
            <v>900470642-CMD579481</v>
          </cell>
          <cell r="B132">
            <v>46140</v>
          </cell>
          <cell r="C132">
            <v>900470642</v>
          </cell>
          <cell r="D132">
            <v>8026</v>
          </cell>
          <cell r="E132" t="str">
            <v>MEDICAL DUARTE ZF SAS</v>
          </cell>
          <cell r="F132" t="str">
            <v>CMD579481</v>
          </cell>
          <cell r="G132">
            <v>46162</v>
          </cell>
          <cell r="H132">
            <v>893199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104247</v>
          </cell>
          <cell r="S132">
            <v>104247</v>
          </cell>
          <cell r="T132">
            <v>230550108000</v>
          </cell>
          <cell r="U132" t="str">
            <v xml:space="preserve">RED PRIVADA EVENTO                 </v>
          </cell>
          <cell r="V132">
            <v>836</v>
          </cell>
          <cell r="W132">
            <v>2450033</v>
          </cell>
          <cell r="X132">
            <v>3242116</v>
          </cell>
          <cell r="Y132">
            <v>0</v>
          </cell>
          <cell r="Z132">
            <v>0</v>
          </cell>
          <cell r="AA132" t="str">
            <v xml:space="preserve">      796921.0</v>
          </cell>
          <cell r="AB132">
            <v>46063</v>
          </cell>
          <cell r="AC132">
            <v>46063</v>
          </cell>
        </row>
        <row r="133">
          <cell r="A133" t="str">
            <v>900470642-CMD603777</v>
          </cell>
          <cell r="B133">
            <v>46129</v>
          </cell>
          <cell r="C133">
            <v>900470642</v>
          </cell>
          <cell r="D133">
            <v>8026</v>
          </cell>
          <cell r="E133" t="str">
            <v>MEDICAL DUARTE ZF SAS</v>
          </cell>
          <cell r="F133" t="str">
            <v>CMD603777</v>
          </cell>
          <cell r="G133">
            <v>46153</v>
          </cell>
          <cell r="H133">
            <v>52343</v>
          </cell>
          <cell r="I133">
            <v>52343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52343</v>
          </cell>
          <cell r="R133">
            <v>0</v>
          </cell>
          <cell r="S133">
            <v>52343</v>
          </cell>
          <cell r="T133">
            <v>230550108000</v>
          </cell>
          <cell r="U133" t="str">
            <v xml:space="preserve">RED PRIVADA EVENTO                 </v>
          </cell>
          <cell r="V133">
            <v>836</v>
          </cell>
          <cell r="W133">
            <v>2445194</v>
          </cell>
          <cell r="X133">
            <v>3302131</v>
          </cell>
          <cell r="Y133">
            <v>0</v>
          </cell>
          <cell r="Z133">
            <v>0</v>
          </cell>
          <cell r="AA133" t="str">
            <v xml:space="preserve">       52872.0</v>
          </cell>
          <cell r="AB133">
            <v>46119</v>
          </cell>
          <cell r="AC133">
            <v>46122</v>
          </cell>
        </row>
        <row r="134">
          <cell r="A134" t="str">
            <v>900470642-CMD605384</v>
          </cell>
          <cell r="B134">
            <v>46126</v>
          </cell>
          <cell r="C134">
            <v>900470642</v>
          </cell>
          <cell r="D134">
            <v>8026</v>
          </cell>
          <cell r="E134" t="str">
            <v>MEDICAL DUARTE ZF SAS</v>
          </cell>
          <cell r="F134" t="str">
            <v>CMD605384</v>
          </cell>
          <cell r="G134">
            <v>46153</v>
          </cell>
          <cell r="H134">
            <v>1866835</v>
          </cell>
          <cell r="I134">
            <v>1866835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1866835</v>
          </cell>
          <cell r="R134">
            <v>0</v>
          </cell>
          <cell r="S134">
            <v>1866835</v>
          </cell>
          <cell r="T134">
            <v>230550108000</v>
          </cell>
          <cell r="U134" t="str">
            <v xml:space="preserve">RED PRIVADA EVENTO                 </v>
          </cell>
          <cell r="V134">
            <v>836</v>
          </cell>
          <cell r="W134">
            <v>2443890</v>
          </cell>
          <cell r="X134">
            <v>3303160</v>
          </cell>
          <cell r="Y134">
            <v>0</v>
          </cell>
          <cell r="Z134">
            <v>0</v>
          </cell>
          <cell r="AA134" t="str">
            <v xml:space="preserve">     1885692.0</v>
          </cell>
          <cell r="AB134">
            <v>46122</v>
          </cell>
          <cell r="AC134">
            <v>46122</v>
          </cell>
        </row>
        <row r="135">
          <cell r="A135" t="str">
            <v>900470642-CMD605401</v>
          </cell>
          <cell r="B135">
            <v>46126</v>
          </cell>
          <cell r="C135">
            <v>900470642</v>
          </cell>
          <cell r="D135">
            <v>8026</v>
          </cell>
          <cell r="E135" t="str">
            <v>MEDICAL DUARTE ZF SAS</v>
          </cell>
          <cell r="F135" t="str">
            <v>CMD605401</v>
          </cell>
          <cell r="G135">
            <v>46153</v>
          </cell>
          <cell r="H135">
            <v>669476</v>
          </cell>
          <cell r="I135">
            <v>669476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669476</v>
          </cell>
          <cell r="R135">
            <v>0</v>
          </cell>
          <cell r="S135">
            <v>669476</v>
          </cell>
          <cell r="T135">
            <v>230550108000</v>
          </cell>
          <cell r="U135" t="str">
            <v xml:space="preserve">RED PRIVADA EVENTO                 </v>
          </cell>
          <cell r="V135">
            <v>836</v>
          </cell>
          <cell r="W135">
            <v>2443894</v>
          </cell>
          <cell r="X135">
            <v>3303114</v>
          </cell>
          <cell r="Y135">
            <v>0</v>
          </cell>
          <cell r="Z135">
            <v>0</v>
          </cell>
          <cell r="AA135" t="str">
            <v xml:space="preserve">      676238.0</v>
          </cell>
          <cell r="AB135">
            <v>46122</v>
          </cell>
          <cell r="AC135">
            <v>46122</v>
          </cell>
        </row>
        <row r="136">
          <cell r="A136" t="str">
            <v>900470642-CMD603775</v>
          </cell>
          <cell r="B136">
            <v>46126</v>
          </cell>
          <cell r="C136">
            <v>900470642</v>
          </cell>
          <cell r="D136">
            <v>8032</v>
          </cell>
          <cell r="E136" t="str">
            <v>MEDICAL DUARTE ZF SAS</v>
          </cell>
          <cell r="F136" t="str">
            <v>CMD603775</v>
          </cell>
          <cell r="G136">
            <v>46153</v>
          </cell>
          <cell r="H136">
            <v>52343</v>
          </cell>
          <cell r="I136">
            <v>52343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52343</v>
          </cell>
          <cell r="R136">
            <v>0</v>
          </cell>
          <cell r="S136">
            <v>52343</v>
          </cell>
          <cell r="T136">
            <v>230550108000</v>
          </cell>
          <cell r="U136" t="str">
            <v xml:space="preserve">RED PRIVADA EVENTO                 </v>
          </cell>
          <cell r="V136">
            <v>836</v>
          </cell>
          <cell r="W136">
            <v>2444408</v>
          </cell>
          <cell r="X136">
            <v>3302136</v>
          </cell>
          <cell r="Y136">
            <v>0</v>
          </cell>
          <cell r="Z136">
            <v>0</v>
          </cell>
          <cell r="AA136" t="str">
            <v xml:space="preserve">       52872.0</v>
          </cell>
          <cell r="AB136">
            <v>46119</v>
          </cell>
          <cell r="AC136">
            <v>46122</v>
          </cell>
        </row>
        <row r="137">
          <cell r="A137" t="str">
            <v>900470642-CMD605688</v>
          </cell>
          <cell r="B137">
            <v>46126</v>
          </cell>
          <cell r="C137">
            <v>900470642</v>
          </cell>
          <cell r="D137">
            <v>8026</v>
          </cell>
          <cell r="E137" t="str">
            <v>MEDICAL DUARTE ZF SAS</v>
          </cell>
          <cell r="F137" t="str">
            <v>CMD605688</v>
          </cell>
          <cell r="G137">
            <v>46153</v>
          </cell>
          <cell r="H137">
            <v>360188</v>
          </cell>
          <cell r="I137">
            <v>346266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346266</v>
          </cell>
          <cell r="R137">
            <v>0</v>
          </cell>
          <cell r="S137">
            <v>346266</v>
          </cell>
          <cell r="T137">
            <v>230550108000</v>
          </cell>
          <cell r="U137" t="str">
            <v xml:space="preserve">RED PRIVADA EVENTO                 </v>
          </cell>
          <cell r="V137">
            <v>836</v>
          </cell>
          <cell r="W137">
            <v>2443878</v>
          </cell>
          <cell r="X137">
            <v>3303164</v>
          </cell>
          <cell r="Y137">
            <v>0</v>
          </cell>
          <cell r="Z137">
            <v>0</v>
          </cell>
          <cell r="AA137" t="str">
            <v xml:space="preserve">      363826.0</v>
          </cell>
          <cell r="AB137">
            <v>46122</v>
          </cell>
          <cell r="AC137">
            <v>46122</v>
          </cell>
        </row>
        <row r="138">
          <cell r="A138" t="str">
            <v>900470642-CMD604246</v>
          </cell>
          <cell r="B138">
            <v>46129</v>
          </cell>
          <cell r="C138">
            <v>900470642</v>
          </cell>
          <cell r="D138">
            <v>8026</v>
          </cell>
          <cell r="E138" t="str">
            <v>MEDICAL DUARTE ZF SAS</v>
          </cell>
          <cell r="F138" t="str">
            <v>CMD604246</v>
          </cell>
          <cell r="G138">
            <v>46153</v>
          </cell>
          <cell r="H138">
            <v>479278</v>
          </cell>
          <cell r="I138">
            <v>479278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479278</v>
          </cell>
          <cell r="R138">
            <v>0</v>
          </cell>
          <cell r="S138">
            <v>479278</v>
          </cell>
          <cell r="T138">
            <v>230550108000</v>
          </cell>
          <cell r="U138" t="str">
            <v xml:space="preserve">RED PRIVADA EVENTO                 </v>
          </cell>
          <cell r="V138">
            <v>836</v>
          </cell>
          <cell r="W138">
            <v>2445184</v>
          </cell>
          <cell r="X138">
            <v>3303074</v>
          </cell>
          <cell r="Y138">
            <v>0</v>
          </cell>
          <cell r="Z138">
            <v>0</v>
          </cell>
          <cell r="AA138" t="str">
            <v xml:space="preserve">      484119.0</v>
          </cell>
          <cell r="AB138">
            <v>46120</v>
          </cell>
          <cell r="AC138">
            <v>46122</v>
          </cell>
        </row>
        <row r="139">
          <cell r="A139" t="str">
            <v>900470642-CMD604285</v>
          </cell>
          <cell r="B139">
            <v>46126</v>
          </cell>
          <cell r="C139">
            <v>900470642</v>
          </cell>
          <cell r="D139">
            <v>8048</v>
          </cell>
          <cell r="E139" t="str">
            <v>MEDICAL DUARTE ZF SAS</v>
          </cell>
          <cell r="F139" t="str">
            <v>CMD604285</v>
          </cell>
          <cell r="G139">
            <v>46153</v>
          </cell>
          <cell r="H139">
            <v>6910236</v>
          </cell>
          <cell r="I139">
            <v>5804478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5804478</v>
          </cell>
          <cell r="R139">
            <v>0</v>
          </cell>
          <cell r="S139">
            <v>5804478</v>
          </cell>
          <cell r="T139">
            <v>230550108000</v>
          </cell>
          <cell r="U139" t="str">
            <v xml:space="preserve">RED PRIVADA EVENTO                 </v>
          </cell>
          <cell r="V139">
            <v>836</v>
          </cell>
          <cell r="W139">
            <v>2444407</v>
          </cell>
          <cell r="X139">
            <v>3302133</v>
          </cell>
          <cell r="Y139">
            <v>0</v>
          </cell>
          <cell r="Z139">
            <v>0</v>
          </cell>
          <cell r="AA139" t="str">
            <v xml:space="preserve">     6980036.0</v>
          </cell>
          <cell r="AB139">
            <v>46120</v>
          </cell>
          <cell r="AC139">
            <v>46122</v>
          </cell>
        </row>
        <row r="140">
          <cell r="A140" t="str">
            <v>900470642-CMD605198</v>
          </cell>
          <cell r="B140">
            <v>46129</v>
          </cell>
          <cell r="C140">
            <v>900470642</v>
          </cell>
          <cell r="D140">
            <v>8026</v>
          </cell>
          <cell r="E140" t="str">
            <v>MEDICAL DUARTE ZF SAS</v>
          </cell>
          <cell r="F140" t="str">
            <v>CMD605198</v>
          </cell>
          <cell r="G140">
            <v>46153</v>
          </cell>
          <cell r="H140">
            <v>328861</v>
          </cell>
          <cell r="I140">
            <v>328861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328861</v>
          </cell>
          <cell r="R140">
            <v>0</v>
          </cell>
          <cell r="S140">
            <v>328861</v>
          </cell>
          <cell r="T140">
            <v>230550108000</v>
          </cell>
          <cell r="U140" t="str">
            <v xml:space="preserve">RED PRIVADA EVENTO                 </v>
          </cell>
          <cell r="V140">
            <v>836</v>
          </cell>
          <cell r="W140">
            <v>2445193</v>
          </cell>
          <cell r="X140">
            <v>3302181</v>
          </cell>
          <cell r="Y140">
            <v>0</v>
          </cell>
          <cell r="Z140">
            <v>0</v>
          </cell>
          <cell r="AA140" t="str">
            <v xml:space="preserve">      332183.0</v>
          </cell>
          <cell r="AB140">
            <v>46121</v>
          </cell>
          <cell r="AC140">
            <v>46122</v>
          </cell>
        </row>
        <row r="141">
          <cell r="A141" t="str">
            <v>900470642-CMD605204</v>
          </cell>
          <cell r="B141">
            <v>46126</v>
          </cell>
          <cell r="C141">
            <v>900470642</v>
          </cell>
          <cell r="D141">
            <v>8026</v>
          </cell>
          <cell r="E141" t="str">
            <v>MEDICAL DUARTE ZF SAS</v>
          </cell>
          <cell r="F141" t="str">
            <v>CMD605204</v>
          </cell>
          <cell r="G141">
            <v>46153</v>
          </cell>
          <cell r="H141">
            <v>26146</v>
          </cell>
          <cell r="I141">
            <v>26146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26146</v>
          </cell>
          <cell r="R141">
            <v>0</v>
          </cell>
          <cell r="S141">
            <v>26146</v>
          </cell>
          <cell r="T141">
            <v>230550108000</v>
          </cell>
          <cell r="U141" t="str">
            <v xml:space="preserve">RED PRIVADA EVENTO                 </v>
          </cell>
          <cell r="V141">
            <v>836</v>
          </cell>
          <cell r="W141">
            <v>2443895</v>
          </cell>
          <cell r="X141">
            <v>3303118</v>
          </cell>
          <cell r="Y141">
            <v>0</v>
          </cell>
          <cell r="Z141">
            <v>0</v>
          </cell>
          <cell r="AA141" t="str">
            <v xml:space="preserve">       26410.0</v>
          </cell>
          <cell r="AB141">
            <v>46121</v>
          </cell>
          <cell r="AC141">
            <v>46122</v>
          </cell>
        </row>
        <row r="142">
          <cell r="A142" t="str">
            <v>900470642-CMD605065</v>
          </cell>
          <cell r="B142">
            <v>46126</v>
          </cell>
          <cell r="C142">
            <v>900470642</v>
          </cell>
          <cell r="D142">
            <v>8037</v>
          </cell>
          <cell r="E142" t="str">
            <v>MEDICAL DUARTE ZF SAS</v>
          </cell>
          <cell r="F142" t="str">
            <v>CMD605065</v>
          </cell>
          <cell r="G142">
            <v>46153</v>
          </cell>
          <cell r="H142">
            <v>55745</v>
          </cell>
          <cell r="I142">
            <v>52343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52343</v>
          </cell>
          <cell r="R142">
            <v>0</v>
          </cell>
          <cell r="S142">
            <v>52343</v>
          </cell>
          <cell r="T142">
            <v>230550108000</v>
          </cell>
          <cell r="U142" t="str">
            <v xml:space="preserve">RED PRIVADA EVENTO                 </v>
          </cell>
          <cell r="V142">
            <v>836</v>
          </cell>
          <cell r="W142">
            <v>2443885</v>
          </cell>
          <cell r="X142">
            <v>3303154</v>
          </cell>
          <cell r="Y142">
            <v>0</v>
          </cell>
          <cell r="Z142">
            <v>0</v>
          </cell>
          <cell r="AA142" t="str">
            <v xml:space="preserve">       56308.0</v>
          </cell>
          <cell r="AB142">
            <v>46121</v>
          </cell>
          <cell r="AC142">
            <v>46122</v>
          </cell>
        </row>
        <row r="143">
          <cell r="A143" t="str">
            <v>900470642-CMD605060</v>
          </cell>
          <cell r="B143">
            <v>46126</v>
          </cell>
          <cell r="C143">
            <v>900470642</v>
          </cell>
          <cell r="D143">
            <v>8026</v>
          </cell>
          <cell r="E143" t="str">
            <v>MEDICAL DUARTE ZF SAS</v>
          </cell>
          <cell r="F143" t="str">
            <v>CMD605060</v>
          </cell>
          <cell r="G143">
            <v>46153</v>
          </cell>
          <cell r="H143">
            <v>126823</v>
          </cell>
          <cell r="I143">
            <v>119084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119084</v>
          </cell>
          <cell r="R143">
            <v>0</v>
          </cell>
          <cell r="S143">
            <v>119084</v>
          </cell>
          <cell r="T143">
            <v>230550108000</v>
          </cell>
          <cell r="U143" t="str">
            <v xml:space="preserve">RED PRIVADA EVENTO                 </v>
          </cell>
          <cell r="V143">
            <v>836</v>
          </cell>
          <cell r="W143">
            <v>2443884</v>
          </cell>
          <cell r="X143">
            <v>3303153</v>
          </cell>
          <cell r="Y143">
            <v>0</v>
          </cell>
          <cell r="Z143">
            <v>0</v>
          </cell>
          <cell r="AA143" t="str">
            <v xml:space="preserve">      128104.0</v>
          </cell>
          <cell r="AB143">
            <v>46121</v>
          </cell>
          <cell r="AC143">
            <v>46122</v>
          </cell>
        </row>
        <row r="144">
          <cell r="A144" t="str">
            <v>900470642-CMD604284</v>
          </cell>
          <cell r="B144">
            <v>46129</v>
          </cell>
          <cell r="C144">
            <v>900470642</v>
          </cell>
          <cell r="D144">
            <v>8026</v>
          </cell>
          <cell r="E144" t="str">
            <v>MEDICAL DUARTE ZF SAS</v>
          </cell>
          <cell r="F144" t="str">
            <v>CMD604284</v>
          </cell>
          <cell r="G144">
            <v>46153</v>
          </cell>
          <cell r="H144">
            <v>207240</v>
          </cell>
          <cell r="I144">
            <v>207240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207240</v>
          </cell>
          <cell r="R144">
            <v>0</v>
          </cell>
          <cell r="S144">
            <v>207240</v>
          </cell>
          <cell r="T144">
            <v>230550108000</v>
          </cell>
          <cell r="U144" t="str">
            <v xml:space="preserve">RED PRIVADA EVENTO                 </v>
          </cell>
          <cell r="V144">
            <v>836</v>
          </cell>
          <cell r="W144">
            <v>2445187</v>
          </cell>
          <cell r="X144">
            <v>3303077</v>
          </cell>
          <cell r="Y144">
            <v>0</v>
          </cell>
          <cell r="Z144">
            <v>0</v>
          </cell>
          <cell r="AA144" t="str">
            <v xml:space="preserve">      209333.0</v>
          </cell>
          <cell r="AB144">
            <v>46120</v>
          </cell>
          <cell r="AC144">
            <v>46122</v>
          </cell>
        </row>
        <row r="145">
          <cell r="A145" t="str">
            <v>900470642-CMD605695</v>
          </cell>
          <cell r="B145">
            <v>46126</v>
          </cell>
          <cell r="C145">
            <v>900470642</v>
          </cell>
          <cell r="D145">
            <v>8026</v>
          </cell>
          <cell r="E145" t="str">
            <v>MEDICAL DUARTE ZF SAS</v>
          </cell>
          <cell r="F145" t="str">
            <v>CMD605695</v>
          </cell>
          <cell r="G145">
            <v>46153</v>
          </cell>
          <cell r="H145">
            <v>29264</v>
          </cell>
          <cell r="I145">
            <v>27670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27670</v>
          </cell>
          <cell r="R145">
            <v>0</v>
          </cell>
          <cell r="S145">
            <v>27670</v>
          </cell>
          <cell r="T145">
            <v>230550108000</v>
          </cell>
          <cell r="U145" t="str">
            <v xml:space="preserve">RED PRIVADA EVENTO                 </v>
          </cell>
          <cell r="V145">
            <v>836</v>
          </cell>
          <cell r="W145">
            <v>2443879</v>
          </cell>
          <cell r="X145">
            <v>3303165</v>
          </cell>
          <cell r="Y145">
            <v>0</v>
          </cell>
          <cell r="Z145">
            <v>0</v>
          </cell>
          <cell r="AA145" t="str">
            <v xml:space="preserve">       29560.0</v>
          </cell>
          <cell r="AB145">
            <v>46122</v>
          </cell>
          <cell r="AC145">
            <v>46122</v>
          </cell>
        </row>
        <row r="146">
          <cell r="A146" t="str">
            <v>900470642-CMD605056</v>
          </cell>
          <cell r="B146">
            <v>46126</v>
          </cell>
          <cell r="C146">
            <v>900470642</v>
          </cell>
          <cell r="D146">
            <v>8027</v>
          </cell>
          <cell r="E146" t="str">
            <v>MEDICAL DUARTE ZF SAS</v>
          </cell>
          <cell r="F146" t="str">
            <v>CMD605056</v>
          </cell>
          <cell r="G146">
            <v>46153</v>
          </cell>
          <cell r="H146">
            <v>55745</v>
          </cell>
          <cell r="I146">
            <v>52343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52343</v>
          </cell>
          <cell r="R146">
            <v>0</v>
          </cell>
          <cell r="S146">
            <v>52343</v>
          </cell>
          <cell r="T146">
            <v>230550108000</v>
          </cell>
          <cell r="U146" t="str">
            <v xml:space="preserve">RED PRIVADA EVENTO                 </v>
          </cell>
          <cell r="V146">
            <v>836</v>
          </cell>
          <cell r="W146">
            <v>2443883</v>
          </cell>
          <cell r="X146">
            <v>3303152</v>
          </cell>
          <cell r="Y146">
            <v>0</v>
          </cell>
          <cell r="Z146">
            <v>0</v>
          </cell>
          <cell r="AA146" t="str">
            <v xml:space="preserve">       56308.0</v>
          </cell>
          <cell r="AB146">
            <v>46121</v>
          </cell>
          <cell r="AC146">
            <v>46122</v>
          </cell>
        </row>
        <row r="147">
          <cell r="A147" t="str">
            <v>900470642-CMD604264</v>
          </cell>
          <cell r="B147">
            <v>46129</v>
          </cell>
          <cell r="C147">
            <v>900470642</v>
          </cell>
          <cell r="D147">
            <v>8026</v>
          </cell>
          <cell r="E147" t="str">
            <v>MEDICAL DUARTE ZF SAS</v>
          </cell>
          <cell r="F147" t="str">
            <v>CMD604264</v>
          </cell>
          <cell r="G147">
            <v>46153</v>
          </cell>
          <cell r="H147">
            <v>2560721</v>
          </cell>
          <cell r="I147">
            <v>2560721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2560721</v>
          </cell>
          <cell r="R147">
            <v>0</v>
          </cell>
          <cell r="S147">
            <v>2560721</v>
          </cell>
          <cell r="T147">
            <v>230550108000</v>
          </cell>
          <cell r="U147" t="str">
            <v xml:space="preserve">RED PRIVADA EVENTO                 </v>
          </cell>
          <cell r="V147">
            <v>836</v>
          </cell>
          <cell r="W147">
            <v>2445186</v>
          </cell>
          <cell r="X147">
            <v>3303076</v>
          </cell>
          <cell r="Y147">
            <v>0</v>
          </cell>
          <cell r="Z147">
            <v>0</v>
          </cell>
          <cell r="AA147" t="str">
            <v xml:space="preserve">     2586587.0</v>
          </cell>
          <cell r="AB147">
            <v>46120</v>
          </cell>
          <cell r="AC147">
            <v>46122</v>
          </cell>
        </row>
        <row r="148">
          <cell r="A148" t="str">
            <v>900470642-CMD605055</v>
          </cell>
          <cell r="B148">
            <v>46126</v>
          </cell>
          <cell r="C148">
            <v>900470642</v>
          </cell>
          <cell r="D148">
            <v>8027</v>
          </cell>
          <cell r="E148" t="str">
            <v>MEDICAL DUARTE ZF SAS</v>
          </cell>
          <cell r="F148" t="str">
            <v>CMD605055</v>
          </cell>
          <cell r="G148">
            <v>46153</v>
          </cell>
          <cell r="H148">
            <v>125430</v>
          </cell>
          <cell r="I148">
            <v>117775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117775</v>
          </cell>
          <cell r="R148">
            <v>0</v>
          </cell>
          <cell r="S148">
            <v>117775</v>
          </cell>
          <cell r="T148">
            <v>230550108000</v>
          </cell>
          <cell r="U148" t="str">
            <v xml:space="preserve">RED PRIVADA EVENTO                 </v>
          </cell>
          <cell r="V148">
            <v>836</v>
          </cell>
          <cell r="W148">
            <v>2443891</v>
          </cell>
          <cell r="X148">
            <v>3303161</v>
          </cell>
          <cell r="Y148">
            <v>0</v>
          </cell>
          <cell r="Z148">
            <v>0</v>
          </cell>
          <cell r="AA148" t="str">
            <v xml:space="preserve">      126697.0</v>
          </cell>
          <cell r="AB148">
            <v>46121</v>
          </cell>
          <cell r="AC148">
            <v>46122</v>
          </cell>
        </row>
        <row r="149">
          <cell r="A149" t="str">
            <v>900470642-CMD604703</v>
          </cell>
          <cell r="B149">
            <v>46129</v>
          </cell>
          <cell r="C149">
            <v>900470642</v>
          </cell>
          <cell r="D149">
            <v>8032</v>
          </cell>
          <cell r="E149" t="str">
            <v>MEDICAL DUARTE ZF SAS</v>
          </cell>
          <cell r="F149" t="str">
            <v>CMD604703</v>
          </cell>
          <cell r="G149">
            <v>46153</v>
          </cell>
          <cell r="H149">
            <v>126823</v>
          </cell>
          <cell r="I149">
            <v>119084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119084</v>
          </cell>
          <cell r="R149">
            <v>0</v>
          </cell>
          <cell r="S149">
            <v>119084</v>
          </cell>
          <cell r="T149">
            <v>230550108000</v>
          </cell>
          <cell r="U149" t="str">
            <v xml:space="preserve">RED PRIVADA EVENTO                 </v>
          </cell>
          <cell r="V149">
            <v>836</v>
          </cell>
          <cell r="W149">
            <v>2445206</v>
          </cell>
          <cell r="X149">
            <v>3303144</v>
          </cell>
          <cell r="Y149">
            <v>0</v>
          </cell>
          <cell r="Z149">
            <v>0</v>
          </cell>
          <cell r="AA149" t="str">
            <v xml:space="preserve">      128104.0</v>
          </cell>
          <cell r="AB149">
            <v>46120</v>
          </cell>
          <cell r="AC149">
            <v>46122</v>
          </cell>
        </row>
        <row r="150">
          <cell r="A150" t="str">
            <v>900470642-CMD605701</v>
          </cell>
          <cell r="B150">
            <v>46126</v>
          </cell>
          <cell r="C150">
            <v>900470642</v>
          </cell>
          <cell r="D150">
            <v>8026</v>
          </cell>
          <cell r="E150" t="str">
            <v>MEDICAL DUARTE ZF SAS</v>
          </cell>
          <cell r="F150" t="str">
            <v>CMD605701</v>
          </cell>
          <cell r="G150">
            <v>46153</v>
          </cell>
          <cell r="H150">
            <v>1591131</v>
          </cell>
          <cell r="I150">
            <v>1591131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1591131</v>
          </cell>
          <cell r="R150">
            <v>0</v>
          </cell>
          <cell r="S150">
            <v>1591131</v>
          </cell>
          <cell r="T150">
            <v>230550108000</v>
          </cell>
          <cell r="U150" t="str">
            <v xml:space="preserve">RED PRIVADA EVENTO                 </v>
          </cell>
          <cell r="V150">
            <v>836</v>
          </cell>
          <cell r="W150">
            <v>2443876</v>
          </cell>
          <cell r="X150">
            <v>3303449</v>
          </cell>
          <cell r="Y150">
            <v>0</v>
          </cell>
          <cell r="Z150">
            <v>0</v>
          </cell>
          <cell r="AA150" t="str">
            <v xml:space="preserve">     1607203.0</v>
          </cell>
          <cell r="AB150">
            <v>46122</v>
          </cell>
          <cell r="AC150">
            <v>46122</v>
          </cell>
        </row>
        <row r="151">
          <cell r="A151" t="str">
            <v>900470642-CMD604706</v>
          </cell>
          <cell r="B151">
            <v>46129</v>
          </cell>
          <cell r="C151">
            <v>900470642</v>
          </cell>
          <cell r="D151">
            <v>8046</v>
          </cell>
          <cell r="E151" t="str">
            <v>MEDICAL DUARTE ZF SAS</v>
          </cell>
          <cell r="F151" t="str">
            <v>CMD604706</v>
          </cell>
          <cell r="G151">
            <v>46153</v>
          </cell>
          <cell r="H151">
            <v>144941</v>
          </cell>
          <cell r="I151">
            <v>136095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136095</v>
          </cell>
          <cell r="R151">
            <v>0</v>
          </cell>
          <cell r="S151">
            <v>136095</v>
          </cell>
          <cell r="T151">
            <v>230550108000</v>
          </cell>
          <cell r="U151" t="str">
            <v xml:space="preserve">RED PRIVADA EVENTO                 </v>
          </cell>
          <cell r="V151">
            <v>836</v>
          </cell>
          <cell r="W151">
            <v>2445205</v>
          </cell>
          <cell r="X151">
            <v>3303143</v>
          </cell>
          <cell r="Y151">
            <v>0</v>
          </cell>
          <cell r="Z151">
            <v>0</v>
          </cell>
          <cell r="AA151" t="str">
            <v xml:space="preserve">      146405.0</v>
          </cell>
          <cell r="AB151">
            <v>46120</v>
          </cell>
          <cell r="AC151">
            <v>46122</v>
          </cell>
        </row>
        <row r="152">
          <cell r="A152" t="str">
            <v>900470642-CMD605016</v>
          </cell>
          <cell r="B152">
            <v>46129</v>
          </cell>
          <cell r="C152">
            <v>900470642</v>
          </cell>
          <cell r="D152">
            <v>8026</v>
          </cell>
          <cell r="E152" t="str">
            <v>MEDICAL DUARTE ZF SAS</v>
          </cell>
          <cell r="F152" t="str">
            <v>CMD605016</v>
          </cell>
          <cell r="G152">
            <v>46153</v>
          </cell>
          <cell r="H152">
            <v>126823</v>
          </cell>
          <cell r="I152">
            <v>119084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119084</v>
          </cell>
          <cell r="R152">
            <v>0</v>
          </cell>
          <cell r="S152">
            <v>119084</v>
          </cell>
          <cell r="T152">
            <v>230550108000</v>
          </cell>
          <cell r="U152" t="str">
            <v xml:space="preserve">RED PRIVADA EVENTO                 </v>
          </cell>
          <cell r="V152">
            <v>836</v>
          </cell>
          <cell r="W152">
            <v>2445209</v>
          </cell>
          <cell r="X152">
            <v>3303147</v>
          </cell>
          <cell r="Y152">
            <v>0</v>
          </cell>
          <cell r="Z152">
            <v>0</v>
          </cell>
          <cell r="AA152" t="str">
            <v xml:space="preserve">      128104.0</v>
          </cell>
          <cell r="AB152">
            <v>46121</v>
          </cell>
          <cell r="AC152">
            <v>46122</v>
          </cell>
        </row>
        <row r="153">
          <cell r="A153" t="str">
            <v>900470642-CMD604086</v>
          </cell>
          <cell r="B153">
            <v>46126</v>
          </cell>
          <cell r="C153">
            <v>900470642</v>
          </cell>
          <cell r="D153">
            <v>8026</v>
          </cell>
          <cell r="E153" t="str">
            <v>MEDICAL DUARTE ZF SAS</v>
          </cell>
          <cell r="F153" t="str">
            <v>CMD604086</v>
          </cell>
          <cell r="G153">
            <v>46153</v>
          </cell>
          <cell r="H153">
            <v>1476529</v>
          </cell>
          <cell r="I153">
            <v>1254182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1254182</v>
          </cell>
          <cell r="R153">
            <v>0</v>
          </cell>
          <cell r="S153">
            <v>1254182</v>
          </cell>
          <cell r="T153">
            <v>230550108000</v>
          </cell>
          <cell r="U153" t="str">
            <v xml:space="preserve">RED PRIVADA EVENTO                 </v>
          </cell>
          <cell r="V153">
            <v>836</v>
          </cell>
          <cell r="W153">
            <v>2444406</v>
          </cell>
          <cell r="X153">
            <v>3302132</v>
          </cell>
          <cell r="Y153">
            <v>0</v>
          </cell>
          <cell r="Z153">
            <v>0</v>
          </cell>
          <cell r="AA153" t="str">
            <v xml:space="preserve">     1491443.0</v>
          </cell>
          <cell r="AB153">
            <v>46119</v>
          </cell>
          <cell r="AC153">
            <v>46122</v>
          </cell>
        </row>
        <row r="154">
          <cell r="A154" t="str">
            <v>900470642-CMD605014</v>
          </cell>
          <cell r="B154">
            <v>46129</v>
          </cell>
          <cell r="C154">
            <v>900470642</v>
          </cell>
          <cell r="D154">
            <v>8036</v>
          </cell>
          <cell r="E154" t="str">
            <v>MEDICAL DUARTE ZF SAS</v>
          </cell>
          <cell r="F154" t="str">
            <v>CMD605014</v>
          </cell>
          <cell r="G154">
            <v>46153</v>
          </cell>
          <cell r="H154">
            <v>126823</v>
          </cell>
          <cell r="I154">
            <v>119084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119084</v>
          </cell>
          <cell r="R154">
            <v>0</v>
          </cell>
          <cell r="S154">
            <v>119084</v>
          </cell>
          <cell r="T154">
            <v>230550108000</v>
          </cell>
          <cell r="U154" t="str">
            <v xml:space="preserve">RED PRIVADA EVENTO                 </v>
          </cell>
          <cell r="V154">
            <v>836</v>
          </cell>
          <cell r="W154">
            <v>2445210</v>
          </cell>
          <cell r="X154">
            <v>3303148</v>
          </cell>
          <cell r="Y154">
            <v>0</v>
          </cell>
          <cell r="Z154">
            <v>0</v>
          </cell>
          <cell r="AA154" t="str">
            <v xml:space="preserve">      128104.0</v>
          </cell>
          <cell r="AB154">
            <v>46121</v>
          </cell>
          <cell r="AC154">
            <v>46122</v>
          </cell>
        </row>
        <row r="155">
          <cell r="A155" t="str">
            <v>900470642-CMD604251</v>
          </cell>
          <cell r="B155">
            <v>46129</v>
          </cell>
          <cell r="C155">
            <v>900470642</v>
          </cell>
          <cell r="D155">
            <v>8027</v>
          </cell>
          <cell r="E155" t="str">
            <v>MEDICAL DUARTE ZF SAS</v>
          </cell>
          <cell r="F155" t="str">
            <v>CMD604251</v>
          </cell>
          <cell r="G155">
            <v>46153</v>
          </cell>
          <cell r="H155">
            <v>302347</v>
          </cell>
          <cell r="I155">
            <v>279483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279483</v>
          </cell>
          <cell r="R155">
            <v>0</v>
          </cell>
          <cell r="S155">
            <v>279483</v>
          </cell>
          <cell r="T155">
            <v>230550108000</v>
          </cell>
          <cell r="U155" t="str">
            <v xml:space="preserve">RED PRIVADA EVENTO                 </v>
          </cell>
          <cell r="V155">
            <v>836</v>
          </cell>
          <cell r="W155">
            <v>2445185</v>
          </cell>
          <cell r="X155">
            <v>3303075</v>
          </cell>
          <cell r="Y155">
            <v>0</v>
          </cell>
          <cell r="Z155">
            <v>0</v>
          </cell>
          <cell r="AA155" t="str">
            <v xml:space="preserve">      305401.0</v>
          </cell>
          <cell r="AB155">
            <v>46120</v>
          </cell>
          <cell r="AC155">
            <v>46122</v>
          </cell>
        </row>
        <row r="156">
          <cell r="A156" t="str">
            <v>900470642-CMD605091</v>
          </cell>
          <cell r="B156">
            <v>46126</v>
          </cell>
          <cell r="C156">
            <v>900470642</v>
          </cell>
          <cell r="D156">
            <v>8030</v>
          </cell>
          <cell r="E156" t="str">
            <v>MEDICAL DUARTE ZF SAS</v>
          </cell>
          <cell r="F156" t="str">
            <v>CMD605091</v>
          </cell>
          <cell r="G156">
            <v>46153</v>
          </cell>
          <cell r="H156">
            <v>139365</v>
          </cell>
          <cell r="I156">
            <v>130861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130861</v>
          </cell>
          <cell r="R156">
            <v>0</v>
          </cell>
          <cell r="S156">
            <v>130861</v>
          </cell>
          <cell r="T156">
            <v>230550108000</v>
          </cell>
          <cell r="U156" t="str">
            <v xml:space="preserve">RED PRIVADA EVENTO                 </v>
          </cell>
          <cell r="V156">
            <v>836</v>
          </cell>
          <cell r="W156">
            <v>2443887</v>
          </cell>
          <cell r="X156">
            <v>3303156</v>
          </cell>
          <cell r="Y156">
            <v>0</v>
          </cell>
          <cell r="Z156">
            <v>0</v>
          </cell>
          <cell r="AA156" t="str">
            <v xml:space="preserve">      140773.0</v>
          </cell>
          <cell r="AB156">
            <v>46121</v>
          </cell>
          <cell r="AC156">
            <v>46122</v>
          </cell>
        </row>
        <row r="157">
          <cell r="A157" t="str">
            <v>900470642-CMD603096</v>
          </cell>
          <cell r="B157">
            <v>46129</v>
          </cell>
          <cell r="C157">
            <v>900470642</v>
          </cell>
          <cell r="D157">
            <v>8026</v>
          </cell>
          <cell r="E157" t="str">
            <v>MEDICAL DUARTE ZF SAS</v>
          </cell>
          <cell r="F157" t="str">
            <v>CMD603096</v>
          </cell>
          <cell r="G157">
            <v>46153</v>
          </cell>
          <cell r="H157">
            <v>628119</v>
          </cell>
          <cell r="I157">
            <v>628119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628119</v>
          </cell>
          <cell r="R157">
            <v>0</v>
          </cell>
          <cell r="S157">
            <v>628119</v>
          </cell>
          <cell r="T157">
            <v>230550108000</v>
          </cell>
          <cell r="U157" t="str">
            <v xml:space="preserve">RED PRIVADA EVENTO                 </v>
          </cell>
          <cell r="V157">
            <v>836</v>
          </cell>
          <cell r="W157">
            <v>2445195</v>
          </cell>
          <cell r="X157">
            <v>3302134</v>
          </cell>
          <cell r="Y157">
            <v>0</v>
          </cell>
          <cell r="Z157">
            <v>0</v>
          </cell>
          <cell r="AA157" t="str">
            <v xml:space="preserve">      634464.0</v>
          </cell>
          <cell r="AB157">
            <v>46116</v>
          </cell>
          <cell r="AC157">
            <v>46122</v>
          </cell>
        </row>
        <row r="158">
          <cell r="A158" t="str">
            <v>900470642-CMD605012</v>
          </cell>
          <cell r="B158">
            <v>46129</v>
          </cell>
          <cell r="C158">
            <v>900470642</v>
          </cell>
          <cell r="D158">
            <v>8026</v>
          </cell>
          <cell r="E158" t="str">
            <v>MEDICAL DUARTE ZF SAS</v>
          </cell>
          <cell r="F158" t="str">
            <v>CMD605012</v>
          </cell>
          <cell r="G158">
            <v>46153</v>
          </cell>
          <cell r="H158">
            <v>125430</v>
          </cell>
          <cell r="I158">
            <v>117775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117775</v>
          </cell>
          <cell r="R158">
            <v>0</v>
          </cell>
          <cell r="S158">
            <v>117775</v>
          </cell>
          <cell r="T158">
            <v>230550108000</v>
          </cell>
          <cell r="U158" t="str">
            <v xml:space="preserve">RED PRIVADA EVENTO                 </v>
          </cell>
          <cell r="V158">
            <v>836</v>
          </cell>
          <cell r="W158">
            <v>2445211</v>
          </cell>
          <cell r="X158">
            <v>3303149</v>
          </cell>
          <cell r="Y158">
            <v>0</v>
          </cell>
          <cell r="Z158">
            <v>0</v>
          </cell>
          <cell r="AA158" t="str">
            <v xml:space="preserve">      126697.0</v>
          </cell>
          <cell r="AB158">
            <v>46121</v>
          </cell>
          <cell r="AC158">
            <v>46122</v>
          </cell>
        </row>
        <row r="159">
          <cell r="A159" t="str">
            <v>900470642-CMD604953</v>
          </cell>
          <cell r="B159">
            <v>46126</v>
          </cell>
          <cell r="C159">
            <v>900470642</v>
          </cell>
          <cell r="D159">
            <v>8048</v>
          </cell>
          <cell r="E159" t="str">
            <v>MEDICAL DUARTE ZF SAS</v>
          </cell>
          <cell r="F159" t="str">
            <v>CMD604953</v>
          </cell>
          <cell r="G159">
            <v>46153</v>
          </cell>
          <cell r="H159">
            <v>1278279</v>
          </cell>
          <cell r="I159">
            <v>1278279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1278279</v>
          </cell>
          <cell r="R159">
            <v>0</v>
          </cell>
          <cell r="S159">
            <v>1278279</v>
          </cell>
          <cell r="T159">
            <v>230550108000</v>
          </cell>
          <cell r="U159" t="str">
            <v xml:space="preserve">RED PRIVADA EVENTO                 </v>
          </cell>
          <cell r="V159">
            <v>836</v>
          </cell>
          <cell r="W159">
            <v>2443875</v>
          </cell>
          <cell r="X159">
            <v>3303448</v>
          </cell>
          <cell r="Y159">
            <v>0</v>
          </cell>
          <cell r="Z159">
            <v>0</v>
          </cell>
          <cell r="AA159" t="str">
            <v xml:space="preserve">     1291191.0</v>
          </cell>
          <cell r="AB159">
            <v>46121</v>
          </cell>
          <cell r="AC159">
            <v>46122</v>
          </cell>
        </row>
        <row r="160">
          <cell r="A160" t="str">
            <v>900470642-CMD603153</v>
          </cell>
          <cell r="B160">
            <v>46129</v>
          </cell>
          <cell r="C160">
            <v>900470642</v>
          </cell>
          <cell r="D160">
            <v>8026</v>
          </cell>
          <cell r="E160" t="str">
            <v>MEDICAL DUARTE ZF SAS</v>
          </cell>
          <cell r="F160" t="str">
            <v>CMD603153</v>
          </cell>
          <cell r="G160">
            <v>46153</v>
          </cell>
          <cell r="H160">
            <v>628119</v>
          </cell>
          <cell r="I160">
            <v>628119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628119</v>
          </cell>
          <cell r="R160">
            <v>0</v>
          </cell>
          <cell r="S160">
            <v>628119</v>
          </cell>
          <cell r="T160">
            <v>230550108000</v>
          </cell>
          <cell r="U160" t="str">
            <v xml:space="preserve">RED PRIVADA EVENTO                 </v>
          </cell>
          <cell r="V160">
            <v>836</v>
          </cell>
          <cell r="W160">
            <v>2445196</v>
          </cell>
          <cell r="X160">
            <v>3302135</v>
          </cell>
          <cell r="Y160">
            <v>0</v>
          </cell>
          <cell r="Z160">
            <v>0</v>
          </cell>
          <cell r="AA160" t="str">
            <v xml:space="preserve">      634464.0</v>
          </cell>
          <cell r="AB160">
            <v>46116</v>
          </cell>
          <cell r="AC160">
            <v>46122</v>
          </cell>
        </row>
        <row r="161">
          <cell r="A161" t="str">
            <v>900470642-CMD605190</v>
          </cell>
          <cell r="B161">
            <v>46129</v>
          </cell>
          <cell r="C161">
            <v>900470642</v>
          </cell>
          <cell r="D161">
            <v>8048</v>
          </cell>
          <cell r="E161" t="str">
            <v>MEDICAL DUARTE ZF SAS</v>
          </cell>
          <cell r="F161" t="str">
            <v>CMD605190</v>
          </cell>
          <cell r="G161">
            <v>46153</v>
          </cell>
          <cell r="H161">
            <v>1367911</v>
          </cell>
          <cell r="I161">
            <v>1367911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1367911</v>
          </cell>
          <cell r="R161">
            <v>0</v>
          </cell>
          <cell r="S161">
            <v>1367911</v>
          </cell>
          <cell r="T161">
            <v>230550108000</v>
          </cell>
          <cell r="U161" t="str">
            <v xml:space="preserve">RED PRIVADA EVENTO                 </v>
          </cell>
          <cell r="V161">
            <v>836</v>
          </cell>
          <cell r="W161">
            <v>2445190</v>
          </cell>
          <cell r="X161">
            <v>3302997</v>
          </cell>
          <cell r="Y161">
            <v>0</v>
          </cell>
          <cell r="Z161">
            <v>0</v>
          </cell>
          <cell r="AA161" t="str">
            <v xml:space="preserve">     1381728.0</v>
          </cell>
          <cell r="AB161">
            <v>46121</v>
          </cell>
          <cell r="AC161">
            <v>46122</v>
          </cell>
        </row>
        <row r="162">
          <cell r="A162" t="str">
            <v>900470642-CMD604950</v>
          </cell>
          <cell r="B162">
            <v>46129</v>
          </cell>
          <cell r="C162">
            <v>900470642</v>
          </cell>
          <cell r="D162">
            <v>8026</v>
          </cell>
          <cell r="E162" t="str">
            <v>MEDICAL DUARTE ZF SAS</v>
          </cell>
          <cell r="F162" t="str">
            <v>CMD604950</v>
          </cell>
          <cell r="G162">
            <v>46153</v>
          </cell>
          <cell r="H162">
            <v>817906</v>
          </cell>
          <cell r="I162">
            <v>817906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817906</v>
          </cell>
          <cell r="R162">
            <v>0</v>
          </cell>
          <cell r="S162">
            <v>817906</v>
          </cell>
          <cell r="T162">
            <v>230550108000</v>
          </cell>
          <cell r="U162" t="str">
            <v xml:space="preserve">RED PRIVADA EVENTO                 </v>
          </cell>
          <cell r="V162">
            <v>836</v>
          </cell>
          <cell r="W162">
            <v>2445189</v>
          </cell>
          <cell r="X162">
            <v>3302999</v>
          </cell>
          <cell r="Y162">
            <v>0</v>
          </cell>
          <cell r="Z162">
            <v>0</v>
          </cell>
          <cell r="AA162" t="str">
            <v xml:space="preserve">      826168.0</v>
          </cell>
          <cell r="AB162">
            <v>46121</v>
          </cell>
          <cell r="AC162">
            <v>46122</v>
          </cell>
        </row>
        <row r="163">
          <cell r="A163" t="str">
            <v>900470642-CMD605094</v>
          </cell>
          <cell r="B163">
            <v>46126</v>
          </cell>
          <cell r="C163">
            <v>900470642</v>
          </cell>
          <cell r="D163">
            <v>8026</v>
          </cell>
          <cell r="E163" t="str">
            <v>MEDICAL DUARTE ZF SAS</v>
          </cell>
          <cell r="F163" t="str">
            <v>CMD605094</v>
          </cell>
          <cell r="G163">
            <v>46153</v>
          </cell>
          <cell r="H163">
            <v>111492</v>
          </cell>
          <cell r="I163">
            <v>104689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104689</v>
          </cell>
          <cell r="R163">
            <v>0</v>
          </cell>
          <cell r="S163">
            <v>104689</v>
          </cell>
          <cell r="T163">
            <v>230550108000</v>
          </cell>
          <cell r="U163" t="str">
            <v xml:space="preserve">RED PRIVADA EVENTO                 </v>
          </cell>
          <cell r="V163">
            <v>836</v>
          </cell>
          <cell r="W163">
            <v>2443888</v>
          </cell>
          <cell r="X163">
            <v>3303157</v>
          </cell>
          <cell r="Y163">
            <v>0</v>
          </cell>
          <cell r="Z163">
            <v>0</v>
          </cell>
          <cell r="AA163" t="str">
            <v xml:space="preserve">      112618.0</v>
          </cell>
          <cell r="AB163">
            <v>46121</v>
          </cell>
          <cell r="AC163">
            <v>46122</v>
          </cell>
        </row>
        <row r="164">
          <cell r="A164" t="str">
            <v>900470642-CMD604942</v>
          </cell>
          <cell r="B164">
            <v>46129</v>
          </cell>
          <cell r="C164">
            <v>900470642</v>
          </cell>
          <cell r="D164">
            <v>8026</v>
          </cell>
          <cell r="E164" t="str">
            <v>MEDICAL DUARTE ZF SAS</v>
          </cell>
          <cell r="F164" t="str">
            <v>CMD604942</v>
          </cell>
          <cell r="G164">
            <v>46153</v>
          </cell>
          <cell r="H164">
            <v>23177</v>
          </cell>
          <cell r="I164">
            <v>21764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21764</v>
          </cell>
          <cell r="R164">
            <v>0</v>
          </cell>
          <cell r="S164">
            <v>21764</v>
          </cell>
          <cell r="T164">
            <v>230550108000</v>
          </cell>
          <cell r="U164" t="str">
            <v xml:space="preserve">RED PRIVADA EVENTO                 </v>
          </cell>
          <cell r="V164">
            <v>836</v>
          </cell>
          <cell r="W164">
            <v>2445212</v>
          </cell>
          <cell r="X164">
            <v>3303150</v>
          </cell>
          <cell r="Y164">
            <v>0</v>
          </cell>
          <cell r="Z164">
            <v>0</v>
          </cell>
          <cell r="AA164" t="str">
            <v xml:space="preserve">       23411.0</v>
          </cell>
          <cell r="AB164">
            <v>46121</v>
          </cell>
          <cell r="AC164">
            <v>46122</v>
          </cell>
        </row>
        <row r="165">
          <cell r="A165" t="str">
            <v>900470642-CMD604923</v>
          </cell>
          <cell r="B165">
            <v>46129</v>
          </cell>
          <cell r="C165">
            <v>900470642</v>
          </cell>
          <cell r="D165">
            <v>8026</v>
          </cell>
          <cell r="E165" t="str">
            <v>MEDICAL DUARTE ZF SAS</v>
          </cell>
          <cell r="F165" t="str">
            <v>CMD604923</v>
          </cell>
          <cell r="G165">
            <v>46153</v>
          </cell>
          <cell r="H165">
            <v>23177</v>
          </cell>
          <cell r="I165">
            <v>21764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21764</v>
          </cell>
          <cell r="R165">
            <v>0</v>
          </cell>
          <cell r="S165">
            <v>21764</v>
          </cell>
          <cell r="T165">
            <v>230550108000</v>
          </cell>
          <cell r="U165" t="str">
            <v xml:space="preserve">RED PRIVADA EVENTO                 </v>
          </cell>
          <cell r="V165">
            <v>836</v>
          </cell>
          <cell r="W165">
            <v>2445203</v>
          </cell>
          <cell r="X165">
            <v>3303141</v>
          </cell>
          <cell r="Y165">
            <v>0</v>
          </cell>
          <cell r="Z165">
            <v>0</v>
          </cell>
          <cell r="AA165" t="str">
            <v xml:space="preserve">       23411.0</v>
          </cell>
          <cell r="AB165">
            <v>46121</v>
          </cell>
          <cell r="AC165">
            <v>46122</v>
          </cell>
        </row>
        <row r="166">
          <cell r="A166" t="str">
            <v>900470642-CMD605185</v>
          </cell>
          <cell r="B166">
            <v>46126</v>
          </cell>
          <cell r="C166">
            <v>900470642</v>
          </cell>
          <cell r="D166">
            <v>8027</v>
          </cell>
          <cell r="E166" t="str">
            <v>MEDICAL DUARTE ZF SAS</v>
          </cell>
          <cell r="F166" t="str">
            <v>CMD605185</v>
          </cell>
          <cell r="G166">
            <v>46153</v>
          </cell>
          <cell r="H166">
            <v>277294</v>
          </cell>
          <cell r="I166">
            <v>260370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260370</v>
          </cell>
          <cell r="R166">
            <v>0</v>
          </cell>
          <cell r="S166">
            <v>260370</v>
          </cell>
          <cell r="T166">
            <v>230550108000</v>
          </cell>
          <cell r="U166" t="str">
            <v xml:space="preserve">RED PRIVADA EVENTO                 </v>
          </cell>
          <cell r="V166">
            <v>836</v>
          </cell>
          <cell r="W166">
            <v>2443889</v>
          </cell>
          <cell r="X166">
            <v>3303158</v>
          </cell>
          <cell r="Y166">
            <v>0</v>
          </cell>
          <cell r="Z166">
            <v>0</v>
          </cell>
          <cell r="AA166" t="str">
            <v xml:space="preserve">      280095.0</v>
          </cell>
          <cell r="AB166">
            <v>46121</v>
          </cell>
          <cell r="AC166">
            <v>46122</v>
          </cell>
        </row>
        <row r="167">
          <cell r="A167" t="str">
            <v>900470642-CMD604914</v>
          </cell>
          <cell r="B167">
            <v>46126</v>
          </cell>
          <cell r="C167">
            <v>900470642</v>
          </cell>
          <cell r="D167">
            <v>8048</v>
          </cell>
          <cell r="E167" t="str">
            <v>MEDICAL DUARTE ZF SAS</v>
          </cell>
          <cell r="F167" t="str">
            <v>CMD604914</v>
          </cell>
          <cell r="G167">
            <v>46153</v>
          </cell>
          <cell r="H167">
            <v>2335162</v>
          </cell>
          <cell r="I167">
            <v>2092676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2092676</v>
          </cell>
          <cell r="R167">
            <v>0</v>
          </cell>
          <cell r="S167">
            <v>2092676</v>
          </cell>
          <cell r="T167">
            <v>230550108000</v>
          </cell>
          <cell r="U167" t="str">
            <v xml:space="preserve">RED PRIVADA EVENTO                 </v>
          </cell>
          <cell r="V167">
            <v>836</v>
          </cell>
          <cell r="W167">
            <v>2444336</v>
          </cell>
          <cell r="X167">
            <v>3302235</v>
          </cell>
          <cell r="Y167">
            <v>0</v>
          </cell>
          <cell r="Z167">
            <v>0</v>
          </cell>
          <cell r="AA167" t="str">
            <v xml:space="preserve">     2358749.0</v>
          </cell>
          <cell r="AB167">
            <v>46121</v>
          </cell>
          <cell r="AC167">
            <v>46122</v>
          </cell>
        </row>
        <row r="168">
          <cell r="A168" t="str">
            <v>900470642-CMD605126</v>
          </cell>
          <cell r="B168">
            <v>46126</v>
          </cell>
          <cell r="C168">
            <v>900470642</v>
          </cell>
          <cell r="D168">
            <v>8036</v>
          </cell>
          <cell r="E168" t="str">
            <v>MEDICAL DUARTE ZF SAS</v>
          </cell>
          <cell r="F168" t="str">
            <v>CMD605126</v>
          </cell>
          <cell r="G168">
            <v>46153</v>
          </cell>
          <cell r="H168">
            <v>111492</v>
          </cell>
          <cell r="I168">
            <v>104689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104689</v>
          </cell>
          <cell r="R168">
            <v>0</v>
          </cell>
          <cell r="S168">
            <v>104689</v>
          </cell>
          <cell r="T168">
            <v>230550108000</v>
          </cell>
          <cell r="U168" t="str">
            <v xml:space="preserve">RED PRIVADA EVENTO                 </v>
          </cell>
          <cell r="V168">
            <v>836</v>
          </cell>
          <cell r="W168">
            <v>2444331</v>
          </cell>
          <cell r="X168">
            <v>3302182</v>
          </cell>
          <cell r="Y168">
            <v>0</v>
          </cell>
          <cell r="Z168">
            <v>0</v>
          </cell>
          <cell r="AA168" t="str">
            <v xml:space="preserve">      112618.0</v>
          </cell>
          <cell r="AB168">
            <v>46121</v>
          </cell>
          <cell r="AC168">
            <v>46122</v>
          </cell>
        </row>
        <row r="169">
          <cell r="A169" t="str">
            <v>900470642-CMD604790</v>
          </cell>
          <cell r="B169">
            <v>46129</v>
          </cell>
          <cell r="C169">
            <v>900470642</v>
          </cell>
          <cell r="D169">
            <v>8026</v>
          </cell>
          <cell r="E169" t="str">
            <v>MEDICAL DUARTE ZF SAS</v>
          </cell>
          <cell r="F169" t="str">
            <v>CMD604790</v>
          </cell>
          <cell r="G169">
            <v>46153</v>
          </cell>
          <cell r="H169">
            <v>54102</v>
          </cell>
          <cell r="I169">
            <v>50805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50805</v>
          </cell>
          <cell r="R169">
            <v>0</v>
          </cell>
          <cell r="S169">
            <v>50805</v>
          </cell>
          <cell r="T169">
            <v>230550108000</v>
          </cell>
          <cell r="U169" t="str">
            <v xml:space="preserve">RED PRIVADA EVENTO                 </v>
          </cell>
          <cell r="V169">
            <v>836</v>
          </cell>
          <cell r="W169">
            <v>2445204</v>
          </cell>
          <cell r="X169">
            <v>3303142</v>
          </cell>
          <cell r="Y169">
            <v>0</v>
          </cell>
          <cell r="Z169">
            <v>0</v>
          </cell>
          <cell r="AA169" t="str">
            <v xml:space="preserve">       54648.0</v>
          </cell>
          <cell r="AB169">
            <v>46121</v>
          </cell>
          <cell r="AC169">
            <v>46122</v>
          </cell>
        </row>
        <row r="170">
          <cell r="A170" t="str">
            <v>900470642-CMD604721</v>
          </cell>
          <cell r="B170">
            <v>46126</v>
          </cell>
          <cell r="C170">
            <v>900470642</v>
          </cell>
          <cell r="D170">
            <v>8036</v>
          </cell>
          <cell r="E170" t="str">
            <v>MEDICAL DUARTE ZF SAS</v>
          </cell>
          <cell r="F170" t="str">
            <v>CMD604721</v>
          </cell>
          <cell r="G170">
            <v>46153</v>
          </cell>
          <cell r="H170">
            <v>72397</v>
          </cell>
          <cell r="I170">
            <v>72397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72397</v>
          </cell>
          <cell r="R170">
            <v>0</v>
          </cell>
          <cell r="S170">
            <v>72397</v>
          </cell>
          <cell r="T170">
            <v>230550108000</v>
          </cell>
          <cell r="U170" t="str">
            <v xml:space="preserve">RED PRIVADA EVENTO                 </v>
          </cell>
          <cell r="V170">
            <v>836</v>
          </cell>
          <cell r="W170">
            <v>2444280</v>
          </cell>
          <cell r="X170">
            <v>3301829</v>
          </cell>
          <cell r="Y170">
            <v>0</v>
          </cell>
          <cell r="Z170">
            <v>0</v>
          </cell>
          <cell r="AA170" t="str">
            <v xml:space="preserve">       73128.0</v>
          </cell>
          <cell r="AB170">
            <v>46120</v>
          </cell>
          <cell r="AC170">
            <v>46122</v>
          </cell>
        </row>
        <row r="171">
          <cell r="A171" t="str">
            <v>900470642-CMD604709</v>
          </cell>
          <cell r="B171">
            <v>46126</v>
          </cell>
          <cell r="C171">
            <v>900470642</v>
          </cell>
          <cell r="D171">
            <v>8026</v>
          </cell>
          <cell r="E171" t="str">
            <v>MEDICAL DUARTE ZF SAS</v>
          </cell>
          <cell r="F171" t="str">
            <v>CMD604709</v>
          </cell>
          <cell r="G171">
            <v>46153</v>
          </cell>
          <cell r="H171">
            <v>126823</v>
          </cell>
          <cell r="I171">
            <v>119084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119084</v>
          </cell>
          <cell r="R171">
            <v>0</v>
          </cell>
          <cell r="S171">
            <v>119084</v>
          </cell>
          <cell r="T171">
            <v>230550108000</v>
          </cell>
          <cell r="U171" t="str">
            <v xml:space="preserve">RED PRIVADA EVENTO                 </v>
          </cell>
          <cell r="V171">
            <v>836</v>
          </cell>
          <cell r="W171">
            <v>2444335</v>
          </cell>
          <cell r="X171">
            <v>3302186</v>
          </cell>
          <cell r="Y171">
            <v>0</v>
          </cell>
          <cell r="Z171">
            <v>0</v>
          </cell>
          <cell r="AA171" t="str">
            <v xml:space="preserve">      128104.0</v>
          </cell>
          <cell r="AB171">
            <v>46120</v>
          </cell>
          <cell r="AC171">
            <v>46122</v>
          </cell>
        </row>
        <row r="172">
          <cell r="A172" t="str">
            <v>900470642-CMD605075</v>
          </cell>
          <cell r="B172">
            <v>46126</v>
          </cell>
          <cell r="C172">
            <v>900470642</v>
          </cell>
          <cell r="D172">
            <v>8037</v>
          </cell>
          <cell r="E172" t="str">
            <v>MEDICAL DUARTE ZF SAS</v>
          </cell>
          <cell r="F172" t="str">
            <v>CMD605075</v>
          </cell>
          <cell r="G172">
            <v>46153</v>
          </cell>
          <cell r="H172">
            <v>347860</v>
          </cell>
          <cell r="I172">
            <v>326629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326629</v>
          </cell>
          <cell r="R172">
            <v>0</v>
          </cell>
          <cell r="S172">
            <v>326629</v>
          </cell>
          <cell r="T172">
            <v>230550108000</v>
          </cell>
          <cell r="U172" t="str">
            <v xml:space="preserve">RED PRIVADA EVENTO                 </v>
          </cell>
          <cell r="V172">
            <v>836</v>
          </cell>
          <cell r="W172">
            <v>2443886</v>
          </cell>
          <cell r="X172">
            <v>3303155</v>
          </cell>
          <cell r="Y172">
            <v>0</v>
          </cell>
          <cell r="Z172">
            <v>0</v>
          </cell>
          <cell r="AA172" t="str">
            <v xml:space="preserve">      351374.0</v>
          </cell>
          <cell r="AB172">
            <v>46121</v>
          </cell>
          <cell r="AC172">
            <v>46122</v>
          </cell>
        </row>
        <row r="173">
          <cell r="A173" t="str">
            <v>900470642-CMD604710</v>
          </cell>
          <cell r="B173">
            <v>46126</v>
          </cell>
          <cell r="C173">
            <v>900470642</v>
          </cell>
          <cell r="D173">
            <v>8026</v>
          </cell>
          <cell r="E173" t="str">
            <v>MEDICAL DUARTE ZF SAS</v>
          </cell>
          <cell r="F173" t="str">
            <v>CMD604710</v>
          </cell>
          <cell r="G173">
            <v>46153</v>
          </cell>
          <cell r="H173">
            <v>54496</v>
          </cell>
          <cell r="I173">
            <v>54496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54496</v>
          </cell>
          <cell r="R173">
            <v>0</v>
          </cell>
          <cell r="S173">
            <v>54496</v>
          </cell>
          <cell r="T173">
            <v>230550108000</v>
          </cell>
          <cell r="U173" t="str">
            <v xml:space="preserve">RED PRIVADA EVENTO                 </v>
          </cell>
          <cell r="V173">
            <v>836</v>
          </cell>
          <cell r="W173">
            <v>2444279</v>
          </cell>
          <cell r="X173">
            <v>3301827</v>
          </cell>
          <cell r="Y173">
            <v>0</v>
          </cell>
          <cell r="Z173">
            <v>0</v>
          </cell>
          <cell r="AA173" t="str">
            <v xml:space="preserve">       55046.0</v>
          </cell>
          <cell r="AB173">
            <v>46120</v>
          </cell>
          <cell r="AC173">
            <v>46122</v>
          </cell>
        </row>
        <row r="174">
          <cell r="A174" t="str">
            <v>900470642-CMD604133</v>
          </cell>
          <cell r="B174">
            <v>46129</v>
          </cell>
          <cell r="C174">
            <v>900470642</v>
          </cell>
          <cell r="D174">
            <v>8026</v>
          </cell>
          <cell r="E174" t="str">
            <v>MEDICAL DUARTE ZF SAS</v>
          </cell>
          <cell r="F174" t="str">
            <v>CMD604133</v>
          </cell>
          <cell r="G174">
            <v>46153</v>
          </cell>
          <cell r="H174">
            <v>173192</v>
          </cell>
          <cell r="I174">
            <v>116503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116503</v>
          </cell>
          <cell r="R174">
            <v>0</v>
          </cell>
          <cell r="S174">
            <v>116503</v>
          </cell>
          <cell r="T174">
            <v>230550108000</v>
          </cell>
          <cell r="U174" t="str">
            <v xml:space="preserve">RED PRIVADA EVENTO                 </v>
          </cell>
          <cell r="V174">
            <v>836</v>
          </cell>
          <cell r="W174">
            <v>2445188</v>
          </cell>
          <cell r="X174">
            <v>3303079</v>
          </cell>
          <cell r="Y174">
            <v>0</v>
          </cell>
          <cell r="Z174">
            <v>0</v>
          </cell>
          <cell r="AA174" t="str">
            <v xml:space="preserve">      174941.0</v>
          </cell>
          <cell r="AB174">
            <v>46119</v>
          </cell>
          <cell r="AC174">
            <v>46122</v>
          </cell>
        </row>
        <row r="175">
          <cell r="A175" t="str">
            <v>900470642-CMD605178</v>
          </cell>
          <cell r="B175">
            <v>46126</v>
          </cell>
          <cell r="C175">
            <v>900470642</v>
          </cell>
          <cell r="D175">
            <v>8026</v>
          </cell>
          <cell r="E175" t="str">
            <v>MEDICAL DUARTE ZF SAS</v>
          </cell>
          <cell r="F175" t="str">
            <v>CMD605178</v>
          </cell>
          <cell r="G175">
            <v>46153</v>
          </cell>
          <cell r="H175">
            <v>344128</v>
          </cell>
          <cell r="I175">
            <v>344128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344128</v>
          </cell>
          <cell r="R175">
            <v>0</v>
          </cell>
          <cell r="S175">
            <v>344128</v>
          </cell>
          <cell r="T175">
            <v>230550108000</v>
          </cell>
          <cell r="U175" t="str">
            <v xml:space="preserve">RED PRIVADA EVENTO                 </v>
          </cell>
          <cell r="V175">
            <v>836</v>
          </cell>
          <cell r="W175">
            <v>2444311</v>
          </cell>
          <cell r="X175">
            <v>3301832</v>
          </cell>
          <cell r="Y175">
            <v>0</v>
          </cell>
          <cell r="Z175">
            <v>0</v>
          </cell>
          <cell r="AA175" t="str">
            <v xml:space="preserve">      347604.0</v>
          </cell>
          <cell r="AB175">
            <v>46121</v>
          </cell>
          <cell r="AC175">
            <v>46122</v>
          </cell>
        </row>
        <row r="176">
          <cell r="A176" t="str">
            <v>900470642-CMD605143</v>
          </cell>
          <cell r="B176">
            <v>46126</v>
          </cell>
          <cell r="C176">
            <v>900470642</v>
          </cell>
          <cell r="D176">
            <v>8026</v>
          </cell>
          <cell r="E176" t="str">
            <v>MEDICAL DUARTE ZF SAS</v>
          </cell>
          <cell r="F176" t="str">
            <v>CMD605143</v>
          </cell>
          <cell r="G176">
            <v>46153</v>
          </cell>
          <cell r="H176">
            <v>59618</v>
          </cell>
          <cell r="I176">
            <v>55980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55980</v>
          </cell>
          <cell r="R176">
            <v>0</v>
          </cell>
          <cell r="S176">
            <v>55980</v>
          </cell>
          <cell r="T176">
            <v>230550108000</v>
          </cell>
          <cell r="U176" t="str">
            <v xml:space="preserve">RED PRIVADA EVENTO                 </v>
          </cell>
          <cell r="V176">
            <v>836</v>
          </cell>
          <cell r="W176">
            <v>2444334</v>
          </cell>
          <cell r="X176">
            <v>3302185</v>
          </cell>
          <cell r="Y176">
            <v>0</v>
          </cell>
          <cell r="Z176">
            <v>0</v>
          </cell>
          <cell r="AA176" t="str">
            <v xml:space="preserve">       60220.0</v>
          </cell>
          <cell r="AB176">
            <v>46121</v>
          </cell>
          <cell r="AC176">
            <v>46122</v>
          </cell>
        </row>
        <row r="177">
          <cell r="A177" t="str">
            <v>900470642-CMD605142</v>
          </cell>
          <cell r="B177">
            <v>46129</v>
          </cell>
          <cell r="C177">
            <v>900470642</v>
          </cell>
          <cell r="D177">
            <v>8027</v>
          </cell>
          <cell r="E177" t="str">
            <v>MEDICAL DUARTE ZF SAS</v>
          </cell>
          <cell r="F177" t="str">
            <v>CMD605142</v>
          </cell>
          <cell r="G177">
            <v>46153</v>
          </cell>
          <cell r="H177">
            <v>3868969</v>
          </cell>
          <cell r="I177">
            <v>3868969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3868969</v>
          </cell>
          <cell r="R177">
            <v>0</v>
          </cell>
          <cell r="S177">
            <v>3868969</v>
          </cell>
          <cell r="T177">
            <v>230550108000</v>
          </cell>
          <cell r="U177" t="str">
            <v xml:space="preserve">RED PRIVADA EVENTO                 </v>
          </cell>
          <cell r="V177">
            <v>836</v>
          </cell>
          <cell r="W177">
            <v>2445192</v>
          </cell>
          <cell r="X177">
            <v>3302233</v>
          </cell>
          <cell r="Y177">
            <v>0</v>
          </cell>
          <cell r="Z177">
            <v>0</v>
          </cell>
          <cell r="AA177" t="str">
            <v xml:space="preserve">     3908049.0</v>
          </cell>
          <cell r="AB177">
            <v>46121</v>
          </cell>
          <cell r="AC177">
            <v>46122</v>
          </cell>
        </row>
        <row r="178">
          <cell r="A178" t="str">
            <v>900470642-CMD605138</v>
          </cell>
          <cell r="B178">
            <v>46126</v>
          </cell>
          <cell r="C178">
            <v>900470642</v>
          </cell>
          <cell r="D178">
            <v>8030</v>
          </cell>
          <cell r="E178" t="str">
            <v>MEDICAL DUARTE ZF SAS</v>
          </cell>
          <cell r="F178" t="str">
            <v>CMD605138</v>
          </cell>
          <cell r="G178">
            <v>46153</v>
          </cell>
          <cell r="H178">
            <v>139365</v>
          </cell>
          <cell r="I178">
            <v>130861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130861</v>
          </cell>
          <cell r="R178">
            <v>0</v>
          </cell>
          <cell r="S178">
            <v>130861</v>
          </cell>
          <cell r="T178">
            <v>230550108000</v>
          </cell>
          <cell r="U178" t="str">
            <v xml:space="preserve">RED PRIVADA EVENTO                 </v>
          </cell>
          <cell r="V178">
            <v>836</v>
          </cell>
          <cell r="W178">
            <v>2444333</v>
          </cell>
          <cell r="X178">
            <v>3302184</v>
          </cell>
          <cell r="Y178">
            <v>0</v>
          </cell>
          <cell r="Z178">
            <v>0</v>
          </cell>
          <cell r="AA178" t="str">
            <v xml:space="preserve">      140773.0</v>
          </cell>
          <cell r="AB178">
            <v>46121</v>
          </cell>
          <cell r="AC178">
            <v>46122</v>
          </cell>
        </row>
        <row r="179">
          <cell r="A179" t="str">
            <v>900470642-CMD605137</v>
          </cell>
          <cell r="B179">
            <v>46126</v>
          </cell>
          <cell r="C179">
            <v>900470642</v>
          </cell>
          <cell r="D179">
            <v>8026</v>
          </cell>
          <cell r="E179" t="str">
            <v>MEDICAL DUARTE ZF SAS</v>
          </cell>
          <cell r="F179" t="str">
            <v>CMD605137</v>
          </cell>
          <cell r="G179">
            <v>46153</v>
          </cell>
          <cell r="H179">
            <v>55745</v>
          </cell>
          <cell r="I179">
            <v>52343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52343</v>
          </cell>
          <cell r="R179">
            <v>0</v>
          </cell>
          <cell r="S179">
            <v>52343</v>
          </cell>
          <cell r="T179">
            <v>230550108000</v>
          </cell>
          <cell r="U179" t="str">
            <v xml:space="preserve">RED PRIVADA EVENTO                 </v>
          </cell>
          <cell r="V179">
            <v>836</v>
          </cell>
          <cell r="W179">
            <v>2444332</v>
          </cell>
          <cell r="X179">
            <v>3302183</v>
          </cell>
          <cell r="Y179">
            <v>0</v>
          </cell>
          <cell r="Z179">
            <v>0</v>
          </cell>
          <cell r="AA179" t="str">
            <v xml:space="preserve">       56308.0</v>
          </cell>
          <cell r="AB179">
            <v>46121</v>
          </cell>
          <cell r="AC179">
            <v>46122</v>
          </cell>
        </row>
        <row r="180">
          <cell r="A180" t="str">
            <v>900470642-CMD604143</v>
          </cell>
          <cell r="B180">
            <v>46126</v>
          </cell>
          <cell r="C180">
            <v>900470642</v>
          </cell>
          <cell r="D180">
            <v>8026</v>
          </cell>
          <cell r="E180" t="str">
            <v>MEDICAL DUARTE ZF SAS</v>
          </cell>
          <cell r="F180" t="str">
            <v>CMD604143</v>
          </cell>
          <cell r="G180">
            <v>46153</v>
          </cell>
          <cell r="H180">
            <v>333531</v>
          </cell>
          <cell r="I180">
            <v>223765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223765</v>
          </cell>
          <cell r="R180">
            <v>0</v>
          </cell>
          <cell r="S180">
            <v>223765</v>
          </cell>
          <cell r="T180">
            <v>230550108000</v>
          </cell>
          <cell r="U180" t="str">
            <v xml:space="preserve">RED PRIVADA EVENTO                 </v>
          </cell>
          <cell r="V180">
            <v>836</v>
          </cell>
          <cell r="W180">
            <v>2444328</v>
          </cell>
          <cell r="X180">
            <v>3303080</v>
          </cell>
          <cell r="Y180">
            <v>0</v>
          </cell>
          <cell r="Z180">
            <v>0</v>
          </cell>
          <cell r="AA180" t="str">
            <v xml:space="preserve">      336900.0</v>
          </cell>
          <cell r="AB180">
            <v>46119</v>
          </cell>
          <cell r="AC180">
            <v>46122</v>
          </cell>
        </row>
        <row r="181">
          <cell r="A181" t="str">
            <v>900470642-CMD604687</v>
          </cell>
          <cell r="B181">
            <v>46126</v>
          </cell>
          <cell r="C181">
            <v>900470642</v>
          </cell>
          <cell r="D181">
            <v>8026</v>
          </cell>
          <cell r="E181" t="str">
            <v>MEDICAL DUARTE ZF SAS</v>
          </cell>
          <cell r="F181" t="str">
            <v>CMD604687</v>
          </cell>
          <cell r="G181">
            <v>46153</v>
          </cell>
          <cell r="H181">
            <v>39664</v>
          </cell>
          <cell r="I181">
            <v>39664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39664</v>
          </cell>
          <cell r="R181">
            <v>0</v>
          </cell>
          <cell r="S181">
            <v>39664</v>
          </cell>
          <cell r="T181">
            <v>230550108000</v>
          </cell>
          <cell r="U181" t="str">
            <v xml:space="preserve">RED PRIVADA EVENTO                 </v>
          </cell>
          <cell r="V181">
            <v>836</v>
          </cell>
          <cell r="W181">
            <v>2444313</v>
          </cell>
          <cell r="X181">
            <v>3301835</v>
          </cell>
          <cell r="Y181">
            <v>0</v>
          </cell>
          <cell r="Z181">
            <v>0</v>
          </cell>
          <cell r="AA181" t="str">
            <v xml:space="preserve">       40065.0</v>
          </cell>
          <cell r="AB181">
            <v>46120</v>
          </cell>
          <cell r="AC181">
            <v>46122</v>
          </cell>
        </row>
        <row r="182">
          <cell r="A182" t="str">
            <v>900470642-CMD604686</v>
          </cell>
          <cell r="B182">
            <v>46126</v>
          </cell>
          <cell r="C182">
            <v>900470642</v>
          </cell>
          <cell r="D182">
            <v>8030</v>
          </cell>
          <cell r="E182" t="str">
            <v>MEDICAL DUARTE ZF SAS</v>
          </cell>
          <cell r="F182" t="str">
            <v>CMD604686</v>
          </cell>
          <cell r="G182">
            <v>46153</v>
          </cell>
          <cell r="H182">
            <v>48655</v>
          </cell>
          <cell r="I182">
            <v>48655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48655</v>
          </cell>
          <cell r="R182">
            <v>0</v>
          </cell>
          <cell r="S182">
            <v>48655</v>
          </cell>
          <cell r="T182">
            <v>230550108000</v>
          </cell>
          <cell r="U182" t="str">
            <v xml:space="preserve">RED PRIVADA EVENTO                 </v>
          </cell>
          <cell r="V182">
            <v>836</v>
          </cell>
          <cell r="W182">
            <v>2444312</v>
          </cell>
          <cell r="X182">
            <v>3301834</v>
          </cell>
          <cell r="Y182">
            <v>0</v>
          </cell>
          <cell r="Z182">
            <v>0</v>
          </cell>
          <cell r="AA182" t="str">
            <v xml:space="preserve">       49146.0</v>
          </cell>
          <cell r="AB182">
            <v>46120</v>
          </cell>
          <cell r="AC182">
            <v>46122</v>
          </cell>
        </row>
        <row r="183">
          <cell r="A183" t="str">
            <v>900470642-CMD604647</v>
          </cell>
          <cell r="B183">
            <v>46129</v>
          </cell>
          <cell r="C183">
            <v>900470642</v>
          </cell>
          <cell r="D183">
            <v>8026</v>
          </cell>
          <cell r="E183" t="str">
            <v>MEDICAL DUARTE ZF SAS</v>
          </cell>
          <cell r="F183" t="str">
            <v>CMD604647</v>
          </cell>
          <cell r="G183">
            <v>46153</v>
          </cell>
          <cell r="H183">
            <v>23177</v>
          </cell>
          <cell r="I183">
            <v>21764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21764</v>
          </cell>
          <cell r="R183">
            <v>0</v>
          </cell>
          <cell r="S183">
            <v>21764</v>
          </cell>
          <cell r="T183">
            <v>230550108000</v>
          </cell>
          <cell r="U183" t="str">
            <v xml:space="preserve">RED PRIVADA EVENTO                 </v>
          </cell>
          <cell r="V183">
            <v>836</v>
          </cell>
          <cell r="W183">
            <v>2445207</v>
          </cell>
          <cell r="X183">
            <v>3303145</v>
          </cell>
          <cell r="Y183">
            <v>0</v>
          </cell>
          <cell r="Z183">
            <v>0</v>
          </cell>
          <cell r="AA183" t="str">
            <v xml:space="preserve">       23411.0</v>
          </cell>
          <cell r="AB183">
            <v>46120</v>
          </cell>
          <cell r="AC183">
            <v>46122</v>
          </cell>
        </row>
        <row r="184">
          <cell r="A184" t="str">
            <v>900470642-CMD605769</v>
          </cell>
          <cell r="B184">
            <v>46126</v>
          </cell>
          <cell r="C184">
            <v>900470642</v>
          </cell>
          <cell r="D184">
            <v>8026</v>
          </cell>
          <cell r="E184" t="str">
            <v>MEDICAL DUARTE ZF SAS</v>
          </cell>
          <cell r="F184" t="str">
            <v>CMD605769</v>
          </cell>
          <cell r="G184">
            <v>46153</v>
          </cell>
          <cell r="H184">
            <v>18908452</v>
          </cell>
          <cell r="I184">
            <v>6521641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6521641</v>
          </cell>
          <cell r="R184">
            <v>0</v>
          </cell>
          <cell r="S184">
            <v>6521641</v>
          </cell>
          <cell r="T184">
            <v>230550108000</v>
          </cell>
          <cell r="U184" t="str">
            <v xml:space="preserve">RED PRIVADA EVENTO                 </v>
          </cell>
          <cell r="V184">
            <v>836</v>
          </cell>
          <cell r="W184">
            <v>2443877</v>
          </cell>
          <cell r="X184">
            <v>3303450</v>
          </cell>
          <cell r="Y184">
            <v>0</v>
          </cell>
          <cell r="Z184">
            <v>0</v>
          </cell>
          <cell r="AA184" t="str">
            <v xml:space="preserve">    19099446.0</v>
          </cell>
          <cell r="AB184">
            <v>46122</v>
          </cell>
          <cell r="AC184">
            <v>46122</v>
          </cell>
        </row>
        <row r="185">
          <cell r="A185" t="str">
            <v>900470642-CMD604623</v>
          </cell>
          <cell r="B185">
            <v>46129</v>
          </cell>
          <cell r="C185">
            <v>900470642</v>
          </cell>
          <cell r="D185">
            <v>8026</v>
          </cell>
          <cell r="E185" t="str">
            <v>MEDICAL DUARTE ZF SAS</v>
          </cell>
          <cell r="F185" t="str">
            <v>CMD604623</v>
          </cell>
          <cell r="G185">
            <v>46153</v>
          </cell>
          <cell r="H185">
            <v>106070</v>
          </cell>
          <cell r="I185">
            <v>99600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99600</v>
          </cell>
          <cell r="R185">
            <v>0</v>
          </cell>
          <cell r="S185">
            <v>99600</v>
          </cell>
          <cell r="T185">
            <v>230550108000</v>
          </cell>
          <cell r="U185" t="str">
            <v xml:space="preserve">RED PRIVADA EVENTO                 </v>
          </cell>
          <cell r="V185">
            <v>836</v>
          </cell>
          <cell r="W185">
            <v>2445208</v>
          </cell>
          <cell r="X185">
            <v>3303146</v>
          </cell>
          <cell r="Y185">
            <v>0</v>
          </cell>
          <cell r="Z185">
            <v>0</v>
          </cell>
          <cell r="AA185" t="str">
            <v xml:space="preserve">      107141.0</v>
          </cell>
          <cell r="AB185">
            <v>46120</v>
          </cell>
          <cell r="AC185">
            <v>46122</v>
          </cell>
        </row>
        <row r="186">
          <cell r="A186" t="str">
            <v>900470642-CMD604616</v>
          </cell>
          <cell r="B186">
            <v>46126</v>
          </cell>
          <cell r="C186">
            <v>900470642</v>
          </cell>
          <cell r="D186">
            <v>8036</v>
          </cell>
          <cell r="E186" t="str">
            <v>MEDICAL DUARTE ZF SAS</v>
          </cell>
          <cell r="F186" t="str">
            <v>CMD604616</v>
          </cell>
          <cell r="G186">
            <v>46153</v>
          </cell>
          <cell r="H186">
            <v>23177</v>
          </cell>
          <cell r="I186">
            <v>21764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21764</v>
          </cell>
          <cell r="R186">
            <v>0</v>
          </cell>
          <cell r="S186">
            <v>21764</v>
          </cell>
          <cell r="T186">
            <v>230550108000</v>
          </cell>
          <cell r="U186" t="str">
            <v xml:space="preserve">RED PRIVADA EVENTO                 </v>
          </cell>
          <cell r="V186">
            <v>836</v>
          </cell>
          <cell r="W186">
            <v>2443882</v>
          </cell>
          <cell r="X186">
            <v>3303168</v>
          </cell>
          <cell r="Y186">
            <v>0</v>
          </cell>
          <cell r="Z186">
            <v>0</v>
          </cell>
          <cell r="AA186" t="str">
            <v xml:space="preserve">       23411.0</v>
          </cell>
          <cell r="AB186">
            <v>46120</v>
          </cell>
          <cell r="AC186">
            <v>46122</v>
          </cell>
        </row>
        <row r="187">
          <cell r="A187" t="str">
            <v>900470642-CMD604151</v>
          </cell>
          <cell r="B187">
            <v>46126</v>
          </cell>
          <cell r="C187">
            <v>900470642</v>
          </cell>
          <cell r="D187">
            <v>8026</v>
          </cell>
          <cell r="E187" t="str">
            <v>MEDICAL DUARTE ZF SAS</v>
          </cell>
          <cell r="F187" t="str">
            <v>CMD604151</v>
          </cell>
          <cell r="G187">
            <v>46153</v>
          </cell>
          <cell r="H187">
            <v>343845</v>
          </cell>
          <cell r="I187">
            <v>262697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262697</v>
          </cell>
          <cell r="R187">
            <v>0</v>
          </cell>
          <cell r="S187">
            <v>262697</v>
          </cell>
          <cell r="T187">
            <v>230550108000</v>
          </cell>
          <cell r="U187" t="str">
            <v xml:space="preserve">RED PRIVADA EVENTO                 </v>
          </cell>
          <cell r="V187">
            <v>836</v>
          </cell>
          <cell r="W187">
            <v>2444329</v>
          </cell>
          <cell r="X187">
            <v>3303081</v>
          </cell>
          <cell r="Y187">
            <v>0</v>
          </cell>
          <cell r="Z187">
            <v>0</v>
          </cell>
          <cell r="AA187" t="str">
            <v xml:space="preserve">      347318.0</v>
          </cell>
          <cell r="AB187">
            <v>46119</v>
          </cell>
          <cell r="AC187">
            <v>46122</v>
          </cell>
        </row>
        <row r="188">
          <cell r="A188" t="str">
            <v>900470642-CMD604215</v>
          </cell>
          <cell r="B188">
            <v>46126</v>
          </cell>
          <cell r="C188">
            <v>900470642</v>
          </cell>
          <cell r="D188">
            <v>8026</v>
          </cell>
          <cell r="E188" t="str">
            <v>MEDICAL DUARTE ZF SAS</v>
          </cell>
          <cell r="F188" t="str">
            <v>CMD604215</v>
          </cell>
          <cell r="G188">
            <v>46153</v>
          </cell>
          <cell r="H188">
            <v>113221</v>
          </cell>
          <cell r="I188">
            <v>90357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90357</v>
          </cell>
          <cell r="R188">
            <v>0</v>
          </cell>
          <cell r="S188">
            <v>90357</v>
          </cell>
          <cell r="T188">
            <v>230550108000</v>
          </cell>
          <cell r="U188" t="str">
            <v xml:space="preserve">RED PRIVADA EVENTO                 </v>
          </cell>
          <cell r="V188">
            <v>836</v>
          </cell>
          <cell r="W188">
            <v>2444330</v>
          </cell>
          <cell r="X188">
            <v>3303000</v>
          </cell>
          <cell r="Y188">
            <v>0</v>
          </cell>
          <cell r="Z188">
            <v>0</v>
          </cell>
          <cell r="AA188" t="str">
            <v xml:space="preserve">      114365.0</v>
          </cell>
          <cell r="AB188">
            <v>46120</v>
          </cell>
          <cell r="AC188">
            <v>46122</v>
          </cell>
        </row>
        <row r="189">
          <cell r="A189" t="str">
            <v>900470642-CMD604235</v>
          </cell>
          <cell r="B189">
            <v>46129</v>
          </cell>
          <cell r="C189">
            <v>900470642</v>
          </cell>
          <cell r="D189">
            <v>8026</v>
          </cell>
          <cell r="E189" t="str">
            <v>MEDICAL DUARTE ZF SAS</v>
          </cell>
          <cell r="F189" t="str">
            <v>CMD604235</v>
          </cell>
          <cell r="G189">
            <v>46153</v>
          </cell>
          <cell r="H189">
            <v>256501</v>
          </cell>
          <cell r="I189">
            <v>231950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231950</v>
          </cell>
          <cell r="R189">
            <v>0</v>
          </cell>
          <cell r="S189">
            <v>231950</v>
          </cell>
          <cell r="T189">
            <v>230550108000</v>
          </cell>
          <cell r="U189" t="str">
            <v xml:space="preserve">RED PRIVADA EVENTO                 </v>
          </cell>
          <cell r="V189">
            <v>836</v>
          </cell>
          <cell r="W189">
            <v>2445183</v>
          </cell>
          <cell r="X189">
            <v>3303073</v>
          </cell>
          <cell r="Y189">
            <v>0</v>
          </cell>
          <cell r="Z189">
            <v>0</v>
          </cell>
          <cell r="AA189" t="str">
            <v xml:space="preserve">      259092.0</v>
          </cell>
          <cell r="AB189">
            <v>46120</v>
          </cell>
          <cell r="AC189">
            <v>46122</v>
          </cell>
        </row>
        <row r="190">
          <cell r="A190" t="str">
            <v>900470642-CMD605214</v>
          </cell>
          <cell r="B190">
            <v>46129</v>
          </cell>
          <cell r="C190">
            <v>900470642</v>
          </cell>
          <cell r="D190">
            <v>8027</v>
          </cell>
          <cell r="E190" t="str">
            <v>MEDICAL DUARTE ZF SAS</v>
          </cell>
          <cell r="F190" t="str">
            <v>CMD605214</v>
          </cell>
          <cell r="G190">
            <v>46153</v>
          </cell>
          <cell r="H190">
            <v>1698669</v>
          </cell>
          <cell r="I190">
            <v>1698669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1698669</v>
          </cell>
          <cell r="R190">
            <v>0</v>
          </cell>
          <cell r="S190">
            <v>1698669</v>
          </cell>
          <cell r="T190">
            <v>230550108000</v>
          </cell>
          <cell r="U190" t="str">
            <v xml:space="preserve">RED PRIVADA EVENTO                 </v>
          </cell>
          <cell r="V190">
            <v>836</v>
          </cell>
          <cell r="W190">
            <v>2445191</v>
          </cell>
          <cell r="X190">
            <v>3302998</v>
          </cell>
          <cell r="Y190">
            <v>0</v>
          </cell>
          <cell r="Z190">
            <v>0</v>
          </cell>
          <cell r="AA190" t="str">
            <v xml:space="preserve">     1715827.0</v>
          </cell>
          <cell r="AB190">
            <v>46121</v>
          </cell>
          <cell r="AC190">
            <v>46122</v>
          </cell>
        </row>
        <row r="191">
          <cell r="A191" t="str">
            <v>900470642-CMD605219</v>
          </cell>
          <cell r="B191">
            <v>46126</v>
          </cell>
          <cell r="C191">
            <v>900470642</v>
          </cell>
          <cell r="D191">
            <v>8026</v>
          </cell>
          <cell r="E191" t="str">
            <v>MEDICAL DUARTE ZF SAS</v>
          </cell>
          <cell r="F191" t="str">
            <v>CMD605219</v>
          </cell>
          <cell r="G191">
            <v>46153</v>
          </cell>
          <cell r="H191">
            <v>578777</v>
          </cell>
          <cell r="I191">
            <v>578777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578777</v>
          </cell>
          <cell r="R191">
            <v>0</v>
          </cell>
          <cell r="S191">
            <v>578777</v>
          </cell>
          <cell r="T191">
            <v>230550108000</v>
          </cell>
          <cell r="U191" t="str">
            <v xml:space="preserve">RED PRIVADA EVENTO                 </v>
          </cell>
          <cell r="V191">
            <v>836</v>
          </cell>
          <cell r="W191">
            <v>2443896</v>
          </cell>
          <cell r="X191">
            <v>3303119</v>
          </cell>
          <cell r="Y191">
            <v>0</v>
          </cell>
          <cell r="Z191">
            <v>0</v>
          </cell>
          <cell r="AA191" t="str">
            <v xml:space="preserve">      584623.0</v>
          </cell>
          <cell r="AB191">
            <v>46121</v>
          </cell>
          <cell r="AC191">
            <v>46122</v>
          </cell>
        </row>
        <row r="192">
          <cell r="A192" t="str">
            <v>900470642-CMD605229</v>
          </cell>
          <cell r="B192">
            <v>46126</v>
          </cell>
          <cell r="C192">
            <v>900470642</v>
          </cell>
          <cell r="D192">
            <v>8026</v>
          </cell>
          <cell r="E192" t="str">
            <v>MEDICAL DUARTE ZF SAS</v>
          </cell>
          <cell r="F192" t="str">
            <v>CMD605229</v>
          </cell>
          <cell r="G192">
            <v>46153</v>
          </cell>
          <cell r="H192">
            <v>1049011</v>
          </cell>
          <cell r="I192">
            <v>1049011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1049011</v>
          </cell>
          <cell r="R192">
            <v>0</v>
          </cell>
          <cell r="S192">
            <v>1049011</v>
          </cell>
          <cell r="T192">
            <v>230550108000</v>
          </cell>
          <cell r="U192" t="str">
            <v xml:space="preserve">RED PRIVADA EVENTO                 </v>
          </cell>
          <cell r="V192">
            <v>836</v>
          </cell>
          <cell r="W192">
            <v>2443892</v>
          </cell>
          <cell r="X192">
            <v>3303111</v>
          </cell>
          <cell r="Y192">
            <v>0</v>
          </cell>
          <cell r="Z192">
            <v>0</v>
          </cell>
          <cell r="AA192" t="str">
            <v xml:space="preserve">     1059607.0</v>
          </cell>
          <cell r="AB192">
            <v>46121</v>
          </cell>
          <cell r="AC192">
            <v>46122</v>
          </cell>
        </row>
        <row r="193">
          <cell r="A193" t="str">
            <v>900470642-CMD605345</v>
          </cell>
          <cell r="B193">
            <v>46126</v>
          </cell>
          <cell r="C193">
            <v>900470642</v>
          </cell>
          <cell r="D193">
            <v>8030</v>
          </cell>
          <cell r="E193" t="str">
            <v>MEDICAL DUARTE ZF SAS</v>
          </cell>
          <cell r="F193" t="str">
            <v>CMD605345</v>
          </cell>
          <cell r="G193">
            <v>46153</v>
          </cell>
          <cell r="H193">
            <v>2377805</v>
          </cell>
          <cell r="I193">
            <v>2377805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2377805</v>
          </cell>
          <cell r="R193">
            <v>0</v>
          </cell>
          <cell r="S193">
            <v>2377805</v>
          </cell>
          <cell r="T193">
            <v>230550108000</v>
          </cell>
          <cell r="U193" t="str">
            <v xml:space="preserve">RED PRIVADA EVENTO                 </v>
          </cell>
          <cell r="V193">
            <v>836</v>
          </cell>
          <cell r="W193">
            <v>2443893</v>
          </cell>
          <cell r="X193">
            <v>3303112</v>
          </cell>
          <cell r="Y193">
            <v>0</v>
          </cell>
          <cell r="Z193">
            <v>0</v>
          </cell>
          <cell r="AA193" t="str">
            <v xml:space="preserve">     2401823.0</v>
          </cell>
          <cell r="AB193">
            <v>46122</v>
          </cell>
          <cell r="AC193">
            <v>46122</v>
          </cell>
        </row>
        <row r="194">
          <cell r="A194" t="str">
            <v>900470642-CMD605353</v>
          </cell>
          <cell r="B194">
            <v>46129</v>
          </cell>
          <cell r="C194">
            <v>900470642</v>
          </cell>
          <cell r="D194">
            <v>8027</v>
          </cell>
          <cell r="E194" t="str">
            <v>MEDICAL DUARTE ZF SAS</v>
          </cell>
          <cell r="F194" t="str">
            <v>CMD605353</v>
          </cell>
          <cell r="G194">
            <v>46153</v>
          </cell>
          <cell r="H194">
            <v>5990772</v>
          </cell>
          <cell r="I194">
            <v>5650764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5650764</v>
          </cell>
          <cell r="R194">
            <v>0</v>
          </cell>
          <cell r="S194">
            <v>5650764</v>
          </cell>
          <cell r="T194">
            <v>230550108000</v>
          </cell>
          <cell r="U194" t="str">
            <v xml:space="preserve">RED PRIVADA EVENTO                 </v>
          </cell>
          <cell r="V194">
            <v>836</v>
          </cell>
          <cell r="W194">
            <v>2445213</v>
          </cell>
          <cell r="X194">
            <v>3303138</v>
          </cell>
          <cell r="Y194">
            <v>0</v>
          </cell>
          <cell r="Z194">
            <v>0</v>
          </cell>
          <cell r="AA194" t="str">
            <v xml:space="preserve">     6051285.0</v>
          </cell>
          <cell r="AB194">
            <v>46122</v>
          </cell>
          <cell r="AC194">
            <v>46122</v>
          </cell>
        </row>
        <row r="195">
          <cell r="A195" t="str">
            <v>900470642-CMD605723</v>
          </cell>
          <cell r="B195">
            <v>46126</v>
          </cell>
          <cell r="C195">
            <v>900470642</v>
          </cell>
          <cell r="D195">
            <v>8026</v>
          </cell>
          <cell r="E195" t="str">
            <v>MEDICAL DUARTE ZF SAS</v>
          </cell>
          <cell r="F195" t="str">
            <v>CMD605723</v>
          </cell>
          <cell r="G195">
            <v>46153</v>
          </cell>
          <cell r="H195">
            <v>2311149</v>
          </cell>
          <cell r="I195">
            <v>2311149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2311149</v>
          </cell>
          <cell r="R195">
            <v>0</v>
          </cell>
          <cell r="S195">
            <v>2311149</v>
          </cell>
          <cell r="T195">
            <v>230550108000</v>
          </cell>
          <cell r="U195" t="str">
            <v xml:space="preserve">RED PRIVADA EVENTO                 </v>
          </cell>
          <cell r="V195">
            <v>836</v>
          </cell>
          <cell r="W195">
            <v>2443880</v>
          </cell>
          <cell r="X195">
            <v>3303166</v>
          </cell>
          <cell r="Y195">
            <v>0</v>
          </cell>
          <cell r="Z195">
            <v>0</v>
          </cell>
          <cell r="AA195" t="str">
            <v xml:space="preserve">     2334494.0</v>
          </cell>
          <cell r="AB195">
            <v>46122</v>
          </cell>
          <cell r="AC195">
            <v>46122</v>
          </cell>
        </row>
        <row r="196">
          <cell r="A196" t="str">
            <v>900470642-CMD603891</v>
          </cell>
          <cell r="B196">
            <v>46126</v>
          </cell>
          <cell r="C196">
            <v>900470642</v>
          </cell>
          <cell r="D196">
            <v>8026</v>
          </cell>
          <cell r="E196" t="str">
            <v>MEDICAL DUARTE ZF SAS</v>
          </cell>
          <cell r="F196" t="str">
            <v>CMD603891</v>
          </cell>
          <cell r="G196">
            <v>46152</v>
          </cell>
          <cell r="H196">
            <v>73812</v>
          </cell>
          <cell r="I196">
            <v>73812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73812</v>
          </cell>
          <cell r="R196">
            <v>0</v>
          </cell>
          <cell r="S196">
            <v>73812</v>
          </cell>
          <cell r="T196">
            <v>230550108000</v>
          </cell>
          <cell r="U196" t="str">
            <v xml:space="preserve">RED PRIVADA EVENTO                 </v>
          </cell>
          <cell r="V196">
            <v>836</v>
          </cell>
          <cell r="W196">
            <v>2444403</v>
          </cell>
          <cell r="X196">
            <v>3300288</v>
          </cell>
          <cell r="Y196">
            <v>0</v>
          </cell>
          <cell r="Z196">
            <v>0</v>
          </cell>
          <cell r="AA196" t="str">
            <v xml:space="preserve">       74558.0</v>
          </cell>
          <cell r="AB196">
            <v>46119</v>
          </cell>
          <cell r="AC196">
            <v>46121</v>
          </cell>
        </row>
        <row r="197">
          <cell r="A197" t="str">
            <v>900470642-CMD603604</v>
          </cell>
          <cell r="B197">
            <v>46126</v>
          </cell>
          <cell r="C197">
            <v>900470642</v>
          </cell>
          <cell r="D197">
            <v>8021</v>
          </cell>
          <cell r="E197" t="str">
            <v>MEDICAL DUARTE ZF SAS</v>
          </cell>
          <cell r="F197" t="str">
            <v>CMD603604</v>
          </cell>
          <cell r="G197">
            <v>46152</v>
          </cell>
          <cell r="H197">
            <v>1134561</v>
          </cell>
          <cell r="I197">
            <v>1134561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1134561</v>
          </cell>
          <cell r="R197">
            <v>0</v>
          </cell>
          <cell r="S197">
            <v>1134561</v>
          </cell>
          <cell r="T197">
            <v>230550108000</v>
          </cell>
          <cell r="U197" t="str">
            <v xml:space="preserve">RED PRIVADA EVENTO                 </v>
          </cell>
          <cell r="V197">
            <v>836</v>
          </cell>
          <cell r="W197">
            <v>2442907</v>
          </cell>
          <cell r="X197">
            <v>3299465</v>
          </cell>
          <cell r="Y197">
            <v>0</v>
          </cell>
          <cell r="Z197">
            <v>0</v>
          </cell>
          <cell r="AA197" t="str">
            <v xml:space="preserve">     1146021.0</v>
          </cell>
          <cell r="AB197">
            <v>46118</v>
          </cell>
          <cell r="AC197">
            <v>46121</v>
          </cell>
        </row>
        <row r="198">
          <cell r="A198" t="str">
            <v>900470642-CMD604045</v>
          </cell>
          <cell r="B198">
            <v>46126</v>
          </cell>
          <cell r="C198">
            <v>900470642</v>
          </cell>
          <cell r="D198">
            <v>8026</v>
          </cell>
          <cell r="E198" t="str">
            <v>MEDICAL DUARTE ZF SAS</v>
          </cell>
          <cell r="F198" t="str">
            <v>CMD604045</v>
          </cell>
          <cell r="G198">
            <v>46152</v>
          </cell>
          <cell r="H198">
            <v>394379</v>
          </cell>
          <cell r="I198">
            <v>312488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312488</v>
          </cell>
          <cell r="R198">
            <v>0</v>
          </cell>
          <cell r="S198">
            <v>312488</v>
          </cell>
          <cell r="T198">
            <v>230550108000</v>
          </cell>
          <cell r="U198" t="str">
            <v xml:space="preserve">RED PRIVADA EVENTO                 </v>
          </cell>
          <cell r="V198">
            <v>836</v>
          </cell>
          <cell r="W198">
            <v>2442927</v>
          </cell>
          <cell r="X198">
            <v>3298203</v>
          </cell>
          <cell r="Y198">
            <v>0</v>
          </cell>
          <cell r="Z198">
            <v>0</v>
          </cell>
          <cell r="AA198" t="str">
            <v xml:space="preserve">      398363.0</v>
          </cell>
          <cell r="AB198">
            <v>46119</v>
          </cell>
          <cell r="AC198">
            <v>46121</v>
          </cell>
        </row>
        <row r="199">
          <cell r="A199" t="str">
            <v>900470642-CMD604055</v>
          </cell>
          <cell r="B199">
            <v>46126</v>
          </cell>
          <cell r="C199">
            <v>900470642</v>
          </cell>
          <cell r="D199">
            <v>8026</v>
          </cell>
          <cell r="E199" t="str">
            <v>MEDICAL DUARTE ZF SAS</v>
          </cell>
          <cell r="F199" t="str">
            <v>CMD604055</v>
          </cell>
          <cell r="G199">
            <v>46152</v>
          </cell>
          <cell r="H199">
            <v>343845</v>
          </cell>
          <cell r="I199">
            <v>266924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266924</v>
          </cell>
          <cell r="R199">
            <v>0</v>
          </cell>
          <cell r="S199">
            <v>266924</v>
          </cell>
          <cell r="T199">
            <v>230550108000</v>
          </cell>
          <cell r="U199" t="str">
            <v xml:space="preserve">RED PRIVADA EVENTO                 </v>
          </cell>
          <cell r="V199">
            <v>836</v>
          </cell>
          <cell r="W199">
            <v>2442928</v>
          </cell>
          <cell r="X199">
            <v>3298204</v>
          </cell>
          <cell r="Y199">
            <v>0</v>
          </cell>
          <cell r="Z199">
            <v>0</v>
          </cell>
          <cell r="AA199" t="str">
            <v xml:space="preserve">      347318.0</v>
          </cell>
          <cell r="AB199">
            <v>46119</v>
          </cell>
          <cell r="AC199">
            <v>46121</v>
          </cell>
        </row>
        <row r="200">
          <cell r="A200" t="str">
            <v>900470642-CMD603491</v>
          </cell>
          <cell r="B200">
            <v>46126</v>
          </cell>
          <cell r="C200">
            <v>900470642</v>
          </cell>
          <cell r="D200">
            <v>8027</v>
          </cell>
          <cell r="E200" t="str">
            <v>MEDICAL DUARTE ZF SAS</v>
          </cell>
          <cell r="F200" t="str">
            <v>CMD603491</v>
          </cell>
          <cell r="G200">
            <v>46152</v>
          </cell>
          <cell r="H200">
            <v>1840622</v>
          </cell>
          <cell r="I200">
            <v>1685675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1685675</v>
          </cell>
          <cell r="R200">
            <v>0</v>
          </cell>
          <cell r="S200">
            <v>1685675</v>
          </cell>
          <cell r="T200">
            <v>230550108000</v>
          </cell>
          <cell r="U200" t="str">
            <v xml:space="preserve">RED PRIVADA EVENTO                 </v>
          </cell>
          <cell r="V200">
            <v>836</v>
          </cell>
          <cell r="W200">
            <v>2444402</v>
          </cell>
          <cell r="X200">
            <v>3299464</v>
          </cell>
          <cell r="Y200">
            <v>0</v>
          </cell>
          <cell r="Z200">
            <v>0</v>
          </cell>
          <cell r="AA200" t="str">
            <v xml:space="preserve">     1859214.0</v>
          </cell>
          <cell r="AB200">
            <v>46118</v>
          </cell>
          <cell r="AC200">
            <v>46121</v>
          </cell>
        </row>
        <row r="201">
          <cell r="A201" t="str">
            <v>900470642-CMD604064</v>
          </cell>
          <cell r="B201">
            <v>46126</v>
          </cell>
          <cell r="C201">
            <v>900470642</v>
          </cell>
          <cell r="D201">
            <v>8030</v>
          </cell>
          <cell r="E201" t="str">
            <v>MEDICAL DUARTE ZF SAS</v>
          </cell>
          <cell r="F201" t="str">
            <v>CMD604064</v>
          </cell>
          <cell r="G201">
            <v>46152</v>
          </cell>
          <cell r="H201">
            <v>471806</v>
          </cell>
          <cell r="I201">
            <v>410916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410916</v>
          </cell>
          <cell r="R201">
            <v>0</v>
          </cell>
          <cell r="S201">
            <v>410916</v>
          </cell>
          <cell r="T201">
            <v>230550108000</v>
          </cell>
          <cell r="U201" t="str">
            <v xml:space="preserve">RED PRIVADA EVENTO                 </v>
          </cell>
          <cell r="V201">
            <v>836</v>
          </cell>
          <cell r="W201">
            <v>2444393</v>
          </cell>
          <cell r="X201">
            <v>3298195</v>
          </cell>
          <cell r="Y201">
            <v>0</v>
          </cell>
          <cell r="Z201">
            <v>0</v>
          </cell>
          <cell r="AA201" t="str">
            <v xml:space="preserve">      476572.0</v>
          </cell>
          <cell r="AB201">
            <v>46119</v>
          </cell>
          <cell r="AC201">
            <v>46121</v>
          </cell>
        </row>
        <row r="202">
          <cell r="A202" t="str">
            <v>900470642-CMD601063</v>
          </cell>
          <cell r="B202">
            <v>46126</v>
          </cell>
          <cell r="C202">
            <v>900470642</v>
          </cell>
          <cell r="D202">
            <v>8026</v>
          </cell>
          <cell r="E202" t="str">
            <v>MEDICAL DUARTE ZF SAS</v>
          </cell>
          <cell r="F202" t="str">
            <v>CMD601063</v>
          </cell>
          <cell r="G202">
            <v>46152</v>
          </cell>
          <cell r="H202">
            <v>153303</v>
          </cell>
          <cell r="I202">
            <v>143947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143947</v>
          </cell>
          <cell r="R202">
            <v>0</v>
          </cell>
          <cell r="S202">
            <v>143947</v>
          </cell>
          <cell r="T202">
            <v>230550108000</v>
          </cell>
          <cell r="U202" t="str">
            <v xml:space="preserve">RED PRIVADA EVENTO                 </v>
          </cell>
          <cell r="V202">
            <v>836</v>
          </cell>
          <cell r="W202">
            <v>2444394</v>
          </cell>
          <cell r="X202">
            <v>3299456</v>
          </cell>
          <cell r="Y202">
            <v>0</v>
          </cell>
          <cell r="Z202">
            <v>0</v>
          </cell>
          <cell r="AA202" t="str">
            <v xml:space="preserve">      154852.0</v>
          </cell>
          <cell r="AB202">
            <v>46108</v>
          </cell>
          <cell r="AC202">
            <v>46121</v>
          </cell>
        </row>
        <row r="203">
          <cell r="A203" t="str">
            <v>900470642-CMD604074</v>
          </cell>
          <cell r="B203">
            <v>46126</v>
          </cell>
          <cell r="C203">
            <v>900470642</v>
          </cell>
          <cell r="D203">
            <v>8026</v>
          </cell>
          <cell r="E203" t="str">
            <v>MEDICAL DUARTE ZF SAS</v>
          </cell>
          <cell r="F203" t="str">
            <v>CMD604074</v>
          </cell>
          <cell r="G203">
            <v>46152</v>
          </cell>
          <cell r="H203">
            <v>1773101</v>
          </cell>
          <cell r="I203">
            <v>1773101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1773101</v>
          </cell>
          <cell r="R203">
            <v>0</v>
          </cell>
          <cell r="S203">
            <v>1773101</v>
          </cell>
          <cell r="T203">
            <v>230550108000</v>
          </cell>
          <cell r="U203" t="str">
            <v xml:space="preserve">RED PRIVADA EVENTO                 </v>
          </cell>
          <cell r="V203">
            <v>836</v>
          </cell>
          <cell r="W203">
            <v>2442921</v>
          </cell>
          <cell r="X203">
            <v>3298196</v>
          </cell>
          <cell r="Y203">
            <v>0</v>
          </cell>
          <cell r="Z203">
            <v>0</v>
          </cell>
          <cell r="AA203" t="str">
            <v xml:space="preserve">     1791011.0</v>
          </cell>
          <cell r="AB203">
            <v>46119</v>
          </cell>
          <cell r="AC203">
            <v>46121</v>
          </cell>
        </row>
        <row r="204">
          <cell r="A204" t="str">
            <v>900470642-CMD603884</v>
          </cell>
          <cell r="B204">
            <v>46126</v>
          </cell>
          <cell r="C204">
            <v>900470642</v>
          </cell>
          <cell r="D204">
            <v>8026</v>
          </cell>
          <cell r="E204" t="str">
            <v>MEDICAL DUARTE ZF SAS</v>
          </cell>
          <cell r="F204" t="str">
            <v>CMD603884</v>
          </cell>
          <cell r="G204">
            <v>46152</v>
          </cell>
          <cell r="H204">
            <v>260709</v>
          </cell>
          <cell r="I204">
            <v>260709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260709</v>
          </cell>
          <cell r="R204">
            <v>0</v>
          </cell>
          <cell r="S204">
            <v>260709</v>
          </cell>
          <cell r="T204">
            <v>230550108000</v>
          </cell>
          <cell r="U204" t="str">
            <v xml:space="preserve">RED PRIVADA EVENTO                 </v>
          </cell>
          <cell r="V204">
            <v>836</v>
          </cell>
          <cell r="W204">
            <v>2442926</v>
          </cell>
          <cell r="X204">
            <v>3298202</v>
          </cell>
          <cell r="Y204">
            <v>0</v>
          </cell>
          <cell r="Z204">
            <v>0</v>
          </cell>
          <cell r="AA204" t="str">
            <v xml:space="preserve">      263342.0</v>
          </cell>
          <cell r="AB204">
            <v>46119</v>
          </cell>
          <cell r="AC204">
            <v>46121</v>
          </cell>
        </row>
        <row r="205">
          <cell r="A205" t="str">
            <v>900470642-CMD604105</v>
          </cell>
          <cell r="B205">
            <v>46126</v>
          </cell>
          <cell r="C205">
            <v>900470642</v>
          </cell>
          <cell r="D205">
            <v>8027</v>
          </cell>
          <cell r="E205" t="str">
            <v>MEDICAL DUARTE ZF SAS</v>
          </cell>
          <cell r="F205" t="str">
            <v>CMD604105</v>
          </cell>
          <cell r="G205">
            <v>46152</v>
          </cell>
          <cell r="H205">
            <v>1528980</v>
          </cell>
          <cell r="I205">
            <v>1528980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1528980</v>
          </cell>
          <cell r="R205">
            <v>0</v>
          </cell>
          <cell r="S205">
            <v>1528980</v>
          </cell>
          <cell r="T205">
            <v>230550108000</v>
          </cell>
          <cell r="U205" t="str">
            <v xml:space="preserve">RED PRIVADA EVENTO                 </v>
          </cell>
          <cell r="V205">
            <v>836</v>
          </cell>
          <cell r="W205">
            <v>2442922</v>
          </cell>
          <cell r="X205">
            <v>3298198</v>
          </cell>
          <cell r="Y205">
            <v>0</v>
          </cell>
          <cell r="Z205">
            <v>0</v>
          </cell>
          <cell r="AA205" t="str">
            <v xml:space="preserve">     1544424.0</v>
          </cell>
          <cell r="AB205">
            <v>46119</v>
          </cell>
          <cell r="AC205">
            <v>46121</v>
          </cell>
        </row>
        <row r="206">
          <cell r="A206" t="str">
            <v>900470642-CMD604122</v>
          </cell>
          <cell r="B206">
            <v>46126</v>
          </cell>
          <cell r="C206">
            <v>900470642</v>
          </cell>
          <cell r="D206">
            <v>8026</v>
          </cell>
          <cell r="E206" t="str">
            <v>MEDICAL DUARTE ZF SAS</v>
          </cell>
          <cell r="F206" t="str">
            <v>CMD604122</v>
          </cell>
          <cell r="G206">
            <v>46152</v>
          </cell>
          <cell r="H206">
            <v>347840</v>
          </cell>
          <cell r="I206">
            <v>167392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167392</v>
          </cell>
          <cell r="R206">
            <v>0</v>
          </cell>
          <cell r="S206">
            <v>167392</v>
          </cell>
          <cell r="T206">
            <v>230550108000</v>
          </cell>
          <cell r="U206" t="str">
            <v xml:space="preserve">RED PRIVADA EVENTO                 </v>
          </cell>
          <cell r="V206">
            <v>836</v>
          </cell>
          <cell r="W206">
            <v>2442924</v>
          </cell>
          <cell r="X206">
            <v>3298200</v>
          </cell>
          <cell r="Y206">
            <v>0</v>
          </cell>
          <cell r="Z206">
            <v>0</v>
          </cell>
          <cell r="AA206" t="str">
            <v xml:space="preserve">      351354.0</v>
          </cell>
          <cell r="AB206">
            <v>46119</v>
          </cell>
          <cell r="AC206">
            <v>46121</v>
          </cell>
        </row>
        <row r="207">
          <cell r="A207" t="str">
            <v>900470642-CMD604303</v>
          </cell>
          <cell r="B207">
            <v>46126</v>
          </cell>
          <cell r="C207">
            <v>900470642</v>
          </cell>
          <cell r="D207">
            <v>8026</v>
          </cell>
          <cell r="E207" t="str">
            <v>MEDICAL DUARTE ZF SAS</v>
          </cell>
          <cell r="F207" t="str">
            <v>CMD604303</v>
          </cell>
          <cell r="G207">
            <v>46152</v>
          </cell>
          <cell r="H207">
            <v>1366568</v>
          </cell>
          <cell r="I207">
            <v>1366568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1366568</v>
          </cell>
          <cell r="R207">
            <v>0</v>
          </cell>
          <cell r="S207">
            <v>1366568</v>
          </cell>
          <cell r="T207">
            <v>230550108000</v>
          </cell>
          <cell r="U207" t="str">
            <v xml:space="preserve">RED PRIVADA EVENTO                 </v>
          </cell>
          <cell r="V207">
            <v>836</v>
          </cell>
          <cell r="W207">
            <v>2442908</v>
          </cell>
          <cell r="X207">
            <v>3299455</v>
          </cell>
          <cell r="Y207">
            <v>0</v>
          </cell>
          <cell r="Z207">
            <v>0</v>
          </cell>
          <cell r="AA207" t="str">
            <v xml:space="preserve">     1380372.0</v>
          </cell>
          <cell r="AB207">
            <v>46120</v>
          </cell>
          <cell r="AC207">
            <v>46121</v>
          </cell>
        </row>
        <row r="208">
          <cell r="A208" t="str">
            <v>900470642-CMD604364</v>
          </cell>
          <cell r="B208">
            <v>46126</v>
          </cell>
          <cell r="C208">
            <v>900470642</v>
          </cell>
          <cell r="D208">
            <v>8026</v>
          </cell>
          <cell r="E208" t="str">
            <v>MEDICAL DUARTE ZF SAS</v>
          </cell>
          <cell r="F208" t="str">
            <v>CMD604364</v>
          </cell>
          <cell r="G208">
            <v>46152</v>
          </cell>
          <cell r="H208">
            <v>86825</v>
          </cell>
          <cell r="I208">
            <v>86825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86825</v>
          </cell>
          <cell r="R208">
            <v>0</v>
          </cell>
          <cell r="S208">
            <v>86825</v>
          </cell>
          <cell r="T208">
            <v>230550108000</v>
          </cell>
          <cell r="U208" t="str">
            <v xml:space="preserve">RED PRIVADA EVENTO                 </v>
          </cell>
          <cell r="V208">
            <v>836</v>
          </cell>
          <cell r="W208">
            <v>2442906</v>
          </cell>
          <cell r="X208">
            <v>3300286</v>
          </cell>
          <cell r="Y208">
            <v>0</v>
          </cell>
          <cell r="Z208">
            <v>0</v>
          </cell>
          <cell r="AA208" t="str">
            <v xml:space="preserve">       87702.0</v>
          </cell>
          <cell r="AB208">
            <v>46120</v>
          </cell>
          <cell r="AC208">
            <v>46121</v>
          </cell>
        </row>
        <row r="209">
          <cell r="A209" t="str">
            <v>900470642-CMD604455</v>
          </cell>
          <cell r="B209">
            <v>46126</v>
          </cell>
          <cell r="C209">
            <v>900470642</v>
          </cell>
          <cell r="D209">
            <v>8027</v>
          </cell>
          <cell r="E209" t="str">
            <v>MEDICAL DUARTE ZF SAS</v>
          </cell>
          <cell r="F209" t="str">
            <v>CMD604455</v>
          </cell>
          <cell r="G209">
            <v>46152</v>
          </cell>
          <cell r="H209">
            <v>86825</v>
          </cell>
          <cell r="I209">
            <v>86825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86825</v>
          </cell>
          <cell r="R209">
            <v>0</v>
          </cell>
          <cell r="S209">
            <v>86825</v>
          </cell>
          <cell r="T209">
            <v>230550108000</v>
          </cell>
          <cell r="U209" t="str">
            <v xml:space="preserve">RED PRIVADA EVENTO                 </v>
          </cell>
          <cell r="V209">
            <v>836</v>
          </cell>
          <cell r="W209">
            <v>2442904</v>
          </cell>
          <cell r="X209">
            <v>3300284</v>
          </cell>
          <cell r="Y209">
            <v>0</v>
          </cell>
          <cell r="Z209">
            <v>0</v>
          </cell>
          <cell r="AA209" t="str">
            <v xml:space="preserve">       87702.0</v>
          </cell>
          <cell r="AB209">
            <v>46120</v>
          </cell>
          <cell r="AC209">
            <v>46121</v>
          </cell>
        </row>
        <row r="210">
          <cell r="A210" t="str">
            <v>900470642-CMD604462</v>
          </cell>
          <cell r="B210">
            <v>46126</v>
          </cell>
          <cell r="C210">
            <v>900470642</v>
          </cell>
          <cell r="D210">
            <v>8026</v>
          </cell>
          <cell r="E210" t="str">
            <v>MEDICAL DUARTE ZF SAS</v>
          </cell>
          <cell r="F210" t="str">
            <v>CMD604462</v>
          </cell>
          <cell r="G210">
            <v>46152</v>
          </cell>
          <cell r="H210">
            <v>86825</v>
          </cell>
          <cell r="I210">
            <v>86825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86825</v>
          </cell>
          <cell r="R210">
            <v>0</v>
          </cell>
          <cell r="S210">
            <v>86825</v>
          </cell>
          <cell r="T210">
            <v>230550108000</v>
          </cell>
          <cell r="U210" t="str">
            <v xml:space="preserve">RED PRIVADA EVENTO                 </v>
          </cell>
          <cell r="V210">
            <v>836</v>
          </cell>
          <cell r="W210">
            <v>2442905</v>
          </cell>
          <cell r="X210">
            <v>3300285</v>
          </cell>
          <cell r="Y210">
            <v>0</v>
          </cell>
          <cell r="Z210">
            <v>0</v>
          </cell>
          <cell r="AA210" t="str">
            <v xml:space="preserve">       87702.0</v>
          </cell>
          <cell r="AB210">
            <v>46120</v>
          </cell>
          <cell r="AC210">
            <v>46121</v>
          </cell>
        </row>
        <row r="211">
          <cell r="A211" t="str">
            <v>900470642-CMD604580</v>
          </cell>
          <cell r="B211">
            <v>46126</v>
          </cell>
          <cell r="C211">
            <v>900470642</v>
          </cell>
          <cell r="D211">
            <v>8048</v>
          </cell>
          <cell r="E211" t="str">
            <v>MEDICAL DUARTE ZF SAS</v>
          </cell>
          <cell r="F211" t="str">
            <v>CMD604580</v>
          </cell>
          <cell r="G211">
            <v>46152</v>
          </cell>
          <cell r="H211">
            <v>4399951</v>
          </cell>
          <cell r="I211">
            <v>4399951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4399951</v>
          </cell>
          <cell r="R211">
            <v>0</v>
          </cell>
          <cell r="S211">
            <v>4399951</v>
          </cell>
          <cell r="T211">
            <v>230550108000</v>
          </cell>
          <cell r="U211" t="str">
            <v xml:space="preserve">RED PRIVADA EVENTO                 </v>
          </cell>
          <cell r="V211">
            <v>836</v>
          </cell>
          <cell r="W211">
            <v>2444404</v>
          </cell>
          <cell r="X211">
            <v>3300646</v>
          </cell>
          <cell r="Y211">
            <v>0</v>
          </cell>
          <cell r="Z211">
            <v>0</v>
          </cell>
          <cell r="AA211" t="str">
            <v xml:space="preserve">     4444395.0</v>
          </cell>
          <cell r="AB211">
            <v>46120</v>
          </cell>
          <cell r="AC211">
            <v>46121</v>
          </cell>
        </row>
        <row r="212">
          <cell r="A212" t="str">
            <v>900470642-CMD604630</v>
          </cell>
          <cell r="B212">
            <v>46126</v>
          </cell>
          <cell r="C212">
            <v>900470642</v>
          </cell>
          <cell r="D212">
            <v>8026</v>
          </cell>
          <cell r="E212" t="str">
            <v>MEDICAL DUARTE ZF SAS</v>
          </cell>
          <cell r="F212" t="str">
            <v>CMD604630</v>
          </cell>
          <cell r="G212">
            <v>46152</v>
          </cell>
          <cell r="H212">
            <v>130860</v>
          </cell>
          <cell r="I212">
            <v>130860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130860</v>
          </cell>
          <cell r="R212">
            <v>0</v>
          </cell>
          <cell r="S212">
            <v>130860</v>
          </cell>
          <cell r="T212">
            <v>230550108000</v>
          </cell>
          <cell r="U212" t="str">
            <v xml:space="preserve">RED PRIVADA EVENTO                 </v>
          </cell>
          <cell r="V212">
            <v>836</v>
          </cell>
          <cell r="W212">
            <v>2444405</v>
          </cell>
          <cell r="X212">
            <v>3300659</v>
          </cell>
          <cell r="Y212">
            <v>0</v>
          </cell>
          <cell r="Z212">
            <v>0</v>
          </cell>
          <cell r="AA212" t="str">
            <v xml:space="preserve">      132182.0</v>
          </cell>
          <cell r="AB212">
            <v>46120</v>
          </cell>
          <cell r="AC212">
            <v>46121</v>
          </cell>
        </row>
        <row r="213">
          <cell r="A213" t="str">
            <v>900470642-CMD604136</v>
          </cell>
          <cell r="B213">
            <v>46126</v>
          </cell>
          <cell r="C213">
            <v>900470642</v>
          </cell>
          <cell r="D213">
            <v>8027</v>
          </cell>
          <cell r="E213" t="str">
            <v>MEDICAL DUARTE ZF SAS</v>
          </cell>
          <cell r="F213" t="str">
            <v>CMD604136</v>
          </cell>
          <cell r="G213">
            <v>46152</v>
          </cell>
          <cell r="H213">
            <v>55683</v>
          </cell>
          <cell r="I213">
            <v>54089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54089</v>
          </cell>
          <cell r="R213">
            <v>0</v>
          </cell>
          <cell r="S213">
            <v>54089</v>
          </cell>
          <cell r="T213">
            <v>230550108000</v>
          </cell>
          <cell r="U213" t="str">
            <v xml:space="preserve">RED PRIVADA EVENTO                 </v>
          </cell>
          <cell r="V213">
            <v>836</v>
          </cell>
          <cell r="W213">
            <v>2442925</v>
          </cell>
          <cell r="X213">
            <v>3298201</v>
          </cell>
          <cell r="Y213">
            <v>0</v>
          </cell>
          <cell r="Z213">
            <v>0</v>
          </cell>
          <cell r="AA213" t="str">
            <v xml:space="preserve">       56245.0</v>
          </cell>
          <cell r="AB213">
            <v>46119</v>
          </cell>
          <cell r="AC213">
            <v>46121</v>
          </cell>
        </row>
        <row r="214">
          <cell r="A214" t="str">
            <v>900470642-CMD604115</v>
          </cell>
          <cell r="B214">
            <v>46126</v>
          </cell>
          <cell r="C214">
            <v>900470642</v>
          </cell>
          <cell r="D214">
            <v>8052</v>
          </cell>
          <cell r="E214" t="str">
            <v>MEDICAL DUARTE ZF SAS</v>
          </cell>
          <cell r="F214" t="str">
            <v>CMD604115</v>
          </cell>
          <cell r="G214">
            <v>46152</v>
          </cell>
          <cell r="H214">
            <v>536991</v>
          </cell>
          <cell r="I214">
            <v>536991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536991</v>
          </cell>
          <cell r="R214">
            <v>0</v>
          </cell>
          <cell r="S214">
            <v>536991</v>
          </cell>
          <cell r="T214">
            <v>230550108000</v>
          </cell>
          <cell r="U214" t="str">
            <v xml:space="preserve">RED PRIVADA EVENTO                 </v>
          </cell>
          <cell r="V214">
            <v>836</v>
          </cell>
          <cell r="W214">
            <v>2442923</v>
          </cell>
          <cell r="X214">
            <v>3298199</v>
          </cell>
          <cell r="Y214">
            <v>0</v>
          </cell>
          <cell r="Z214">
            <v>0</v>
          </cell>
          <cell r="AA214" t="str">
            <v xml:space="preserve">      542415.0</v>
          </cell>
          <cell r="AB214">
            <v>46119</v>
          </cell>
          <cell r="AC214">
            <v>46121</v>
          </cell>
        </row>
        <row r="215">
          <cell r="A215" t="str">
            <v>900470642-CMD600146</v>
          </cell>
          <cell r="B215">
            <v>46126</v>
          </cell>
          <cell r="C215">
            <v>900470642</v>
          </cell>
          <cell r="D215">
            <v>8026</v>
          </cell>
          <cell r="E215" t="str">
            <v>MEDICAL DUARTE ZF SAS</v>
          </cell>
          <cell r="F215" t="str">
            <v>CMD600146</v>
          </cell>
          <cell r="G215">
            <v>46151</v>
          </cell>
          <cell r="H215">
            <v>235549</v>
          </cell>
          <cell r="I215">
            <v>235549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235549</v>
          </cell>
          <cell r="R215">
            <v>0</v>
          </cell>
          <cell r="S215">
            <v>235549</v>
          </cell>
          <cell r="T215">
            <v>230550108000</v>
          </cell>
          <cell r="U215" t="str">
            <v xml:space="preserve">RED PRIVADA EVENTO                 </v>
          </cell>
          <cell r="V215">
            <v>836</v>
          </cell>
          <cell r="W215">
            <v>2442910</v>
          </cell>
          <cell r="X215">
            <v>3296097</v>
          </cell>
          <cell r="Y215">
            <v>0</v>
          </cell>
          <cell r="Z215">
            <v>0</v>
          </cell>
          <cell r="AA215" t="str">
            <v xml:space="preserve">      237928.0</v>
          </cell>
          <cell r="AB215">
            <v>46107</v>
          </cell>
          <cell r="AC215">
            <v>46120</v>
          </cell>
        </row>
        <row r="216">
          <cell r="A216" t="str">
            <v>900470642-CMD603329</v>
          </cell>
          <cell r="B216">
            <v>46126</v>
          </cell>
          <cell r="C216">
            <v>900470642</v>
          </cell>
          <cell r="D216">
            <v>8026</v>
          </cell>
          <cell r="E216" t="str">
            <v>MEDICAL DUARTE ZF SAS</v>
          </cell>
          <cell r="F216" t="str">
            <v>CMD603329</v>
          </cell>
          <cell r="G216">
            <v>46151</v>
          </cell>
          <cell r="H216">
            <v>297692</v>
          </cell>
          <cell r="I216">
            <v>271546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271546</v>
          </cell>
          <cell r="R216">
            <v>0</v>
          </cell>
          <cell r="S216">
            <v>271546</v>
          </cell>
          <cell r="T216">
            <v>230550108000</v>
          </cell>
          <cell r="U216" t="str">
            <v xml:space="preserve">RED PRIVADA EVENTO                 </v>
          </cell>
          <cell r="V216">
            <v>836</v>
          </cell>
          <cell r="W216">
            <v>2442935</v>
          </cell>
          <cell r="X216">
            <v>3296076</v>
          </cell>
          <cell r="Y216">
            <v>0</v>
          </cell>
          <cell r="Z216">
            <v>0</v>
          </cell>
          <cell r="AA216" t="str">
            <v xml:space="preserve">      300699.0</v>
          </cell>
          <cell r="AB216">
            <v>46118</v>
          </cell>
          <cell r="AC216">
            <v>46120</v>
          </cell>
        </row>
        <row r="217">
          <cell r="A217" t="str">
            <v>900470642-CMD600147</v>
          </cell>
          <cell r="B217">
            <v>46136</v>
          </cell>
          <cell r="C217">
            <v>900470642</v>
          </cell>
          <cell r="D217">
            <v>8029</v>
          </cell>
          <cell r="E217" t="str">
            <v>MEDICAL DUARTE ZF SAS</v>
          </cell>
          <cell r="F217" t="str">
            <v>CMD600147</v>
          </cell>
          <cell r="G217">
            <v>46151</v>
          </cell>
          <cell r="H217">
            <v>52343</v>
          </cell>
          <cell r="I217">
            <v>52343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52343</v>
          </cell>
          <cell r="R217">
            <v>0</v>
          </cell>
          <cell r="S217">
            <v>52343</v>
          </cell>
          <cell r="T217">
            <v>230550108000</v>
          </cell>
          <cell r="U217" t="str">
            <v xml:space="preserve">RED PRIVADA EVENTO                 </v>
          </cell>
          <cell r="V217">
            <v>836</v>
          </cell>
          <cell r="W217">
            <v>2448410</v>
          </cell>
          <cell r="X217">
            <v>3296105</v>
          </cell>
          <cell r="Y217">
            <v>0</v>
          </cell>
          <cell r="Z217">
            <v>0</v>
          </cell>
          <cell r="AA217" t="str">
            <v xml:space="preserve">       52872.0</v>
          </cell>
          <cell r="AB217">
            <v>46107</v>
          </cell>
          <cell r="AC217">
            <v>46120</v>
          </cell>
        </row>
        <row r="218">
          <cell r="A218" t="str">
            <v>900470642-CMD603319</v>
          </cell>
          <cell r="B218">
            <v>46126</v>
          </cell>
          <cell r="C218">
            <v>900470642</v>
          </cell>
          <cell r="D218">
            <v>8026</v>
          </cell>
          <cell r="E218" t="str">
            <v>MEDICAL DUARTE ZF SAS</v>
          </cell>
          <cell r="F218" t="str">
            <v>CMD603319</v>
          </cell>
          <cell r="G218">
            <v>46151</v>
          </cell>
          <cell r="H218">
            <v>446411</v>
          </cell>
          <cell r="I218">
            <v>80580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80580</v>
          </cell>
          <cell r="R218">
            <v>0</v>
          </cell>
          <cell r="S218">
            <v>80580</v>
          </cell>
          <cell r="T218">
            <v>230550108000</v>
          </cell>
          <cell r="U218" t="str">
            <v xml:space="preserve">RED PRIVADA EVENTO                 </v>
          </cell>
          <cell r="V218">
            <v>836</v>
          </cell>
          <cell r="W218">
            <v>2442934</v>
          </cell>
          <cell r="X218">
            <v>3296075</v>
          </cell>
          <cell r="Y218">
            <v>0</v>
          </cell>
          <cell r="Z218">
            <v>0</v>
          </cell>
          <cell r="AA218" t="str">
            <v xml:space="preserve">      450920.0</v>
          </cell>
          <cell r="AB218">
            <v>46118</v>
          </cell>
          <cell r="AC218">
            <v>46120</v>
          </cell>
        </row>
        <row r="219">
          <cell r="A219" t="str">
            <v>900470642-CMD603370</v>
          </cell>
          <cell r="B219">
            <v>46126</v>
          </cell>
          <cell r="C219">
            <v>900470642</v>
          </cell>
          <cell r="D219">
            <v>8052</v>
          </cell>
          <cell r="E219" t="str">
            <v>MEDICAL DUARTE ZF SAS</v>
          </cell>
          <cell r="F219" t="str">
            <v>CMD603370</v>
          </cell>
          <cell r="G219">
            <v>46151</v>
          </cell>
          <cell r="H219">
            <v>450372</v>
          </cell>
          <cell r="I219">
            <v>269319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269319</v>
          </cell>
          <cell r="R219">
            <v>0</v>
          </cell>
          <cell r="S219">
            <v>269319</v>
          </cell>
          <cell r="T219">
            <v>230550108000</v>
          </cell>
          <cell r="U219" t="str">
            <v xml:space="preserve">RED PRIVADA EVENTO                 </v>
          </cell>
          <cell r="V219">
            <v>836</v>
          </cell>
          <cell r="W219">
            <v>2442936</v>
          </cell>
          <cell r="X219">
            <v>3296077</v>
          </cell>
          <cell r="Y219">
            <v>0</v>
          </cell>
          <cell r="Z219">
            <v>0</v>
          </cell>
          <cell r="AA219" t="str">
            <v xml:space="preserve">      454921.0</v>
          </cell>
          <cell r="AB219">
            <v>46118</v>
          </cell>
          <cell r="AC219">
            <v>46120</v>
          </cell>
        </row>
        <row r="220">
          <cell r="A220" t="str">
            <v>900470642-CMD603374</v>
          </cell>
          <cell r="B220">
            <v>46126</v>
          </cell>
          <cell r="C220">
            <v>900470642</v>
          </cell>
          <cell r="D220">
            <v>8048</v>
          </cell>
          <cell r="E220" t="str">
            <v>MEDICAL DUARTE ZF SAS</v>
          </cell>
          <cell r="F220" t="str">
            <v>CMD603374</v>
          </cell>
          <cell r="G220">
            <v>46151</v>
          </cell>
          <cell r="H220">
            <v>6361400</v>
          </cell>
          <cell r="I220">
            <v>6361400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6361400</v>
          </cell>
          <cell r="R220">
            <v>0</v>
          </cell>
          <cell r="S220">
            <v>6361400</v>
          </cell>
          <cell r="T220">
            <v>230550108000</v>
          </cell>
          <cell r="U220" t="str">
            <v xml:space="preserve">RED PRIVADA EVENTO                 </v>
          </cell>
          <cell r="V220">
            <v>836</v>
          </cell>
          <cell r="W220">
            <v>2443354</v>
          </cell>
          <cell r="X220">
            <v>3296078</v>
          </cell>
          <cell r="Y220">
            <v>0</v>
          </cell>
          <cell r="Z220">
            <v>0</v>
          </cell>
          <cell r="AA220" t="str">
            <v xml:space="preserve">     6425657.0</v>
          </cell>
          <cell r="AB220">
            <v>46118</v>
          </cell>
          <cell r="AC220">
            <v>46120</v>
          </cell>
        </row>
        <row r="221">
          <cell r="A221" t="str">
            <v>900470642-CMD600148</v>
          </cell>
          <cell r="B221">
            <v>46136</v>
          </cell>
          <cell r="C221">
            <v>900470642</v>
          </cell>
          <cell r="D221">
            <v>8036</v>
          </cell>
          <cell r="E221" t="str">
            <v>MEDICAL DUARTE ZF SAS</v>
          </cell>
          <cell r="F221" t="str">
            <v>CMD600148</v>
          </cell>
          <cell r="G221">
            <v>46151</v>
          </cell>
          <cell r="H221">
            <v>89567</v>
          </cell>
          <cell r="I221">
            <v>89567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89567</v>
          </cell>
          <cell r="R221">
            <v>0</v>
          </cell>
          <cell r="S221">
            <v>89567</v>
          </cell>
          <cell r="T221">
            <v>230550108000</v>
          </cell>
          <cell r="U221" t="str">
            <v xml:space="preserve">RED PRIVADA EVENTO                 </v>
          </cell>
          <cell r="V221">
            <v>836</v>
          </cell>
          <cell r="W221">
            <v>2448409</v>
          </cell>
          <cell r="X221">
            <v>3296104</v>
          </cell>
          <cell r="Y221">
            <v>0</v>
          </cell>
          <cell r="Z221">
            <v>0</v>
          </cell>
          <cell r="AA221" t="str">
            <v xml:space="preserve">       90472.0</v>
          </cell>
          <cell r="AB221">
            <v>46107</v>
          </cell>
          <cell r="AC221">
            <v>46120</v>
          </cell>
        </row>
        <row r="222">
          <cell r="A222" t="str">
            <v>900470642-CMD603378</v>
          </cell>
          <cell r="B222">
            <v>46126</v>
          </cell>
          <cell r="C222">
            <v>900470642</v>
          </cell>
          <cell r="D222">
            <v>8026</v>
          </cell>
          <cell r="E222" t="str">
            <v>MEDICAL DUARTE ZF SAS</v>
          </cell>
          <cell r="F222" t="str">
            <v>CMD603378</v>
          </cell>
          <cell r="G222">
            <v>46151</v>
          </cell>
          <cell r="H222">
            <v>292400</v>
          </cell>
          <cell r="I222">
            <v>243390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243390</v>
          </cell>
          <cell r="R222">
            <v>0</v>
          </cell>
          <cell r="S222">
            <v>243390</v>
          </cell>
          <cell r="T222">
            <v>230550108000</v>
          </cell>
          <cell r="U222" t="str">
            <v xml:space="preserve">RED PRIVADA EVENTO                 </v>
          </cell>
          <cell r="V222">
            <v>836</v>
          </cell>
          <cell r="W222">
            <v>2442932</v>
          </cell>
          <cell r="X222">
            <v>3296069</v>
          </cell>
          <cell r="Y222">
            <v>0</v>
          </cell>
          <cell r="Z222">
            <v>0</v>
          </cell>
          <cell r="AA222" t="str">
            <v xml:space="preserve">      295354.0</v>
          </cell>
          <cell r="AB222">
            <v>46118</v>
          </cell>
          <cell r="AC222">
            <v>46120</v>
          </cell>
        </row>
        <row r="223">
          <cell r="A223" t="str">
            <v>900470642-CMD599329</v>
          </cell>
          <cell r="B223">
            <v>46136</v>
          </cell>
          <cell r="C223">
            <v>900470642</v>
          </cell>
          <cell r="D223">
            <v>8036</v>
          </cell>
          <cell r="E223" t="str">
            <v>MEDICAL DUARTE ZF SAS</v>
          </cell>
          <cell r="F223" t="str">
            <v>CMD599329</v>
          </cell>
          <cell r="G223">
            <v>46151</v>
          </cell>
          <cell r="H223">
            <v>52343</v>
          </cell>
          <cell r="I223">
            <v>52343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52343</v>
          </cell>
          <cell r="R223">
            <v>0</v>
          </cell>
          <cell r="S223">
            <v>52343</v>
          </cell>
          <cell r="T223">
            <v>230550108000</v>
          </cell>
          <cell r="U223" t="str">
            <v xml:space="preserve">RED PRIVADA EVENTO                 </v>
          </cell>
          <cell r="V223">
            <v>836</v>
          </cell>
          <cell r="W223">
            <v>2448406</v>
          </cell>
          <cell r="X223">
            <v>3296101</v>
          </cell>
          <cell r="Y223">
            <v>0</v>
          </cell>
          <cell r="Z223">
            <v>0</v>
          </cell>
          <cell r="AA223" t="str">
            <v xml:space="preserve">       52872.0</v>
          </cell>
          <cell r="AB223">
            <v>46106</v>
          </cell>
          <cell r="AC223">
            <v>46120</v>
          </cell>
        </row>
        <row r="224">
          <cell r="A224" t="str">
            <v>900470642-CMD600150</v>
          </cell>
          <cell r="B224">
            <v>46126</v>
          </cell>
          <cell r="C224">
            <v>900470642</v>
          </cell>
          <cell r="D224">
            <v>8030</v>
          </cell>
          <cell r="E224" t="str">
            <v>MEDICAL DUARTE ZF SAS</v>
          </cell>
          <cell r="F224" t="str">
            <v>CMD600150</v>
          </cell>
          <cell r="G224">
            <v>46151</v>
          </cell>
          <cell r="H224">
            <v>52343</v>
          </cell>
          <cell r="I224">
            <v>52343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52343</v>
          </cell>
          <cell r="R224">
            <v>0</v>
          </cell>
          <cell r="S224">
            <v>52343</v>
          </cell>
          <cell r="T224">
            <v>230550108000</v>
          </cell>
          <cell r="U224" t="str">
            <v xml:space="preserve">RED PRIVADA EVENTO                 </v>
          </cell>
          <cell r="V224">
            <v>836</v>
          </cell>
          <cell r="W224">
            <v>2442909</v>
          </cell>
          <cell r="X224">
            <v>3296148</v>
          </cell>
          <cell r="Y224">
            <v>0</v>
          </cell>
          <cell r="Z224">
            <v>0</v>
          </cell>
          <cell r="AA224" t="str">
            <v xml:space="preserve">       52872.0</v>
          </cell>
          <cell r="AB224">
            <v>46107</v>
          </cell>
          <cell r="AC224">
            <v>46120</v>
          </cell>
        </row>
        <row r="225">
          <cell r="A225" t="str">
            <v>900470642-CMD599328</v>
          </cell>
          <cell r="B225">
            <v>46136</v>
          </cell>
          <cell r="C225">
            <v>900470642</v>
          </cell>
          <cell r="D225">
            <v>8026</v>
          </cell>
          <cell r="E225" t="str">
            <v>MEDICAL DUARTE ZF SAS</v>
          </cell>
          <cell r="F225" t="str">
            <v>CMD599328</v>
          </cell>
          <cell r="G225">
            <v>46151</v>
          </cell>
          <cell r="H225">
            <v>117775</v>
          </cell>
          <cell r="I225">
            <v>117775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117775</v>
          </cell>
          <cell r="R225">
            <v>0</v>
          </cell>
          <cell r="S225">
            <v>117775</v>
          </cell>
          <cell r="T225">
            <v>230550108000</v>
          </cell>
          <cell r="U225" t="str">
            <v xml:space="preserve">RED PRIVADA EVENTO                 </v>
          </cell>
          <cell r="V225">
            <v>836</v>
          </cell>
          <cell r="W225">
            <v>2448407</v>
          </cell>
          <cell r="X225">
            <v>3296102</v>
          </cell>
          <cell r="Y225">
            <v>0</v>
          </cell>
          <cell r="Z225">
            <v>0</v>
          </cell>
          <cell r="AA225" t="str">
            <v xml:space="preserve">      118965.0</v>
          </cell>
          <cell r="AB225">
            <v>46106</v>
          </cell>
          <cell r="AC225">
            <v>46120</v>
          </cell>
        </row>
        <row r="226">
          <cell r="A226" t="str">
            <v>900470642-CMD603411</v>
          </cell>
          <cell r="B226">
            <v>46136</v>
          </cell>
          <cell r="C226">
            <v>900470642</v>
          </cell>
          <cell r="D226">
            <v>8026</v>
          </cell>
          <cell r="E226" t="str">
            <v>MEDICAL DUARTE ZF SAS</v>
          </cell>
          <cell r="F226" t="str">
            <v>CMD603411</v>
          </cell>
          <cell r="G226">
            <v>46151</v>
          </cell>
          <cell r="H226">
            <v>612018</v>
          </cell>
          <cell r="I226">
            <v>612018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612018</v>
          </cell>
          <cell r="R226">
            <v>0</v>
          </cell>
          <cell r="S226">
            <v>612018</v>
          </cell>
          <cell r="T226">
            <v>230550108000</v>
          </cell>
          <cell r="U226" t="str">
            <v xml:space="preserve">RED PRIVADA EVENTO                 </v>
          </cell>
          <cell r="V226">
            <v>836</v>
          </cell>
          <cell r="W226">
            <v>2448411</v>
          </cell>
          <cell r="X226">
            <v>3296070</v>
          </cell>
          <cell r="Y226">
            <v>0</v>
          </cell>
          <cell r="Z226">
            <v>0</v>
          </cell>
          <cell r="AA226" t="str">
            <v xml:space="preserve">      618200.0</v>
          </cell>
          <cell r="AB226">
            <v>46118</v>
          </cell>
          <cell r="AC226">
            <v>46120</v>
          </cell>
        </row>
        <row r="227">
          <cell r="A227" t="str">
            <v>900470642-CMD603591</v>
          </cell>
          <cell r="B227">
            <v>46126</v>
          </cell>
          <cell r="C227">
            <v>900470642</v>
          </cell>
          <cell r="D227">
            <v>8026</v>
          </cell>
          <cell r="E227" t="str">
            <v>MEDICAL DUARTE ZF SAS</v>
          </cell>
          <cell r="F227" t="str">
            <v>CMD603591</v>
          </cell>
          <cell r="G227">
            <v>46151</v>
          </cell>
          <cell r="H227">
            <v>1378620</v>
          </cell>
          <cell r="I227">
            <v>1378620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1378620</v>
          </cell>
          <cell r="R227">
            <v>0</v>
          </cell>
          <cell r="S227">
            <v>1378620</v>
          </cell>
          <cell r="T227">
            <v>230550108000</v>
          </cell>
          <cell r="U227" t="str">
            <v xml:space="preserve">RED PRIVADA EVENTO                 </v>
          </cell>
          <cell r="V227">
            <v>836</v>
          </cell>
          <cell r="W227">
            <v>2443353</v>
          </cell>
          <cell r="X227">
            <v>3296074</v>
          </cell>
          <cell r="Y227">
            <v>0</v>
          </cell>
          <cell r="Z227">
            <v>0</v>
          </cell>
          <cell r="AA227" t="str">
            <v xml:space="preserve">     1392545.0</v>
          </cell>
          <cell r="AB227">
            <v>46118</v>
          </cell>
          <cell r="AC227">
            <v>46120</v>
          </cell>
        </row>
        <row r="228">
          <cell r="A228" t="str">
            <v>900470642-CMD603564</v>
          </cell>
          <cell r="B228">
            <v>46136</v>
          </cell>
          <cell r="C228">
            <v>900470642</v>
          </cell>
          <cell r="D228">
            <v>8026</v>
          </cell>
          <cell r="E228" t="str">
            <v>MEDICAL DUARTE ZF SAS</v>
          </cell>
          <cell r="F228" t="str">
            <v>CMD603564</v>
          </cell>
          <cell r="G228">
            <v>46151</v>
          </cell>
          <cell r="H228">
            <v>1574280</v>
          </cell>
          <cell r="I228">
            <v>1574280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1574280</v>
          </cell>
          <cell r="R228">
            <v>0</v>
          </cell>
          <cell r="S228">
            <v>1574280</v>
          </cell>
          <cell r="T228">
            <v>230550108000</v>
          </cell>
          <cell r="U228" t="str">
            <v xml:space="preserve">RED PRIVADA EVENTO                 </v>
          </cell>
          <cell r="V228">
            <v>836</v>
          </cell>
          <cell r="W228">
            <v>2448413</v>
          </cell>
          <cell r="X228">
            <v>3296073</v>
          </cell>
          <cell r="Y228">
            <v>0</v>
          </cell>
          <cell r="Z228">
            <v>0</v>
          </cell>
          <cell r="AA228" t="str">
            <v xml:space="preserve">     1590182.0</v>
          </cell>
          <cell r="AB228">
            <v>46118</v>
          </cell>
          <cell r="AC228">
            <v>46120</v>
          </cell>
        </row>
        <row r="229">
          <cell r="A229" t="str">
            <v>900470642-CMD603415</v>
          </cell>
          <cell r="B229">
            <v>46136</v>
          </cell>
          <cell r="C229">
            <v>900470642</v>
          </cell>
          <cell r="D229">
            <v>8026</v>
          </cell>
          <cell r="E229" t="str">
            <v>MEDICAL DUARTE ZF SAS</v>
          </cell>
          <cell r="F229" t="str">
            <v>CMD603415</v>
          </cell>
          <cell r="G229">
            <v>46151</v>
          </cell>
          <cell r="H229">
            <v>676663</v>
          </cell>
          <cell r="I229">
            <v>676663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676663</v>
          </cell>
          <cell r="R229">
            <v>0</v>
          </cell>
          <cell r="S229">
            <v>676663</v>
          </cell>
          <cell r="T229">
            <v>230550108000</v>
          </cell>
          <cell r="U229" t="str">
            <v xml:space="preserve">RED PRIVADA EVENTO                 </v>
          </cell>
          <cell r="V229">
            <v>836</v>
          </cell>
          <cell r="W229">
            <v>2448412</v>
          </cell>
          <cell r="X229">
            <v>3296072</v>
          </cell>
          <cell r="Y229">
            <v>0</v>
          </cell>
          <cell r="Z229">
            <v>0</v>
          </cell>
          <cell r="AA229" t="str">
            <v xml:space="preserve">      683498.0</v>
          </cell>
          <cell r="AB229">
            <v>46118</v>
          </cell>
          <cell r="AC229">
            <v>46120</v>
          </cell>
        </row>
        <row r="230">
          <cell r="A230" t="str">
            <v>900470642-CMD599327</v>
          </cell>
          <cell r="B230">
            <v>46136</v>
          </cell>
          <cell r="C230">
            <v>900470642</v>
          </cell>
          <cell r="D230">
            <v>8029</v>
          </cell>
          <cell r="E230" t="str">
            <v>MEDICAL DUARTE ZF SAS</v>
          </cell>
          <cell r="F230" t="str">
            <v>CMD599327</v>
          </cell>
          <cell r="G230">
            <v>46151</v>
          </cell>
          <cell r="H230">
            <v>117775</v>
          </cell>
          <cell r="I230">
            <v>117775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117775</v>
          </cell>
          <cell r="R230">
            <v>0</v>
          </cell>
          <cell r="S230">
            <v>117775</v>
          </cell>
          <cell r="T230">
            <v>230550108000</v>
          </cell>
          <cell r="U230" t="str">
            <v xml:space="preserve">RED PRIVADA EVENTO                 </v>
          </cell>
          <cell r="V230">
            <v>836</v>
          </cell>
          <cell r="W230">
            <v>2448408</v>
          </cell>
          <cell r="X230">
            <v>3296103</v>
          </cell>
          <cell r="Y230">
            <v>0</v>
          </cell>
          <cell r="Z230">
            <v>0</v>
          </cell>
          <cell r="AA230" t="str">
            <v xml:space="preserve">      118965.0</v>
          </cell>
          <cell r="AB230">
            <v>46106</v>
          </cell>
          <cell r="AC230">
            <v>46120</v>
          </cell>
        </row>
        <row r="231">
          <cell r="A231" t="str">
            <v>900470642-CMD603413</v>
          </cell>
          <cell r="B231">
            <v>46126</v>
          </cell>
          <cell r="C231">
            <v>900470642</v>
          </cell>
          <cell r="D231">
            <v>8026</v>
          </cell>
          <cell r="E231" t="str">
            <v>MEDICAL DUARTE ZF SAS</v>
          </cell>
          <cell r="F231" t="str">
            <v>CMD603413</v>
          </cell>
          <cell r="G231">
            <v>46151</v>
          </cell>
          <cell r="H231">
            <v>299686</v>
          </cell>
          <cell r="I231">
            <v>139176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139176</v>
          </cell>
          <cell r="R231">
            <v>0</v>
          </cell>
          <cell r="S231">
            <v>139176</v>
          </cell>
          <cell r="T231">
            <v>230550108000</v>
          </cell>
          <cell r="U231" t="str">
            <v xml:space="preserve">RED PRIVADA EVENTO                 </v>
          </cell>
          <cell r="V231">
            <v>836</v>
          </cell>
          <cell r="W231">
            <v>2442933</v>
          </cell>
          <cell r="X231">
            <v>3296071</v>
          </cell>
          <cell r="Y231">
            <v>0</v>
          </cell>
          <cell r="Z231">
            <v>0</v>
          </cell>
          <cell r="AA231" t="str">
            <v xml:space="preserve">      302713.0</v>
          </cell>
          <cell r="AB231">
            <v>46118</v>
          </cell>
          <cell r="AC231">
            <v>46120</v>
          </cell>
        </row>
        <row r="232">
          <cell r="A232" t="str">
            <v>900470642-CMD599331</v>
          </cell>
          <cell r="B232">
            <v>46136</v>
          </cell>
          <cell r="C232">
            <v>900470642</v>
          </cell>
          <cell r="D232">
            <v>8026</v>
          </cell>
          <cell r="E232" t="str">
            <v>MEDICAL DUARTE ZF SAS</v>
          </cell>
          <cell r="F232" t="str">
            <v>CMD599331</v>
          </cell>
          <cell r="G232">
            <v>46151</v>
          </cell>
          <cell r="H232">
            <v>52343</v>
          </cell>
          <cell r="I232">
            <v>52343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52343</v>
          </cell>
          <cell r="R232">
            <v>0</v>
          </cell>
          <cell r="S232">
            <v>52343</v>
          </cell>
          <cell r="T232">
            <v>230550108000</v>
          </cell>
          <cell r="U232" t="str">
            <v xml:space="preserve">RED PRIVADA EVENTO                 </v>
          </cell>
          <cell r="V232">
            <v>836</v>
          </cell>
          <cell r="W232">
            <v>2448405</v>
          </cell>
          <cell r="X232">
            <v>3296100</v>
          </cell>
          <cell r="Y232">
            <v>0</v>
          </cell>
          <cell r="Z232">
            <v>0</v>
          </cell>
          <cell r="AA232" t="str">
            <v xml:space="preserve">       52872.0</v>
          </cell>
          <cell r="AB232">
            <v>46106</v>
          </cell>
          <cell r="AC232">
            <v>46120</v>
          </cell>
        </row>
        <row r="233">
          <cell r="A233" t="str">
            <v>900470642-CMD600113</v>
          </cell>
          <cell r="B233">
            <v>46136</v>
          </cell>
          <cell r="C233">
            <v>900470642</v>
          </cell>
          <cell r="D233">
            <v>8026</v>
          </cell>
          <cell r="E233" t="str">
            <v>MEDICAL DUARTE ZF SAS</v>
          </cell>
          <cell r="F233" t="str">
            <v>CMD600113</v>
          </cell>
          <cell r="G233">
            <v>46151</v>
          </cell>
          <cell r="H233">
            <v>52343</v>
          </cell>
          <cell r="I233">
            <v>52343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52343</v>
          </cell>
          <cell r="R233">
            <v>0</v>
          </cell>
          <cell r="S233">
            <v>52343</v>
          </cell>
          <cell r="T233">
            <v>230550108000</v>
          </cell>
          <cell r="U233" t="str">
            <v xml:space="preserve">RED PRIVADA EVENTO                 </v>
          </cell>
          <cell r="V233">
            <v>836</v>
          </cell>
          <cell r="W233">
            <v>2448404</v>
          </cell>
          <cell r="X233">
            <v>3296099</v>
          </cell>
          <cell r="Y233">
            <v>0</v>
          </cell>
          <cell r="Z233">
            <v>0</v>
          </cell>
          <cell r="AA233" t="str">
            <v xml:space="preserve">       52872.0</v>
          </cell>
          <cell r="AB233">
            <v>46107</v>
          </cell>
          <cell r="AC233">
            <v>46120</v>
          </cell>
        </row>
        <row r="234">
          <cell r="A234" t="str">
            <v>900470642-CMD600145</v>
          </cell>
          <cell r="B234">
            <v>46136</v>
          </cell>
          <cell r="C234">
            <v>900470642</v>
          </cell>
          <cell r="D234">
            <v>8029</v>
          </cell>
          <cell r="E234" t="str">
            <v>MEDICAL DUARTE ZF SAS</v>
          </cell>
          <cell r="F234" t="str">
            <v>CMD600145</v>
          </cell>
          <cell r="G234">
            <v>46151</v>
          </cell>
          <cell r="H234">
            <v>235549</v>
          </cell>
          <cell r="I234">
            <v>235549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235549</v>
          </cell>
          <cell r="R234">
            <v>0</v>
          </cell>
          <cell r="S234">
            <v>235549</v>
          </cell>
          <cell r="T234">
            <v>230550108000</v>
          </cell>
          <cell r="U234" t="str">
            <v xml:space="preserve">RED PRIVADA EVENTO                 </v>
          </cell>
          <cell r="V234">
            <v>836</v>
          </cell>
          <cell r="W234">
            <v>2448403</v>
          </cell>
          <cell r="X234">
            <v>3296098</v>
          </cell>
          <cell r="Y234">
            <v>0</v>
          </cell>
          <cell r="Z234">
            <v>0</v>
          </cell>
          <cell r="AA234" t="str">
            <v xml:space="preserve">      237928.0</v>
          </cell>
          <cell r="AB234">
            <v>46107</v>
          </cell>
          <cell r="AC234">
            <v>46120</v>
          </cell>
        </row>
        <row r="235">
          <cell r="A235" t="str">
            <v>900470642-CMD602524</v>
          </cell>
          <cell r="B235">
            <v>46126</v>
          </cell>
          <cell r="C235">
            <v>900470642</v>
          </cell>
          <cell r="D235">
            <v>8026</v>
          </cell>
          <cell r="E235" t="str">
            <v>MEDICAL DUARTE ZF SAS</v>
          </cell>
          <cell r="F235" t="str">
            <v>CMD602524</v>
          </cell>
          <cell r="G235">
            <v>46150</v>
          </cell>
          <cell r="H235">
            <v>52343</v>
          </cell>
          <cell r="I235">
            <v>52343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52343</v>
          </cell>
          <cell r="R235">
            <v>0</v>
          </cell>
          <cell r="S235">
            <v>52343</v>
          </cell>
          <cell r="T235">
            <v>230550108000</v>
          </cell>
          <cell r="U235" t="str">
            <v xml:space="preserve">RED PRIVADA EVENTO                 </v>
          </cell>
          <cell r="V235">
            <v>836</v>
          </cell>
          <cell r="W235">
            <v>2443357</v>
          </cell>
          <cell r="X235">
            <v>3293356</v>
          </cell>
          <cell r="Y235">
            <v>0</v>
          </cell>
          <cell r="Z235">
            <v>0</v>
          </cell>
          <cell r="AA235" t="str">
            <v xml:space="preserve">       52872.0</v>
          </cell>
          <cell r="AB235">
            <v>46113</v>
          </cell>
          <cell r="AC235">
            <v>46119</v>
          </cell>
        </row>
        <row r="236">
          <cell r="A236" t="str">
            <v>900470642-CMD602525</v>
          </cell>
          <cell r="B236">
            <v>46126</v>
          </cell>
          <cell r="C236">
            <v>900470642</v>
          </cell>
          <cell r="D236">
            <v>8026</v>
          </cell>
          <cell r="E236" t="str">
            <v>MEDICAL DUARTE ZF SAS</v>
          </cell>
          <cell r="F236" t="str">
            <v>CMD602525</v>
          </cell>
          <cell r="G236">
            <v>46150</v>
          </cell>
          <cell r="H236">
            <v>95388</v>
          </cell>
          <cell r="I236">
            <v>89567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89567</v>
          </cell>
          <cell r="R236">
            <v>0</v>
          </cell>
          <cell r="S236">
            <v>89567</v>
          </cell>
          <cell r="T236">
            <v>230550108000</v>
          </cell>
          <cell r="U236" t="str">
            <v xml:space="preserve">RED PRIVADA EVENTO                 </v>
          </cell>
          <cell r="V236">
            <v>836</v>
          </cell>
          <cell r="W236">
            <v>2442929</v>
          </cell>
          <cell r="X236">
            <v>3293357</v>
          </cell>
          <cell r="Y236">
            <v>0</v>
          </cell>
          <cell r="Z236">
            <v>0</v>
          </cell>
          <cell r="AA236" t="str">
            <v xml:space="preserve">       96352.0</v>
          </cell>
          <cell r="AB236">
            <v>46113</v>
          </cell>
          <cell r="AC236">
            <v>46119</v>
          </cell>
        </row>
        <row r="237">
          <cell r="A237" t="str">
            <v>900470642-CMD602542</v>
          </cell>
          <cell r="B237">
            <v>46126</v>
          </cell>
          <cell r="C237">
            <v>900470642</v>
          </cell>
          <cell r="D237">
            <v>8026</v>
          </cell>
          <cell r="E237" t="str">
            <v>MEDICAL DUARTE ZF SAS</v>
          </cell>
          <cell r="F237" t="str">
            <v>CMD602542</v>
          </cell>
          <cell r="G237">
            <v>46150</v>
          </cell>
          <cell r="H237">
            <v>119083</v>
          </cell>
          <cell r="I237">
            <v>119083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119083</v>
          </cell>
          <cell r="R237">
            <v>0</v>
          </cell>
          <cell r="S237">
            <v>119083</v>
          </cell>
          <cell r="T237">
            <v>230550108000</v>
          </cell>
          <cell r="U237" t="str">
            <v xml:space="preserve">RED PRIVADA EVENTO                 </v>
          </cell>
          <cell r="V237">
            <v>836</v>
          </cell>
          <cell r="W237">
            <v>2443356</v>
          </cell>
          <cell r="X237">
            <v>3293368</v>
          </cell>
          <cell r="Y237">
            <v>0</v>
          </cell>
          <cell r="Z237">
            <v>0</v>
          </cell>
          <cell r="AA237" t="str">
            <v xml:space="preserve">      120286.0</v>
          </cell>
          <cell r="AB237">
            <v>46113</v>
          </cell>
          <cell r="AC237">
            <v>46119</v>
          </cell>
        </row>
        <row r="238">
          <cell r="A238" t="str">
            <v>900470642-CMD602541</v>
          </cell>
          <cell r="B238">
            <v>46126</v>
          </cell>
          <cell r="C238">
            <v>900470642</v>
          </cell>
          <cell r="D238">
            <v>8055</v>
          </cell>
          <cell r="E238" t="str">
            <v>MEDICAL DUARTE ZF SAS</v>
          </cell>
          <cell r="F238" t="str">
            <v>CMD602541</v>
          </cell>
          <cell r="G238">
            <v>46150</v>
          </cell>
          <cell r="H238">
            <v>119083</v>
          </cell>
          <cell r="I238">
            <v>119083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119083</v>
          </cell>
          <cell r="R238">
            <v>0</v>
          </cell>
          <cell r="S238">
            <v>119083</v>
          </cell>
          <cell r="T238">
            <v>230550108000</v>
          </cell>
          <cell r="U238" t="str">
            <v xml:space="preserve">RED PRIVADA EVENTO                 </v>
          </cell>
          <cell r="V238">
            <v>836</v>
          </cell>
          <cell r="W238">
            <v>2443355</v>
          </cell>
          <cell r="X238">
            <v>3293367</v>
          </cell>
          <cell r="Y238">
            <v>0</v>
          </cell>
          <cell r="Z238">
            <v>0</v>
          </cell>
          <cell r="AA238" t="str">
            <v xml:space="preserve">      120286.0</v>
          </cell>
          <cell r="AB238">
            <v>46113</v>
          </cell>
          <cell r="AC238">
            <v>46119</v>
          </cell>
        </row>
        <row r="239">
          <cell r="A239" t="str">
            <v>900470642-CMD601652</v>
          </cell>
          <cell r="B239">
            <v>46126</v>
          </cell>
          <cell r="C239">
            <v>900470642</v>
          </cell>
          <cell r="D239">
            <v>8030</v>
          </cell>
          <cell r="E239" t="str">
            <v>MEDICAL DUARTE ZF SAS</v>
          </cell>
          <cell r="F239" t="str">
            <v>CMD601652</v>
          </cell>
          <cell r="G239">
            <v>46150</v>
          </cell>
          <cell r="H239">
            <v>88734</v>
          </cell>
          <cell r="I239">
            <v>83319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83319</v>
          </cell>
          <cell r="R239">
            <v>0</v>
          </cell>
          <cell r="S239">
            <v>83319</v>
          </cell>
          <cell r="T239">
            <v>230550108000</v>
          </cell>
          <cell r="U239" t="str">
            <v xml:space="preserve">RED PRIVADA EVENTO                 </v>
          </cell>
          <cell r="V239">
            <v>836</v>
          </cell>
          <cell r="W239">
            <v>2442931</v>
          </cell>
          <cell r="X239">
            <v>3293362</v>
          </cell>
          <cell r="Y239">
            <v>0</v>
          </cell>
          <cell r="Z239">
            <v>0</v>
          </cell>
          <cell r="AA239" t="str">
            <v xml:space="preserve">       89630.0</v>
          </cell>
          <cell r="AB239">
            <v>46111</v>
          </cell>
          <cell r="AC239">
            <v>46119</v>
          </cell>
        </row>
        <row r="240">
          <cell r="A240" t="str">
            <v>900470642-CMD601654</v>
          </cell>
          <cell r="B240">
            <v>46126</v>
          </cell>
          <cell r="C240">
            <v>900470642</v>
          </cell>
          <cell r="D240">
            <v>8050</v>
          </cell>
          <cell r="E240" t="str">
            <v>MEDICAL DUARTE ZF SAS</v>
          </cell>
          <cell r="F240" t="str">
            <v>CMD601654</v>
          </cell>
          <cell r="G240">
            <v>46150</v>
          </cell>
          <cell r="H240">
            <v>52343</v>
          </cell>
          <cell r="I240">
            <v>52343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52343</v>
          </cell>
          <cell r="R240">
            <v>0</v>
          </cell>
          <cell r="S240">
            <v>52343</v>
          </cell>
          <cell r="T240">
            <v>230550108000</v>
          </cell>
          <cell r="U240" t="str">
            <v xml:space="preserve">RED PRIVADA EVENTO                 </v>
          </cell>
          <cell r="V240">
            <v>836</v>
          </cell>
          <cell r="W240">
            <v>2443361</v>
          </cell>
          <cell r="X240">
            <v>3293363</v>
          </cell>
          <cell r="Y240">
            <v>0</v>
          </cell>
          <cell r="Z240">
            <v>0</v>
          </cell>
          <cell r="AA240" t="str">
            <v xml:space="preserve">       52872.0</v>
          </cell>
          <cell r="AB240">
            <v>46111</v>
          </cell>
          <cell r="AC240">
            <v>46119</v>
          </cell>
        </row>
        <row r="241">
          <cell r="A241" t="str">
            <v>900470642-CMD602528</v>
          </cell>
          <cell r="B241">
            <v>46126</v>
          </cell>
          <cell r="C241">
            <v>900470642</v>
          </cell>
          <cell r="D241">
            <v>8026</v>
          </cell>
          <cell r="E241" t="str">
            <v>MEDICAL DUARTE ZF SAS</v>
          </cell>
          <cell r="F241" t="str">
            <v>CMD602528</v>
          </cell>
          <cell r="G241">
            <v>46150</v>
          </cell>
          <cell r="H241">
            <v>52343</v>
          </cell>
          <cell r="I241">
            <v>52343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52343</v>
          </cell>
          <cell r="R241">
            <v>0</v>
          </cell>
          <cell r="S241">
            <v>52343</v>
          </cell>
          <cell r="T241">
            <v>230550108000</v>
          </cell>
          <cell r="U241" t="str">
            <v xml:space="preserve">RED PRIVADA EVENTO                 </v>
          </cell>
          <cell r="V241">
            <v>836</v>
          </cell>
          <cell r="W241">
            <v>2443358</v>
          </cell>
          <cell r="X241">
            <v>3293358</v>
          </cell>
          <cell r="Y241">
            <v>0</v>
          </cell>
          <cell r="Z241">
            <v>0</v>
          </cell>
          <cell r="AA241" t="str">
            <v xml:space="preserve">       52872.0</v>
          </cell>
          <cell r="AB241">
            <v>46113</v>
          </cell>
          <cell r="AC241">
            <v>46119</v>
          </cell>
        </row>
        <row r="242">
          <cell r="A242" t="str">
            <v>900470642-CMD602539</v>
          </cell>
          <cell r="B242">
            <v>46126</v>
          </cell>
          <cell r="C242">
            <v>900470642</v>
          </cell>
          <cell r="D242">
            <v>8026</v>
          </cell>
          <cell r="E242" t="str">
            <v>MEDICAL DUARTE ZF SAS</v>
          </cell>
          <cell r="F242" t="str">
            <v>CMD602539</v>
          </cell>
          <cell r="G242">
            <v>46150</v>
          </cell>
          <cell r="H242">
            <v>52343</v>
          </cell>
          <cell r="I242">
            <v>52343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52343</v>
          </cell>
          <cell r="R242">
            <v>0</v>
          </cell>
          <cell r="S242">
            <v>52343</v>
          </cell>
          <cell r="T242">
            <v>230550108000</v>
          </cell>
          <cell r="U242" t="str">
            <v xml:space="preserve">RED PRIVADA EVENTO                 </v>
          </cell>
          <cell r="V242">
            <v>836</v>
          </cell>
          <cell r="W242">
            <v>2443360</v>
          </cell>
          <cell r="X242">
            <v>3293361</v>
          </cell>
          <cell r="Y242">
            <v>0</v>
          </cell>
          <cell r="Z242">
            <v>0</v>
          </cell>
          <cell r="AA242" t="str">
            <v xml:space="preserve">       52872.0</v>
          </cell>
          <cell r="AB242">
            <v>46113</v>
          </cell>
          <cell r="AC242">
            <v>46119</v>
          </cell>
        </row>
        <row r="243">
          <cell r="A243" t="str">
            <v>900470642-CMD602534</v>
          </cell>
          <cell r="B243">
            <v>46126</v>
          </cell>
          <cell r="C243">
            <v>900470642</v>
          </cell>
          <cell r="D243">
            <v>8026</v>
          </cell>
          <cell r="E243" t="str">
            <v>MEDICAL DUARTE ZF SAS</v>
          </cell>
          <cell r="F243" t="str">
            <v>CMD602534</v>
          </cell>
          <cell r="G243">
            <v>46150</v>
          </cell>
          <cell r="H243">
            <v>83620</v>
          </cell>
          <cell r="I243">
            <v>78517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78517</v>
          </cell>
          <cell r="R243">
            <v>0</v>
          </cell>
          <cell r="S243">
            <v>78517</v>
          </cell>
          <cell r="T243">
            <v>230550108000</v>
          </cell>
          <cell r="U243" t="str">
            <v xml:space="preserve">RED PRIVADA EVENTO                 </v>
          </cell>
          <cell r="V243">
            <v>836</v>
          </cell>
          <cell r="W243">
            <v>2442930</v>
          </cell>
          <cell r="X243">
            <v>3293359</v>
          </cell>
          <cell r="Y243">
            <v>0</v>
          </cell>
          <cell r="Z243">
            <v>0</v>
          </cell>
          <cell r="AA243" t="str">
            <v xml:space="preserve">       84465.0</v>
          </cell>
          <cell r="AB243">
            <v>46113</v>
          </cell>
          <cell r="AC243">
            <v>46119</v>
          </cell>
        </row>
        <row r="244">
          <cell r="A244" t="str">
            <v>900470642-CMD602536</v>
          </cell>
          <cell r="B244">
            <v>46126</v>
          </cell>
          <cell r="C244">
            <v>900470642</v>
          </cell>
          <cell r="D244">
            <v>8026</v>
          </cell>
          <cell r="E244" t="str">
            <v>MEDICAL DUARTE ZF SAS</v>
          </cell>
          <cell r="F244" t="str">
            <v>CMD602536</v>
          </cell>
          <cell r="G244">
            <v>46150</v>
          </cell>
          <cell r="H244">
            <v>52343</v>
          </cell>
          <cell r="I244">
            <v>52343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52343</v>
          </cell>
          <cell r="R244">
            <v>0</v>
          </cell>
          <cell r="S244">
            <v>52343</v>
          </cell>
          <cell r="T244">
            <v>230550108000</v>
          </cell>
          <cell r="U244" t="str">
            <v xml:space="preserve">RED PRIVADA EVENTO                 </v>
          </cell>
          <cell r="V244">
            <v>836</v>
          </cell>
          <cell r="W244">
            <v>2443359</v>
          </cell>
          <cell r="X244">
            <v>3293360</v>
          </cell>
          <cell r="Y244">
            <v>0</v>
          </cell>
          <cell r="Z244">
            <v>0</v>
          </cell>
          <cell r="AA244" t="str">
            <v xml:space="preserve">       52872.0</v>
          </cell>
          <cell r="AB244">
            <v>46113</v>
          </cell>
          <cell r="AC244">
            <v>46119</v>
          </cell>
        </row>
        <row r="245">
          <cell r="A245" t="str">
            <v>900470642-CMD601655</v>
          </cell>
          <cell r="B245">
            <v>46126</v>
          </cell>
          <cell r="C245">
            <v>900470642</v>
          </cell>
          <cell r="D245">
            <v>8026</v>
          </cell>
          <cell r="E245" t="str">
            <v>MEDICAL DUARTE ZF SAS</v>
          </cell>
          <cell r="F245" t="str">
            <v>CMD601655</v>
          </cell>
          <cell r="G245">
            <v>46150</v>
          </cell>
          <cell r="H245">
            <v>52343</v>
          </cell>
          <cell r="I245">
            <v>52343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52343</v>
          </cell>
          <cell r="R245">
            <v>0</v>
          </cell>
          <cell r="S245">
            <v>52343</v>
          </cell>
          <cell r="T245">
            <v>230550108000</v>
          </cell>
          <cell r="U245" t="str">
            <v xml:space="preserve">RED PRIVADA EVENTO                 </v>
          </cell>
          <cell r="V245">
            <v>836</v>
          </cell>
          <cell r="W245">
            <v>2443362</v>
          </cell>
          <cell r="X245">
            <v>3293364</v>
          </cell>
          <cell r="Y245">
            <v>0</v>
          </cell>
          <cell r="Z245">
            <v>0</v>
          </cell>
          <cell r="AA245" t="str">
            <v xml:space="preserve">       52872.0</v>
          </cell>
          <cell r="AB245">
            <v>46111</v>
          </cell>
          <cell r="AC245">
            <v>46119</v>
          </cell>
        </row>
        <row r="246">
          <cell r="A246" t="str">
            <v>900470642-CMD601660</v>
          </cell>
          <cell r="B246">
            <v>46126</v>
          </cell>
          <cell r="C246">
            <v>900470642</v>
          </cell>
          <cell r="D246">
            <v>8030</v>
          </cell>
          <cell r="E246" t="str">
            <v>MEDICAL DUARTE ZF SAS</v>
          </cell>
          <cell r="F246" t="str">
            <v>CMD601660</v>
          </cell>
          <cell r="G246">
            <v>46150</v>
          </cell>
          <cell r="H246">
            <v>130860</v>
          </cell>
          <cell r="I246">
            <v>130860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130860</v>
          </cell>
          <cell r="R246">
            <v>0</v>
          </cell>
          <cell r="S246">
            <v>130860</v>
          </cell>
          <cell r="T246">
            <v>230550108000</v>
          </cell>
          <cell r="U246" t="str">
            <v xml:space="preserve">RED PRIVADA EVENTO                 </v>
          </cell>
          <cell r="V246">
            <v>836</v>
          </cell>
          <cell r="W246">
            <v>2443363</v>
          </cell>
          <cell r="X246">
            <v>3293365</v>
          </cell>
          <cell r="Y246">
            <v>0</v>
          </cell>
          <cell r="Z246">
            <v>0</v>
          </cell>
          <cell r="AA246" t="str">
            <v xml:space="preserve">      132182.0</v>
          </cell>
          <cell r="AB246">
            <v>46111</v>
          </cell>
          <cell r="AC246">
            <v>46119</v>
          </cell>
        </row>
        <row r="247">
          <cell r="A247" t="str">
            <v>900470642-CMD602658</v>
          </cell>
          <cell r="B247">
            <v>46139</v>
          </cell>
          <cell r="C247">
            <v>900470642</v>
          </cell>
          <cell r="D247">
            <v>8026</v>
          </cell>
          <cell r="E247" t="str">
            <v>MEDICAL DUARTE ZF SAS</v>
          </cell>
          <cell r="F247" t="str">
            <v>CMD602658</v>
          </cell>
          <cell r="G247">
            <v>46149</v>
          </cell>
          <cell r="H247">
            <v>1410458</v>
          </cell>
          <cell r="I247">
            <v>1410458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1410458</v>
          </cell>
          <cell r="R247">
            <v>0</v>
          </cell>
          <cell r="S247">
            <v>1410458</v>
          </cell>
          <cell r="T247">
            <v>230550108000</v>
          </cell>
          <cell r="U247" t="str">
            <v xml:space="preserve">RED PRIVADA EVENTO                 </v>
          </cell>
          <cell r="V247">
            <v>836</v>
          </cell>
          <cell r="W247">
            <v>2448696</v>
          </cell>
          <cell r="X247">
            <v>3291367</v>
          </cell>
          <cell r="Y247">
            <v>0</v>
          </cell>
          <cell r="Z247">
            <v>0</v>
          </cell>
          <cell r="AA247" t="str">
            <v xml:space="preserve">     1424705.0</v>
          </cell>
          <cell r="AB247">
            <v>46113</v>
          </cell>
          <cell r="AC247">
            <v>46118</v>
          </cell>
        </row>
        <row r="248">
          <cell r="A248" t="str">
            <v>900470642-CMD602582</v>
          </cell>
          <cell r="B248">
            <v>46126</v>
          </cell>
          <cell r="C248">
            <v>900470642</v>
          </cell>
          <cell r="D248">
            <v>8027</v>
          </cell>
          <cell r="E248" t="str">
            <v>MEDICAL DUARTE ZF SAS</v>
          </cell>
          <cell r="F248" t="str">
            <v>CMD602582</v>
          </cell>
          <cell r="G248">
            <v>46149</v>
          </cell>
          <cell r="H248">
            <v>5772550</v>
          </cell>
          <cell r="I248">
            <v>4401801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4401801</v>
          </cell>
          <cell r="R248">
            <v>0</v>
          </cell>
          <cell r="S248">
            <v>4401801</v>
          </cell>
          <cell r="T248">
            <v>230550108000</v>
          </cell>
          <cell r="U248" t="str">
            <v xml:space="preserve">RED PRIVADA EVENTO                 </v>
          </cell>
          <cell r="V248">
            <v>836</v>
          </cell>
          <cell r="W248">
            <v>2442912</v>
          </cell>
          <cell r="X248">
            <v>3291368</v>
          </cell>
          <cell r="Y248">
            <v>0</v>
          </cell>
          <cell r="Z248">
            <v>0</v>
          </cell>
          <cell r="AA248" t="str">
            <v xml:space="preserve">     5830859.0</v>
          </cell>
          <cell r="AB248">
            <v>46113</v>
          </cell>
          <cell r="AC248">
            <v>46118</v>
          </cell>
        </row>
        <row r="249">
          <cell r="A249" t="str">
            <v>900470642-CMD602728</v>
          </cell>
          <cell r="B249">
            <v>46126</v>
          </cell>
          <cell r="C249">
            <v>900470642</v>
          </cell>
          <cell r="D249">
            <v>8026</v>
          </cell>
          <cell r="E249" t="str">
            <v>MEDICAL DUARTE ZF SAS</v>
          </cell>
          <cell r="F249" t="str">
            <v>CMD602728</v>
          </cell>
          <cell r="G249">
            <v>46149</v>
          </cell>
          <cell r="H249">
            <v>9940983</v>
          </cell>
          <cell r="I249">
            <v>7419448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7419448</v>
          </cell>
          <cell r="R249">
            <v>0</v>
          </cell>
          <cell r="S249">
            <v>7419448</v>
          </cell>
          <cell r="T249">
            <v>230550108000</v>
          </cell>
          <cell r="U249" t="str">
            <v xml:space="preserve">RED PRIVADA EVENTO                 </v>
          </cell>
          <cell r="V249">
            <v>836</v>
          </cell>
          <cell r="W249">
            <v>2442911</v>
          </cell>
          <cell r="X249">
            <v>3291372</v>
          </cell>
          <cell r="Y249">
            <v>0</v>
          </cell>
          <cell r="Z249">
            <v>0</v>
          </cell>
          <cell r="AA249" t="str">
            <v xml:space="preserve">    10041397.0</v>
          </cell>
          <cell r="AB249">
            <v>46113</v>
          </cell>
          <cell r="AC249">
            <v>46118</v>
          </cell>
        </row>
        <row r="250">
          <cell r="A250" t="str">
            <v>900470642-CMD574477</v>
          </cell>
          <cell r="B250">
            <v>46136</v>
          </cell>
          <cell r="C250">
            <v>900470642</v>
          </cell>
          <cell r="D250">
            <v>8048</v>
          </cell>
          <cell r="E250" t="str">
            <v>MEDICAL DUARTE ZF SAS</v>
          </cell>
          <cell r="F250" t="str">
            <v>CMD574477</v>
          </cell>
          <cell r="G250">
            <v>46148</v>
          </cell>
          <cell r="H250">
            <v>2760750</v>
          </cell>
          <cell r="I250">
            <v>520651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520651</v>
          </cell>
          <cell r="R250">
            <v>0</v>
          </cell>
          <cell r="S250">
            <v>520651</v>
          </cell>
          <cell r="T250">
            <v>230550108000</v>
          </cell>
          <cell r="U250" t="str">
            <v xml:space="preserve">RED PRIVADA EVENTO                 </v>
          </cell>
          <cell r="V250">
            <v>836</v>
          </cell>
          <cell r="W250">
            <v>2448372</v>
          </cell>
          <cell r="X250">
            <v>3223400</v>
          </cell>
          <cell r="Y250">
            <v>0</v>
          </cell>
          <cell r="Z250">
            <v>0</v>
          </cell>
          <cell r="AA250" t="str">
            <v xml:space="preserve">     2262726.0</v>
          </cell>
          <cell r="AB250">
            <v>46051</v>
          </cell>
          <cell r="AC250">
            <v>46055</v>
          </cell>
        </row>
        <row r="251">
          <cell r="A251" t="str">
            <v>900470642-CMD579361</v>
          </cell>
          <cell r="B251">
            <v>46140</v>
          </cell>
          <cell r="C251">
            <v>900470642</v>
          </cell>
          <cell r="D251">
            <v>8048</v>
          </cell>
          <cell r="E251" t="str">
            <v>MEDICAL DUARTE ZF SAS</v>
          </cell>
          <cell r="F251" t="str">
            <v>CMD579361</v>
          </cell>
          <cell r="G251">
            <v>46148</v>
          </cell>
          <cell r="H251">
            <v>2769303</v>
          </cell>
          <cell r="I251">
            <v>118030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118030</v>
          </cell>
          <cell r="R251">
            <v>0</v>
          </cell>
          <cell r="S251">
            <v>118030</v>
          </cell>
          <cell r="T251">
            <v>230550108000</v>
          </cell>
          <cell r="U251" t="str">
            <v xml:space="preserve">RED PRIVADA EVENTO                 </v>
          </cell>
          <cell r="V251">
            <v>836</v>
          </cell>
          <cell r="W251">
            <v>2449211</v>
          </cell>
          <cell r="X251">
            <v>3241852</v>
          </cell>
          <cell r="Y251">
            <v>0</v>
          </cell>
          <cell r="Z251">
            <v>0</v>
          </cell>
          <cell r="AA251" t="str">
            <v xml:space="preserve">     2678054.0</v>
          </cell>
          <cell r="AB251">
            <v>46062</v>
          </cell>
          <cell r="AC251">
            <v>46063</v>
          </cell>
        </row>
        <row r="252">
          <cell r="A252" t="str">
            <v>900470642-CMD574625</v>
          </cell>
          <cell r="B252">
            <v>46136</v>
          </cell>
          <cell r="C252">
            <v>900470642</v>
          </cell>
          <cell r="D252">
            <v>8026</v>
          </cell>
          <cell r="E252" t="str">
            <v>MEDICAL DUARTE ZF SAS</v>
          </cell>
          <cell r="F252" t="str">
            <v>CMD574625</v>
          </cell>
          <cell r="G252">
            <v>46148</v>
          </cell>
          <cell r="H252">
            <v>3044269</v>
          </cell>
          <cell r="I252">
            <v>497787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497787</v>
          </cell>
          <cell r="R252">
            <v>0</v>
          </cell>
          <cell r="S252">
            <v>497787</v>
          </cell>
          <cell r="T252">
            <v>230550108000</v>
          </cell>
          <cell r="U252" t="str">
            <v xml:space="preserve">RED PRIVADA EVENTO                 </v>
          </cell>
          <cell r="V252">
            <v>836</v>
          </cell>
          <cell r="W252">
            <v>2448380</v>
          </cell>
          <cell r="X252">
            <v>3223402</v>
          </cell>
          <cell r="Y252">
            <v>0</v>
          </cell>
          <cell r="Z252">
            <v>0</v>
          </cell>
          <cell r="AA252" t="str">
            <v xml:space="preserve">     2572204.0</v>
          </cell>
          <cell r="AB252">
            <v>46051</v>
          </cell>
          <cell r="AC252">
            <v>46055</v>
          </cell>
        </row>
        <row r="253">
          <cell r="A253" t="str">
            <v>900470642-CMD574667</v>
          </cell>
          <cell r="B253">
            <v>46136</v>
          </cell>
          <cell r="C253">
            <v>900470642</v>
          </cell>
          <cell r="D253">
            <v>8026</v>
          </cell>
          <cell r="E253" t="str">
            <v>MEDICAL DUARTE ZF SAS</v>
          </cell>
          <cell r="F253" t="str">
            <v>CMD574667</v>
          </cell>
          <cell r="G253">
            <v>46148</v>
          </cell>
          <cell r="H253">
            <v>4577929</v>
          </cell>
          <cell r="I253">
            <v>22864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22864</v>
          </cell>
          <cell r="R253">
            <v>0</v>
          </cell>
          <cell r="S253">
            <v>22864</v>
          </cell>
          <cell r="T253">
            <v>230550108000</v>
          </cell>
          <cell r="U253" t="str">
            <v xml:space="preserve">RED PRIVADA EVENTO                 </v>
          </cell>
          <cell r="V253">
            <v>836</v>
          </cell>
          <cell r="W253">
            <v>2448371</v>
          </cell>
          <cell r="X253">
            <v>3223347</v>
          </cell>
          <cell r="Y253">
            <v>0</v>
          </cell>
          <cell r="Z253">
            <v>0</v>
          </cell>
          <cell r="AA253" t="str">
            <v xml:space="preserve">     4601076.0</v>
          </cell>
          <cell r="AB253">
            <v>46051</v>
          </cell>
          <cell r="AC253">
            <v>46055</v>
          </cell>
        </row>
        <row r="254">
          <cell r="A254" t="str">
            <v>900470642-CMD579346</v>
          </cell>
          <cell r="B254">
            <v>46140</v>
          </cell>
          <cell r="C254">
            <v>900470642</v>
          </cell>
          <cell r="D254">
            <v>8052</v>
          </cell>
          <cell r="E254" t="str">
            <v>MEDICAL DUARTE ZF SAS</v>
          </cell>
          <cell r="F254" t="str">
            <v>CMD579346</v>
          </cell>
          <cell r="G254">
            <v>46148</v>
          </cell>
          <cell r="H254">
            <v>13832999</v>
          </cell>
          <cell r="I254">
            <v>327193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327193</v>
          </cell>
          <cell r="R254">
            <v>0</v>
          </cell>
          <cell r="S254">
            <v>327193</v>
          </cell>
          <cell r="T254">
            <v>230550108000</v>
          </cell>
          <cell r="U254" t="str">
            <v xml:space="preserve">RED PRIVADA EVENTO                 </v>
          </cell>
          <cell r="V254">
            <v>836</v>
          </cell>
          <cell r="W254">
            <v>2449208</v>
          </cell>
          <cell r="X254">
            <v>3240310</v>
          </cell>
          <cell r="Y254">
            <v>0</v>
          </cell>
          <cell r="Z254">
            <v>0</v>
          </cell>
          <cell r="AA254" t="str">
            <v xml:space="preserve">    13642228.0</v>
          </cell>
          <cell r="AB254">
            <v>46062</v>
          </cell>
          <cell r="AC254">
            <v>46063</v>
          </cell>
        </row>
        <row r="255">
          <cell r="A255" t="str">
            <v>900470642-CMD579335</v>
          </cell>
          <cell r="B255">
            <v>46139</v>
          </cell>
          <cell r="C255">
            <v>900470642</v>
          </cell>
          <cell r="D255">
            <v>8026</v>
          </cell>
          <cell r="E255" t="str">
            <v>MEDICAL DUARTE ZF SAS</v>
          </cell>
          <cell r="F255" t="str">
            <v>CMD579335</v>
          </cell>
          <cell r="G255">
            <v>46148</v>
          </cell>
          <cell r="H255">
            <v>3700469</v>
          </cell>
          <cell r="I255">
            <v>429234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429234</v>
          </cell>
          <cell r="R255">
            <v>0</v>
          </cell>
          <cell r="S255">
            <v>429234</v>
          </cell>
          <cell r="T255">
            <v>230550108000</v>
          </cell>
          <cell r="U255" t="str">
            <v xml:space="preserve">RED PRIVADA EVENTO                 </v>
          </cell>
          <cell r="V255">
            <v>836</v>
          </cell>
          <cell r="W255">
            <v>2448954</v>
          </cell>
          <cell r="X255">
            <v>3240084</v>
          </cell>
          <cell r="Y255">
            <v>0</v>
          </cell>
          <cell r="Z255">
            <v>0</v>
          </cell>
          <cell r="AA255" t="str">
            <v xml:space="preserve">     3304278.0</v>
          </cell>
          <cell r="AB255">
            <v>46062</v>
          </cell>
          <cell r="AC255">
            <v>46063</v>
          </cell>
        </row>
        <row r="256">
          <cell r="A256" t="str">
            <v>900470642-CMD579308</v>
          </cell>
          <cell r="B256">
            <v>46140</v>
          </cell>
          <cell r="C256">
            <v>900470642</v>
          </cell>
          <cell r="D256">
            <v>8026</v>
          </cell>
          <cell r="E256" t="str">
            <v>MEDICAL DUARTE ZF SAS</v>
          </cell>
          <cell r="F256" t="str">
            <v>CMD579308</v>
          </cell>
          <cell r="G256">
            <v>46148</v>
          </cell>
          <cell r="H256">
            <v>833453</v>
          </cell>
          <cell r="I256">
            <v>24551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24551</v>
          </cell>
          <cell r="R256">
            <v>0</v>
          </cell>
          <cell r="S256">
            <v>24551</v>
          </cell>
          <cell r="T256">
            <v>230550108000</v>
          </cell>
          <cell r="U256" t="str">
            <v xml:space="preserve">RED PRIVADA EVENTO                 </v>
          </cell>
          <cell r="V256">
            <v>836</v>
          </cell>
          <cell r="W256">
            <v>2449207</v>
          </cell>
          <cell r="X256">
            <v>3240265</v>
          </cell>
          <cell r="Y256">
            <v>0</v>
          </cell>
          <cell r="Z256">
            <v>0</v>
          </cell>
          <cell r="AA256" t="str">
            <v xml:space="preserve">      817073.0</v>
          </cell>
          <cell r="AB256">
            <v>46062</v>
          </cell>
          <cell r="AC256">
            <v>46063</v>
          </cell>
        </row>
        <row r="257">
          <cell r="A257" t="str">
            <v>900470642-CMD579260</v>
          </cell>
          <cell r="B257">
            <v>46140</v>
          </cell>
          <cell r="C257">
            <v>900470642</v>
          </cell>
          <cell r="D257">
            <v>8026</v>
          </cell>
          <cell r="E257" t="str">
            <v>MEDICAL DUARTE ZF SAS</v>
          </cell>
          <cell r="F257" t="str">
            <v>CMD579260</v>
          </cell>
          <cell r="G257">
            <v>46148</v>
          </cell>
          <cell r="H257">
            <v>6744585</v>
          </cell>
          <cell r="I257">
            <v>453785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453785</v>
          </cell>
          <cell r="R257">
            <v>0</v>
          </cell>
          <cell r="S257">
            <v>453785</v>
          </cell>
          <cell r="T257">
            <v>230550108000</v>
          </cell>
          <cell r="U257" t="str">
            <v xml:space="preserve">RED PRIVADA EVENTO                 </v>
          </cell>
          <cell r="V257">
            <v>836</v>
          </cell>
          <cell r="W257">
            <v>2449210</v>
          </cell>
          <cell r="X257">
            <v>3240349</v>
          </cell>
          <cell r="Y257">
            <v>0</v>
          </cell>
          <cell r="Z257">
            <v>0</v>
          </cell>
          <cell r="AA257" t="str">
            <v xml:space="preserve">     6354343.0</v>
          </cell>
          <cell r="AB257">
            <v>46062</v>
          </cell>
          <cell r="AC257">
            <v>46063</v>
          </cell>
        </row>
        <row r="258">
          <cell r="A258" t="str">
            <v>900470642-CMD579253</v>
          </cell>
          <cell r="B258">
            <v>46139</v>
          </cell>
          <cell r="C258">
            <v>900470642</v>
          </cell>
          <cell r="D258">
            <v>8027</v>
          </cell>
          <cell r="E258" t="str">
            <v>MEDICAL DUARTE ZF SAS</v>
          </cell>
          <cell r="F258" t="str">
            <v>CMD579253</v>
          </cell>
          <cell r="G258">
            <v>46148</v>
          </cell>
          <cell r="H258">
            <v>2147169</v>
          </cell>
          <cell r="I258">
            <v>22864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22864</v>
          </cell>
          <cell r="R258">
            <v>0</v>
          </cell>
          <cell r="S258">
            <v>22864</v>
          </cell>
          <cell r="T258">
            <v>230550108000</v>
          </cell>
          <cell r="U258" t="str">
            <v xml:space="preserve">RED PRIVADA EVENTO                 </v>
          </cell>
          <cell r="V258">
            <v>836</v>
          </cell>
          <cell r="W258">
            <v>2448950</v>
          </cell>
          <cell r="X258">
            <v>3240090</v>
          </cell>
          <cell r="Y258">
            <v>0</v>
          </cell>
          <cell r="Z258">
            <v>0</v>
          </cell>
          <cell r="AA258" t="str">
            <v xml:space="preserve">     2145763.0</v>
          </cell>
          <cell r="AB258">
            <v>46062</v>
          </cell>
          <cell r="AC258">
            <v>46063</v>
          </cell>
        </row>
        <row r="259">
          <cell r="A259" t="str">
            <v>900470642-CMD579224</v>
          </cell>
          <cell r="B259">
            <v>46139</v>
          </cell>
          <cell r="C259">
            <v>900470642</v>
          </cell>
          <cell r="D259">
            <v>8026</v>
          </cell>
          <cell r="E259" t="str">
            <v>MEDICAL DUARTE ZF SAS</v>
          </cell>
          <cell r="F259" t="str">
            <v>CMD579224</v>
          </cell>
          <cell r="G259">
            <v>46148</v>
          </cell>
          <cell r="H259">
            <v>2859338</v>
          </cell>
          <cell r="I259">
            <v>104247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104247</v>
          </cell>
          <cell r="R259">
            <v>0</v>
          </cell>
          <cell r="S259">
            <v>104247</v>
          </cell>
          <cell r="T259">
            <v>230550108000</v>
          </cell>
          <cell r="U259" t="str">
            <v xml:space="preserve">RED PRIVADA EVENTO                 </v>
          </cell>
          <cell r="V259">
            <v>836</v>
          </cell>
          <cell r="W259">
            <v>2448953</v>
          </cell>
          <cell r="X259">
            <v>3240083</v>
          </cell>
          <cell r="Y259">
            <v>0</v>
          </cell>
          <cell r="Z259">
            <v>0</v>
          </cell>
          <cell r="AA259" t="str">
            <v xml:space="preserve">     2782920.0</v>
          </cell>
          <cell r="AB259">
            <v>46062</v>
          </cell>
          <cell r="AC259">
            <v>46063</v>
          </cell>
        </row>
        <row r="260">
          <cell r="A260" t="str">
            <v>900470642-CMD579162</v>
          </cell>
          <cell r="B260">
            <v>46136</v>
          </cell>
          <cell r="C260">
            <v>900470642</v>
          </cell>
          <cell r="D260">
            <v>8026</v>
          </cell>
          <cell r="E260" t="str">
            <v>MEDICAL DUARTE ZF SAS</v>
          </cell>
          <cell r="F260" t="str">
            <v>CMD579162</v>
          </cell>
          <cell r="G260">
            <v>46148</v>
          </cell>
          <cell r="H260">
            <v>1723375</v>
          </cell>
          <cell r="I260">
            <v>45728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45728</v>
          </cell>
          <cell r="R260">
            <v>0</v>
          </cell>
          <cell r="S260">
            <v>45728</v>
          </cell>
          <cell r="T260">
            <v>230550108000</v>
          </cell>
          <cell r="U260" t="str">
            <v xml:space="preserve">RED PRIVADA EVENTO                 </v>
          </cell>
          <cell r="V260">
            <v>836</v>
          </cell>
          <cell r="W260">
            <v>2448381</v>
          </cell>
          <cell r="X260">
            <v>3240093</v>
          </cell>
          <cell r="Y260">
            <v>0</v>
          </cell>
          <cell r="Z260">
            <v>0</v>
          </cell>
          <cell r="AA260" t="str">
            <v xml:space="preserve">     1694593.0</v>
          </cell>
          <cell r="AB260">
            <v>46062</v>
          </cell>
          <cell r="AC260">
            <v>46063</v>
          </cell>
        </row>
        <row r="261">
          <cell r="A261" t="str">
            <v>900470642-CMD579105</v>
          </cell>
          <cell r="B261">
            <v>46139</v>
          </cell>
          <cell r="C261">
            <v>900470642</v>
          </cell>
          <cell r="D261">
            <v>8026</v>
          </cell>
          <cell r="E261" t="str">
            <v>MEDICAL DUARTE ZF SAS</v>
          </cell>
          <cell r="F261" t="str">
            <v>CMD579105</v>
          </cell>
          <cell r="G261">
            <v>46148</v>
          </cell>
          <cell r="H261">
            <v>800656</v>
          </cell>
          <cell r="I261">
            <v>95166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95166</v>
          </cell>
          <cell r="R261">
            <v>0</v>
          </cell>
          <cell r="S261">
            <v>95166</v>
          </cell>
          <cell r="T261">
            <v>230550108000</v>
          </cell>
          <cell r="U261" t="str">
            <v xml:space="preserve">RED PRIVADA EVENTO                 </v>
          </cell>
          <cell r="V261">
            <v>836</v>
          </cell>
          <cell r="W261">
            <v>2448949</v>
          </cell>
          <cell r="X261">
            <v>3240088</v>
          </cell>
          <cell r="Y261">
            <v>0</v>
          </cell>
          <cell r="Z261">
            <v>0</v>
          </cell>
          <cell r="AA261" t="str">
            <v xml:space="preserve">      712616.0</v>
          </cell>
          <cell r="AB261">
            <v>46062</v>
          </cell>
          <cell r="AC261">
            <v>46063</v>
          </cell>
        </row>
        <row r="262">
          <cell r="A262" t="str">
            <v>900470642-CMD579096</v>
          </cell>
          <cell r="B262">
            <v>46139</v>
          </cell>
          <cell r="C262">
            <v>900470642</v>
          </cell>
          <cell r="D262">
            <v>8026</v>
          </cell>
          <cell r="E262" t="str">
            <v>MEDICAL DUARTE ZF SAS</v>
          </cell>
          <cell r="F262" t="str">
            <v>CMD579096</v>
          </cell>
          <cell r="G262">
            <v>46148</v>
          </cell>
          <cell r="H262">
            <v>249574</v>
          </cell>
          <cell r="I262">
            <v>22864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22864</v>
          </cell>
          <cell r="R262">
            <v>0</v>
          </cell>
          <cell r="S262">
            <v>22864</v>
          </cell>
          <cell r="T262">
            <v>230550108000</v>
          </cell>
          <cell r="U262" t="str">
            <v xml:space="preserve">RED PRIVADA EVENTO                 </v>
          </cell>
          <cell r="V262">
            <v>836</v>
          </cell>
          <cell r="W262">
            <v>2448951</v>
          </cell>
          <cell r="X262">
            <v>3240091</v>
          </cell>
          <cell r="Y262">
            <v>0</v>
          </cell>
          <cell r="Z262">
            <v>0</v>
          </cell>
          <cell r="AA262" t="str">
            <v xml:space="preserve">      229000.0</v>
          </cell>
          <cell r="AB262">
            <v>46062</v>
          </cell>
          <cell r="AC262">
            <v>46063</v>
          </cell>
        </row>
        <row r="263">
          <cell r="A263" t="str">
            <v>900470642-CMD578900</v>
          </cell>
          <cell r="B263">
            <v>46140</v>
          </cell>
          <cell r="C263">
            <v>900470642</v>
          </cell>
          <cell r="D263">
            <v>8026</v>
          </cell>
          <cell r="E263" t="str">
            <v>MEDICAL DUARTE ZF SAS</v>
          </cell>
          <cell r="F263" t="str">
            <v>CMD578900</v>
          </cell>
          <cell r="G263">
            <v>46148</v>
          </cell>
          <cell r="H263">
            <v>15937631</v>
          </cell>
          <cell r="I263">
            <v>3178010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3178010</v>
          </cell>
          <cell r="R263">
            <v>0</v>
          </cell>
          <cell r="S263">
            <v>3178010</v>
          </cell>
          <cell r="T263">
            <v>230550108000</v>
          </cell>
          <cell r="U263" t="str">
            <v xml:space="preserve">RED PRIVADA EVENTO                 </v>
          </cell>
          <cell r="V263">
            <v>836</v>
          </cell>
          <cell r="W263">
            <v>2449209</v>
          </cell>
          <cell r="X263">
            <v>3240348</v>
          </cell>
          <cell r="Y263">
            <v>0</v>
          </cell>
          <cell r="Z263">
            <v>0</v>
          </cell>
          <cell r="AA263" t="str">
            <v xml:space="preserve">    12888506.0</v>
          </cell>
          <cell r="AB263">
            <v>46060</v>
          </cell>
          <cell r="AC263">
            <v>46063</v>
          </cell>
        </row>
        <row r="264">
          <cell r="A264" t="str">
            <v>900470642-CMD578109</v>
          </cell>
          <cell r="B264">
            <v>46140</v>
          </cell>
          <cell r="C264">
            <v>900470642</v>
          </cell>
          <cell r="D264">
            <v>8026</v>
          </cell>
          <cell r="E264" t="str">
            <v>MEDICAL DUARTE ZF SAS</v>
          </cell>
          <cell r="F264" t="str">
            <v>CMD578109</v>
          </cell>
          <cell r="G264">
            <v>46148</v>
          </cell>
          <cell r="H264">
            <v>2148030</v>
          </cell>
          <cell r="I264">
            <v>128798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128798</v>
          </cell>
          <cell r="R264">
            <v>0</v>
          </cell>
          <cell r="S264">
            <v>128798</v>
          </cell>
          <cell r="T264">
            <v>230550108000</v>
          </cell>
          <cell r="U264" t="str">
            <v xml:space="preserve">RED PRIVADA EVENTO                 </v>
          </cell>
          <cell r="V264">
            <v>836</v>
          </cell>
          <cell r="W264">
            <v>2450146</v>
          </cell>
          <cell r="X264">
            <v>3240069</v>
          </cell>
          <cell r="Y264">
            <v>0</v>
          </cell>
          <cell r="Z264">
            <v>0</v>
          </cell>
          <cell r="AA264" t="str">
            <v xml:space="preserve">     2039628.0</v>
          </cell>
          <cell r="AB264">
            <v>46058</v>
          </cell>
          <cell r="AC264">
            <v>46063</v>
          </cell>
        </row>
        <row r="265">
          <cell r="A265" t="str">
            <v>900470642-CMD577491</v>
          </cell>
          <cell r="B265">
            <v>46139</v>
          </cell>
          <cell r="C265">
            <v>900470642</v>
          </cell>
          <cell r="D265">
            <v>8026</v>
          </cell>
          <cell r="E265" t="str">
            <v>MEDICAL DUARTE ZF SAS</v>
          </cell>
          <cell r="F265" t="str">
            <v>CMD577491</v>
          </cell>
          <cell r="G265">
            <v>46148</v>
          </cell>
          <cell r="H265">
            <v>8494860</v>
          </cell>
          <cell r="I265">
            <v>563323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563323</v>
          </cell>
          <cell r="R265">
            <v>0</v>
          </cell>
          <cell r="S265">
            <v>563323</v>
          </cell>
          <cell r="T265">
            <v>230550108000</v>
          </cell>
          <cell r="U265" t="str">
            <v xml:space="preserve">RED PRIVADA EVENTO                 </v>
          </cell>
          <cell r="V265">
            <v>836</v>
          </cell>
          <cell r="W265">
            <v>2448952</v>
          </cell>
          <cell r="X265">
            <v>3240082</v>
          </cell>
          <cell r="Y265">
            <v>0</v>
          </cell>
          <cell r="Z265">
            <v>0</v>
          </cell>
          <cell r="AA265" t="str">
            <v xml:space="preserve">     8011654.0</v>
          </cell>
          <cell r="AB265">
            <v>46057</v>
          </cell>
          <cell r="AC265">
            <v>46063</v>
          </cell>
        </row>
        <row r="266">
          <cell r="A266" t="str">
            <v>900470642-CMD529242</v>
          </cell>
          <cell r="B266">
            <v>46140</v>
          </cell>
          <cell r="C266">
            <v>900470642</v>
          </cell>
          <cell r="D266">
            <v>8026</v>
          </cell>
          <cell r="E266" t="str">
            <v>MEDICAL DUARTE ZF SAS</v>
          </cell>
          <cell r="F266" t="str">
            <v>CMD529242</v>
          </cell>
          <cell r="G266">
            <v>46148</v>
          </cell>
          <cell r="H266">
            <v>24446340</v>
          </cell>
          <cell r="I266">
            <v>1276272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1276272</v>
          </cell>
          <cell r="R266">
            <v>0</v>
          </cell>
          <cell r="S266">
            <v>1276272</v>
          </cell>
          <cell r="T266">
            <v>230550108000</v>
          </cell>
          <cell r="U266" t="str">
            <v xml:space="preserve">RED PRIVADA EVENTO                 </v>
          </cell>
          <cell r="V266">
            <v>836</v>
          </cell>
          <cell r="W266">
            <v>2450218</v>
          </cell>
          <cell r="X266">
            <v>3097314</v>
          </cell>
          <cell r="Y266">
            <v>0</v>
          </cell>
          <cell r="Z266">
            <v>0</v>
          </cell>
          <cell r="AA266" t="str">
            <v xml:space="preserve">    23404109.0</v>
          </cell>
          <cell r="AB266">
            <v>45940</v>
          </cell>
          <cell r="AC266">
            <v>45940</v>
          </cell>
        </row>
        <row r="267">
          <cell r="A267" t="str">
            <v>900470642-CMD529175</v>
          </cell>
          <cell r="B267">
            <v>46140</v>
          </cell>
          <cell r="C267">
            <v>900470642</v>
          </cell>
          <cell r="D267">
            <v>8026</v>
          </cell>
          <cell r="E267" t="str">
            <v>MEDICAL DUARTE ZF SAS</v>
          </cell>
          <cell r="F267" t="str">
            <v>CMD529175</v>
          </cell>
          <cell r="G267">
            <v>46148</v>
          </cell>
          <cell r="H267">
            <v>10725101</v>
          </cell>
          <cell r="I267">
            <v>2558854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2558854</v>
          </cell>
          <cell r="R267">
            <v>0</v>
          </cell>
          <cell r="S267">
            <v>2558854</v>
          </cell>
          <cell r="T267">
            <v>230550108000</v>
          </cell>
          <cell r="U267" t="str">
            <v xml:space="preserve">RED PRIVADA EVENTO                 </v>
          </cell>
          <cell r="V267">
            <v>836</v>
          </cell>
          <cell r="W267">
            <v>2450217</v>
          </cell>
          <cell r="X267">
            <v>3096696</v>
          </cell>
          <cell r="Y267">
            <v>0</v>
          </cell>
          <cell r="Z267">
            <v>0</v>
          </cell>
          <cell r="AA267" t="str">
            <v xml:space="preserve">     8248734.0</v>
          </cell>
          <cell r="AB267">
            <v>45940</v>
          </cell>
          <cell r="AC267">
            <v>45940</v>
          </cell>
        </row>
        <row r="268">
          <cell r="A268" t="str">
            <v>900470642-CMD567933</v>
          </cell>
          <cell r="B268">
            <v>46140</v>
          </cell>
          <cell r="C268">
            <v>900470642</v>
          </cell>
          <cell r="D268">
            <v>8030</v>
          </cell>
          <cell r="E268" t="str">
            <v>MEDICAL DUARTE ZF SAS</v>
          </cell>
          <cell r="F268" t="str">
            <v>CMD567933</v>
          </cell>
          <cell r="G268">
            <v>46148</v>
          </cell>
          <cell r="H268">
            <v>1465217</v>
          </cell>
          <cell r="I268">
            <v>47415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47415</v>
          </cell>
          <cell r="R268">
            <v>0</v>
          </cell>
          <cell r="S268">
            <v>47415</v>
          </cell>
          <cell r="T268">
            <v>230550108000</v>
          </cell>
          <cell r="U268" t="str">
            <v xml:space="preserve">RED PRIVADA EVENTO                 </v>
          </cell>
          <cell r="V268">
            <v>836</v>
          </cell>
          <cell r="W268">
            <v>2450151</v>
          </cell>
          <cell r="X268">
            <v>3216271</v>
          </cell>
          <cell r="Y268">
            <v>0</v>
          </cell>
          <cell r="Z268">
            <v>0</v>
          </cell>
          <cell r="AA268" t="str">
            <v xml:space="preserve">     1432123.0</v>
          </cell>
          <cell r="AB268">
            <v>46037</v>
          </cell>
          <cell r="AC268">
            <v>46055</v>
          </cell>
        </row>
        <row r="269">
          <cell r="A269" t="str">
            <v>900470642-CMD529001</v>
          </cell>
          <cell r="B269">
            <v>46140</v>
          </cell>
          <cell r="C269">
            <v>900470642</v>
          </cell>
          <cell r="D269">
            <v>8026</v>
          </cell>
          <cell r="E269" t="str">
            <v>MEDICAL DUARTE ZF SAS</v>
          </cell>
          <cell r="F269" t="str">
            <v>CMD529001</v>
          </cell>
          <cell r="G269">
            <v>46148</v>
          </cell>
          <cell r="H269">
            <v>6272126</v>
          </cell>
          <cell r="I269">
            <v>210699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210699</v>
          </cell>
          <cell r="R269">
            <v>0</v>
          </cell>
          <cell r="S269">
            <v>210699</v>
          </cell>
          <cell r="T269">
            <v>230550108000</v>
          </cell>
          <cell r="U269" t="str">
            <v xml:space="preserve">RED PRIVADA EVENTO                 </v>
          </cell>
          <cell r="V269">
            <v>836</v>
          </cell>
          <cell r="W269">
            <v>2450216</v>
          </cell>
          <cell r="X269">
            <v>3097132</v>
          </cell>
          <cell r="Y269">
            <v>0</v>
          </cell>
          <cell r="Z269">
            <v>0</v>
          </cell>
          <cell r="AA269" t="str">
            <v xml:space="preserve">     6122654.0</v>
          </cell>
          <cell r="AB269">
            <v>45939</v>
          </cell>
          <cell r="AC269">
            <v>45940</v>
          </cell>
        </row>
        <row r="270">
          <cell r="A270" t="str">
            <v>900470642-CMD567956</v>
          </cell>
          <cell r="B270">
            <v>46140</v>
          </cell>
          <cell r="C270">
            <v>900470642</v>
          </cell>
          <cell r="D270">
            <v>8026</v>
          </cell>
          <cell r="E270" t="str">
            <v>MEDICAL DUARTE ZF SAS</v>
          </cell>
          <cell r="F270" t="str">
            <v>CMD567956</v>
          </cell>
          <cell r="G270">
            <v>46148</v>
          </cell>
          <cell r="H270">
            <v>447674</v>
          </cell>
          <cell r="I270">
            <v>22864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22864</v>
          </cell>
          <cell r="R270">
            <v>0</v>
          </cell>
          <cell r="S270">
            <v>22864</v>
          </cell>
          <cell r="T270">
            <v>230550108000</v>
          </cell>
          <cell r="U270" t="str">
            <v xml:space="preserve">RED PRIVADA EVENTO                 </v>
          </cell>
          <cell r="V270">
            <v>836</v>
          </cell>
          <cell r="W270">
            <v>2450153</v>
          </cell>
          <cell r="X270">
            <v>3216264</v>
          </cell>
          <cell r="Y270">
            <v>0</v>
          </cell>
          <cell r="Z270">
            <v>0</v>
          </cell>
          <cell r="AA270" t="str">
            <v xml:space="preserve">      429101.0</v>
          </cell>
          <cell r="AB270">
            <v>46037</v>
          </cell>
          <cell r="AC270">
            <v>46055</v>
          </cell>
        </row>
        <row r="271">
          <cell r="A271" t="str">
            <v>900470642-CMD528629</v>
          </cell>
          <cell r="B271">
            <v>46140</v>
          </cell>
          <cell r="C271">
            <v>900470642</v>
          </cell>
          <cell r="D271">
            <v>8050</v>
          </cell>
          <cell r="E271" t="str">
            <v>MEDICAL DUARTE ZF SAS</v>
          </cell>
          <cell r="F271" t="str">
            <v>CMD528629</v>
          </cell>
          <cell r="G271">
            <v>46148</v>
          </cell>
          <cell r="H271">
            <v>2678966</v>
          </cell>
          <cell r="I271">
            <v>335951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335951</v>
          </cell>
          <cell r="R271">
            <v>0</v>
          </cell>
          <cell r="S271">
            <v>335951</v>
          </cell>
          <cell r="T271">
            <v>230550108000</v>
          </cell>
          <cell r="U271" t="str">
            <v xml:space="preserve">RED PRIVADA EVENTO                 </v>
          </cell>
          <cell r="V271">
            <v>836</v>
          </cell>
          <cell r="W271">
            <v>2450215</v>
          </cell>
          <cell r="X271">
            <v>3096339</v>
          </cell>
          <cell r="Y271">
            <v>0</v>
          </cell>
          <cell r="Z271">
            <v>0</v>
          </cell>
          <cell r="AA271" t="str">
            <v xml:space="preserve">     2366682.0</v>
          </cell>
          <cell r="AB271">
            <v>45938</v>
          </cell>
          <cell r="AC271">
            <v>45940</v>
          </cell>
        </row>
        <row r="272">
          <cell r="A272" t="str">
            <v>900470642-CMD567964</v>
          </cell>
          <cell r="B272">
            <v>46140</v>
          </cell>
          <cell r="C272">
            <v>900470642</v>
          </cell>
          <cell r="D272">
            <v>8026</v>
          </cell>
          <cell r="E272" t="str">
            <v>MEDICAL DUARTE ZF SAS</v>
          </cell>
          <cell r="F272" t="str">
            <v>CMD567964</v>
          </cell>
          <cell r="G272">
            <v>46148</v>
          </cell>
          <cell r="H272">
            <v>771725</v>
          </cell>
          <cell r="I272">
            <v>172214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172214</v>
          </cell>
          <cell r="R272">
            <v>0</v>
          </cell>
          <cell r="S272">
            <v>172214</v>
          </cell>
          <cell r="T272">
            <v>230550108000</v>
          </cell>
          <cell r="U272" t="str">
            <v xml:space="preserve">RED PRIVADA EVENTO                 </v>
          </cell>
          <cell r="V272">
            <v>836</v>
          </cell>
          <cell r="W272">
            <v>2450152</v>
          </cell>
          <cell r="X272">
            <v>3216267</v>
          </cell>
          <cell r="Y272">
            <v>0</v>
          </cell>
          <cell r="Z272">
            <v>0</v>
          </cell>
          <cell r="AA272" t="str">
            <v xml:space="preserve">      605567.0</v>
          </cell>
          <cell r="AB272">
            <v>46037</v>
          </cell>
          <cell r="AC272">
            <v>46055</v>
          </cell>
        </row>
        <row r="273">
          <cell r="A273" t="str">
            <v>900470642-CMD528613</v>
          </cell>
          <cell r="B273">
            <v>46140</v>
          </cell>
          <cell r="C273">
            <v>900470642</v>
          </cell>
          <cell r="D273">
            <v>8026</v>
          </cell>
          <cell r="E273" t="str">
            <v>MEDICAL DUARTE ZF SAS</v>
          </cell>
          <cell r="F273" t="str">
            <v>CMD528613</v>
          </cell>
          <cell r="G273">
            <v>46148</v>
          </cell>
          <cell r="H273">
            <v>3216751</v>
          </cell>
          <cell r="I273">
            <v>170032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170032</v>
          </cell>
          <cell r="R273">
            <v>0</v>
          </cell>
          <cell r="S273">
            <v>170032</v>
          </cell>
          <cell r="T273">
            <v>230550108000</v>
          </cell>
          <cell r="U273" t="str">
            <v xml:space="preserve">RED PRIVADA EVENTO                 </v>
          </cell>
          <cell r="V273">
            <v>836</v>
          </cell>
          <cell r="W273">
            <v>2450214</v>
          </cell>
          <cell r="X273">
            <v>3096338</v>
          </cell>
          <cell r="Y273">
            <v>0</v>
          </cell>
          <cell r="Z273">
            <v>0</v>
          </cell>
          <cell r="AA273" t="str">
            <v xml:space="preserve">     3077494.0</v>
          </cell>
          <cell r="AB273">
            <v>45938</v>
          </cell>
          <cell r="AC273">
            <v>45940</v>
          </cell>
        </row>
        <row r="274">
          <cell r="A274" t="str">
            <v>900470642-CMD528612</v>
          </cell>
          <cell r="B274">
            <v>46140</v>
          </cell>
          <cell r="C274">
            <v>900470642</v>
          </cell>
          <cell r="D274">
            <v>8026</v>
          </cell>
          <cell r="E274" t="str">
            <v>MEDICAL DUARTE ZF SAS</v>
          </cell>
          <cell r="F274" t="str">
            <v>CMD528612</v>
          </cell>
          <cell r="G274">
            <v>46148</v>
          </cell>
          <cell r="H274">
            <v>7660152</v>
          </cell>
          <cell r="I274">
            <v>1149223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1149223</v>
          </cell>
          <cell r="R274">
            <v>0</v>
          </cell>
          <cell r="S274">
            <v>1149223</v>
          </cell>
          <cell r="T274">
            <v>230550108000</v>
          </cell>
          <cell r="U274" t="str">
            <v xml:space="preserve">RED PRIVADA EVENTO                 </v>
          </cell>
          <cell r="V274">
            <v>836</v>
          </cell>
          <cell r="W274">
            <v>2450213</v>
          </cell>
          <cell r="X274">
            <v>3096692</v>
          </cell>
          <cell r="Y274">
            <v>0</v>
          </cell>
          <cell r="Z274">
            <v>0</v>
          </cell>
          <cell r="AA274" t="str">
            <v xml:space="preserve">     6576696.0</v>
          </cell>
          <cell r="AB274">
            <v>45938</v>
          </cell>
          <cell r="AC274">
            <v>45940</v>
          </cell>
        </row>
        <row r="275">
          <cell r="A275" t="str">
            <v>900470642-CMD528570</v>
          </cell>
          <cell r="B275">
            <v>46140</v>
          </cell>
          <cell r="C275">
            <v>900470642</v>
          </cell>
          <cell r="D275">
            <v>8026</v>
          </cell>
          <cell r="E275" t="str">
            <v>MEDICAL DUARTE ZF SAS</v>
          </cell>
          <cell r="F275" t="str">
            <v>CMD528570</v>
          </cell>
          <cell r="G275">
            <v>46148</v>
          </cell>
          <cell r="H275">
            <v>1967909</v>
          </cell>
          <cell r="I275">
            <v>266899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266899</v>
          </cell>
          <cell r="R275">
            <v>0</v>
          </cell>
          <cell r="S275">
            <v>266899</v>
          </cell>
          <cell r="T275">
            <v>230550108000</v>
          </cell>
          <cell r="U275" t="str">
            <v xml:space="preserve">RED PRIVADA EVENTO                 </v>
          </cell>
          <cell r="V275">
            <v>836</v>
          </cell>
          <cell r="W275">
            <v>2450212</v>
          </cell>
          <cell r="X275">
            <v>3096340</v>
          </cell>
          <cell r="Y275">
            <v>0</v>
          </cell>
          <cell r="Z275">
            <v>0</v>
          </cell>
          <cell r="AA275" t="str">
            <v xml:space="preserve">     1718192.0</v>
          </cell>
          <cell r="AB275">
            <v>45938</v>
          </cell>
          <cell r="AC275">
            <v>45940</v>
          </cell>
        </row>
        <row r="276">
          <cell r="A276" t="str">
            <v>900470642-CMD528487</v>
          </cell>
          <cell r="B276">
            <v>46140</v>
          </cell>
          <cell r="C276">
            <v>900470642</v>
          </cell>
          <cell r="D276">
            <v>8026</v>
          </cell>
          <cell r="E276" t="str">
            <v>MEDICAL DUARTE ZF SAS</v>
          </cell>
          <cell r="F276" t="str">
            <v>CMD528487</v>
          </cell>
          <cell r="G276">
            <v>46148</v>
          </cell>
          <cell r="H276">
            <v>17848159</v>
          </cell>
          <cell r="I276">
            <v>5103154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5103154</v>
          </cell>
          <cell r="R276">
            <v>0</v>
          </cell>
          <cell r="S276">
            <v>5103154</v>
          </cell>
          <cell r="T276">
            <v>230550108000</v>
          </cell>
          <cell r="U276" t="str">
            <v xml:space="preserve">RED PRIVADA EVENTO                 </v>
          </cell>
          <cell r="V276">
            <v>836</v>
          </cell>
          <cell r="W276">
            <v>2450211</v>
          </cell>
          <cell r="X276">
            <v>3097167</v>
          </cell>
          <cell r="Y276">
            <v>0</v>
          </cell>
          <cell r="Z276">
            <v>0</v>
          </cell>
          <cell r="AA276" t="str">
            <v xml:space="preserve">    12873742.0</v>
          </cell>
          <cell r="AB276">
            <v>45938</v>
          </cell>
          <cell r="AC276">
            <v>45940</v>
          </cell>
        </row>
        <row r="277">
          <cell r="A277" t="str">
            <v>900470642-CMD527678</v>
          </cell>
          <cell r="B277">
            <v>46140</v>
          </cell>
          <cell r="C277">
            <v>900470642</v>
          </cell>
          <cell r="D277">
            <v>8048</v>
          </cell>
          <cell r="E277" t="str">
            <v>MEDICAL DUARTE ZF SAS</v>
          </cell>
          <cell r="F277" t="str">
            <v>CMD527678</v>
          </cell>
          <cell r="G277">
            <v>46148</v>
          </cell>
          <cell r="H277">
            <v>1640209</v>
          </cell>
          <cell r="I277">
            <v>154078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154078</v>
          </cell>
          <cell r="R277">
            <v>0</v>
          </cell>
          <cell r="S277">
            <v>154078</v>
          </cell>
          <cell r="T277">
            <v>230550108000</v>
          </cell>
          <cell r="U277" t="str">
            <v xml:space="preserve">RED PRIVADA EVENTO                 </v>
          </cell>
          <cell r="V277">
            <v>836</v>
          </cell>
          <cell r="W277">
            <v>2450209</v>
          </cell>
          <cell r="X277">
            <v>3091881</v>
          </cell>
          <cell r="Y277">
            <v>0</v>
          </cell>
          <cell r="Z277">
            <v>0</v>
          </cell>
          <cell r="AA277" t="str">
            <v xml:space="preserve">     1501142.0</v>
          </cell>
          <cell r="AB277">
            <v>45937</v>
          </cell>
          <cell r="AC277">
            <v>45937</v>
          </cell>
        </row>
        <row r="278">
          <cell r="A278" t="str">
            <v>900470642-CMD527430</v>
          </cell>
          <cell r="B278">
            <v>46140</v>
          </cell>
          <cell r="C278">
            <v>900470642</v>
          </cell>
          <cell r="D278">
            <v>8027</v>
          </cell>
          <cell r="E278" t="str">
            <v>MEDICAL DUARTE ZF SAS</v>
          </cell>
          <cell r="F278" t="str">
            <v>CMD527430</v>
          </cell>
          <cell r="G278">
            <v>46148</v>
          </cell>
          <cell r="H278">
            <v>2551904</v>
          </cell>
          <cell r="I278">
            <v>147168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147168</v>
          </cell>
          <cell r="R278">
            <v>0</v>
          </cell>
          <cell r="S278">
            <v>147168</v>
          </cell>
          <cell r="T278">
            <v>230550108000</v>
          </cell>
          <cell r="U278" t="str">
            <v xml:space="preserve">RED PRIVADA EVENTO                 </v>
          </cell>
          <cell r="V278">
            <v>836</v>
          </cell>
          <cell r="W278">
            <v>2450208</v>
          </cell>
          <cell r="X278">
            <v>3091879</v>
          </cell>
          <cell r="Y278">
            <v>0</v>
          </cell>
          <cell r="Z278">
            <v>0</v>
          </cell>
          <cell r="AA278" t="str">
            <v xml:space="preserve">     2429026.0</v>
          </cell>
          <cell r="AB278">
            <v>45936</v>
          </cell>
          <cell r="AC278">
            <v>45937</v>
          </cell>
        </row>
        <row r="279">
          <cell r="A279" t="str">
            <v>900470642-CMD527419</v>
          </cell>
          <cell r="B279">
            <v>46136</v>
          </cell>
          <cell r="C279">
            <v>900470642</v>
          </cell>
          <cell r="D279">
            <v>8026</v>
          </cell>
          <cell r="E279" t="str">
            <v>MEDICAL DUARTE ZF SAS</v>
          </cell>
          <cell r="F279" t="str">
            <v>CMD527419</v>
          </cell>
          <cell r="G279">
            <v>46148</v>
          </cell>
          <cell r="H279">
            <v>4171736</v>
          </cell>
          <cell r="I279">
            <v>491688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491688</v>
          </cell>
          <cell r="R279">
            <v>0</v>
          </cell>
          <cell r="S279">
            <v>491688</v>
          </cell>
          <cell r="T279">
            <v>230550108000</v>
          </cell>
          <cell r="U279" t="str">
            <v xml:space="preserve">RED PRIVADA EVENTO                 </v>
          </cell>
          <cell r="V279">
            <v>836</v>
          </cell>
          <cell r="W279">
            <v>2448073</v>
          </cell>
          <cell r="X279">
            <v>3091882</v>
          </cell>
          <cell r="Y279">
            <v>0</v>
          </cell>
          <cell r="Z279">
            <v>0</v>
          </cell>
          <cell r="AA279" t="str">
            <v xml:space="preserve">     3717220.0</v>
          </cell>
          <cell r="AB279">
            <v>45936</v>
          </cell>
          <cell r="AC279">
            <v>45937</v>
          </cell>
        </row>
        <row r="280">
          <cell r="A280" t="str">
            <v>900470642-CMD526806</v>
          </cell>
          <cell r="B280">
            <v>46136</v>
          </cell>
          <cell r="C280">
            <v>900470642</v>
          </cell>
          <cell r="D280">
            <v>8026</v>
          </cell>
          <cell r="E280" t="str">
            <v>MEDICAL DUARTE ZF SAS</v>
          </cell>
          <cell r="F280" t="str">
            <v>CMD526806</v>
          </cell>
          <cell r="G280">
            <v>46148</v>
          </cell>
          <cell r="H280">
            <v>7141484</v>
          </cell>
          <cell r="I280">
            <v>1061368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1061368</v>
          </cell>
          <cell r="R280">
            <v>0</v>
          </cell>
          <cell r="S280">
            <v>1061368</v>
          </cell>
          <cell r="T280">
            <v>230550108000</v>
          </cell>
          <cell r="U280" t="str">
            <v xml:space="preserve">RED PRIVADA EVENTO                 </v>
          </cell>
          <cell r="V280">
            <v>836</v>
          </cell>
          <cell r="W280">
            <v>2448072</v>
          </cell>
          <cell r="X280">
            <v>3089289</v>
          </cell>
          <cell r="Y280">
            <v>0</v>
          </cell>
          <cell r="Z280">
            <v>0</v>
          </cell>
          <cell r="AA280" t="str">
            <v xml:space="preserve">     6141531.0</v>
          </cell>
          <cell r="AB280">
            <v>45933</v>
          </cell>
          <cell r="AC280">
            <v>45936</v>
          </cell>
        </row>
        <row r="281">
          <cell r="A281" t="str">
            <v>900470642-CMD526804</v>
          </cell>
          <cell r="B281">
            <v>46136</v>
          </cell>
          <cell r="C281">
            <v>900470642</v>
          </cell>
          <cell r="D281">
            <v>8026</v>
          </cell>
          <cell r="E281" t="str">
            <v>MEDICAL DUARTE ZF SAS</v>
          </cell>
          <cell r="F281" t="str">
            <v>CMD526804</v>
          </cell>
          <cell r="G281">
            <v>46148</v>
          </cell>
          <cell r="H281">
            <v>3976741</v>
          </cell>
          <cell r="I281">
            <v>419324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419324</v>
          </cell>
          <cell r="R281">
            <v>0</v>
          </cell>
          <cell r="S281">
            <v>419324</v>
          </cell>
          <cell r="T281">
            <v>230550108000</v>
          </cell>
          <cell r="U281" t="str">
            <v xml:space="preserve">RED PRIVADA EVENTO                 </v>
          </cell>
          <cell r="V281">
            <v>836</v>
          </cell>
          <cell r="W281">
            <v>2448071</v>
          </cell>
          <cell r="X281">
            <v>3089288</v>
          </cell>
          <cell r="Y281">
            <v>0</v>
          </cell>
          <cell r="Z281">
            <v>0</v>
          </cell>
          <cell r="AA281" t="str">
            <v xml:space="preserve">     3593351.0</v>
          </cell>
          <cell r="AB281">
            <v>45933</v>
          </cell>
          <cell r="AC281">
            <v>45936</v>
          </cell>
        </row>
        <row r="282">
          <cell r="A282" t="str">
            <v>900470642-CMD526797</v>
          </cell>
          <cell r="B282">
            <v>46136</v>
          </cell>
          <cell r="C282">
            <v>900470642</v>
          </cell>
          <cell r="D282">
            <v>8026</v>
          </cell>
          <cell r="E282" t="str">
            <v>MEDICAL DUARTE ZF SAS</v>
          </cell>
          <cell r="F282" t="str">
            <v>CMD526797</v>
          </cell>
          <cell r="G282">
            <v>46148</v>
          </cell>
          <cell r="H282">
            <v>1684759</v>
          </cell>
          <cell r="I282">
            <v>248184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248184</v>
          </cell>
          <cell r="R282">
            <v>0</v>
          </cell>
          <cell r="S282">
            <v>248184</v>
          </cell>
          <cell r="T282">
            <v>230550108000</v>
          </cell>
          <cell r="U282" t="str">
            <v xml:space="preserve">RED PRIVADA EVENTO                 </v>
          </cell>
          <cell r="V282">
            <v>836</v>
          </cell>
          <cell r="W282">
            <v>2448070</v>
          </cell>
          <cell r="X282">
            <v>3089286</v>
          </cell>
          <cell r="Y282">
            <v>0</v>
          </cell>
          <cell r="Z282">
            <v>0</v>
          </cell>
          <cell r="AA282" t="str">
            <v xml:space="preserve">     1451086.0</v>
          </cell>
          <cell r="AB282">
            <v>45933</v>
          </cell>
          <cell r="AC282">
            <v>45936</v>
          </cell>
        </row>
        <row r="283">
          <cell r="A283" t="str">
            <v>900470642-CMD526794</v>
          </cell>
          <cell r="B283">
            <v>46136</v>
          </cell>
          <cell r="C283">
            <v>900470642</v>
          </cell>
          <cell r="D283">
            <v>8026</v>
          </cell>
          <cell r="E283" t="str">
            <v>MEDICAL DUARTE ZF SAS</v>
          </cell>
          <cell r="F283" t="str">
            <v>CMD526794</v>
          </cell>
          <cell r="G283">
            <v>46148</v>
          </cell>
          <cell r="H283">
            <v>452535</v>
          </cell>
          <cell r="I283">
            <v>137710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137710</v>
          </cell>
          <cell r="R283">
            <v>0</v>
          </cell>
          <cell r="S283">
            <v>137710</v>
          </cell>
          <cell r="T283">
            <v>230550108000</v>
          </cell>
          <cell r="U283" t="str">
            <v xml:space="preserve">RED PRIVADA EVENTO                 </v>
          </cell>
          <cell r="V283">
            <v>836</v>
          </cell>
          <cell r="W283">
            <v>2448069</v>
          </cell>
          <cell r="X283">
            <v>3089305</v>
          </cell>
          <cell r="Y283">
            <v>0</v>
          </cell>
          <cell r="Z283">
            <v>0</v>
          </cell>
          <cell r="AA283" t="str">
            <v xml:space="preserve">      318005.0</v>
          </cell>
          <cell r="AB283">
            <v>45933</v>
          </cell>
          <cell r="AC283">
            <v>45936</v>
          </cell>
        </row>
        <row r="284">
          <cell r="A284" t="str">
            <v>900470642-CMD526764</v>
          </cell>
          <cell r="B284">
            <v>46136</v>
          </cell>
          <cell r="C284">
            <v>900470642</v>
          </cell>
          <cell r="D284">
            <v>8026</v>
          </cell>
          <cell r="E284" t="str">
            <v>MEDICAL DUARTE ZF SAS</v>
          </cell>
          <cell r="F284" t="str">
            <v>CMD526764</v>
          </cell>
          <cell r="G284">
            <v>46148</v>
          </cell>
          <cell r="H284">
            <v>474735</v>
          </cell>
          <cell r="I284">
            <v>137710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137710</v>
          </cell>
          <cell r="R284">
            <v>0</v>
          </cell>
          <cell r="S284">
            <v>137710</v>
          </cell>
          <cell r="T284">
            <v>230550108000</v>
          </cell>
          <cell r="U284" t="str">
            <v xml:space="preserve">RED PRIVADA EVENTO                 </v>
          </cell>
          <cell r="V284">
            <v>836</v>
          </cell>
          <cell r="W284">
            <v>2448068</v>
          </cell>
          <cell r="X284">
            <v>3089303</v>
          </cell>
          <cell r="Y284">
            <v>0</v>
          </cell>
          <cell r="Z284">
            <v>0</v>
          </cell>
          <cell r="AA284" t="str">
            <v xml:space="preserve">      340429.0</v>
          </cell>
          <cell r="AB284">
            <v>45933</v>
          </cell>
          <cell r="AC284">
            <v>45936</v>
          </cell>
        </row>
        <row r="285">
          <cell r="A285" t="str">
            <v>900470642-CMD526737</v>
          </cell>
          <cell r="B285">
            <v>46136</v>
          </cell>
          <cell r="C285">
            <v>900470642</v>
          </cell>
          <cell r="D285">
            <v>8026</v>
          </cell>
          <cell r="E285" t="str">
            <v>MEDICAL DUARTE ZF SAS</v>
          </cell>
          <cell r="F285" t="str">
            <v>CMD526737</v>
          </cell>
          <cell r="G285">
            <v>46148</v>
          </cell>
          <cell r="H285">
            <v>2391021</v>
          </cell>
          <cell r="I285">
            <v>167795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167795</v>
          </cell>
          <cell r="R285">
            <v>0</v>
          </cell>
          <cell r="S285">
            <v>167795</v>
          </cell>
          <cell r="T285">
            <v>230550108000</v>
          </cell>
          <cell r="U285" t="str">
            <v xml:space="preserve">RED PRIVADA EVENTO                 </v>
          </cell>
          <cell r="V285">
            <v>836</v>
          </cell>
          <cell r="W285">
            <v>2448067</v>
          </cell>
          <cell r="X285">
            <v>3089300</v>
          </cell>
          <cell r="Y285">
            <v>0</v>
          </cell>
          <cell r="Z285">
            <v>0</v>
          </cell>
          <cell r="AA285" t="str">
            <v xml:space="preserve">     2245683.0</v>
          </cell>
          <cell r="AB285">
            <v>45933</v>
          </cell>
          <cell r="AC285">
            <v>45936</v>
          </cell>
        </row>
        <row r="286">
          <cell r="A286" t="str">
            <v>900470642-CMD526630</v>
          </cell>
          <cell r="B286">
            <v>46136</v>
          </cell>
          <cell r="C286">
            <v>900470642</v>
          </cell>
          <cell r="D286">
            <v>8026</v>
          </cell>
          <cell r="E286" t="str">
            <v>MEDICAL DUARTE ZF SAS</v>
          </cell>
          <cell r="F286" t="str">
            <v>CMD526630</v>
          </cell>
          <cell r="G286">
            <v>46148</v>
          </cell>
          <cell r="H286">
            <v>6945058</v>
          </cell>
          <cell r="I286">
            <v>664151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664151</v>
          </cell>
          <cell r="R286">
            <v>0</v>
          </cell>
          <cell r="S286">
            <v>664151</v>
          </cell>
          <cell r="T286">
            <v>230550108000</v>
          </cell>
          <cell r="U286" t="str">
            <v xml:space="preserve">RED PRIVADA EVENTO                 </v>
          </cell>
          <cell r="V286">
            <v>836</v>
          </cell>
          <cell r="W286">
            <v>2448066</v>
          </cell>
          <cell r="X286">
            <v>3089294</v>
          </cell>
          <cell r="Y286">
            <v>0</v>
          </cell>
          <cell r="Z286">
            <v>0</v>
          </cell>
          <cell r="AA286" t="str">
            <v xml:space="preserve">     6344351.0</v>
          </cell>
          <cell r="AB286">
            <v>45933</v>
          </cell>
          <cell r="AC286">
            <v>45936</v>
          </cell>
        </row>
        <row r="287">
          <cell r="A287" t="str">
            <v>900470642-CMD526501</v>
          </cell>
          <cell r="B287">
            <v>46136</v>
          </cell>
          <cell r="C287">
            <v>900470642</v>
          </cell>
          <cell r="D287">
            <v>8026</v>
          </cell>
          <cell r="E287" t="str">
            <v>MEDICAL DUARTE ZF SAS</v>
          </cell>
          <cell r="F287" t="str">
            <v>CMD526501</v>
          </cell>
          <cell r="G287">
            <v>46148</v>
          </cell>
          <cell r="H287">
            <v>12315916</v>
          </cell>
          <cell r="I287">
            <v>2214346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2214346</v>
          </cell>
          <cell r="R287">
            <v>0</v>
          </cell>
          <cell r="S287">
            <v>2214346</v>
          </cell>
          <cell r="T287">
            <v>230550108000</v>
          </cell>
          <cell r="U287" t="str">
            <v xml:space="preserve">RED PRIVADA EVENTO                 </v>
          </cell>
          <cell r="V287">
            <v>836</v>
          </cell>
          <cell r="W287">
            <v>2448065</v>
          </cell>
          <cell r="X287">
            <v>3085409</v>
          </cell>
          <cell r="Y287">
            <v>0</v>
          </cell>
          <cell r="Z287">
            <v>0</v>
          </cell>
          <cell r="AA287" t="str">
            <v xml:space="preserve">    10203606.0</v>
          </cell>
          <cell r="AB287">
            <v>45933</v>
          </cell>
          <cell r="AC287">
            <v>45934</v>
          </cell>
        </row>
        <row r="288">
          <cell r="A288" t="str">
            <v>900470642-CMD526238</v>
          </cell>
          <cell r="B288">
            <v>46136</v>
          </cell>
          <cell r="C288">
            <v>900470642</v>
          </cell>
          <cell r="D288">
            <v>8026</v>
          </cell>
          <cell r="E288" t="str">
            <v>MEDICAL DUARTE ZF SAS</v>
          </cell>
          <cell r="F288" t="str">
            <v>CMD526238</v>
          </cell>
          <cell r="G288">
            <v>46148</v>
          </cell>
          <cell r="H288">
            <v>2724670</v>
          </cell>
          <cell r="I288">
            <v>252645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252645</v>
          </cell>
          <cell r="R288">
            <v>0</v>
          </cell>
          <cell r="S288">
            <v>252645</v>
          </cell>
          <cell r="T288">
            <v>230550108000</v>
          </cell>
          <cell r="U288" t="str">
            <v xml:space="preserve">RED PRIVADA EVENTO                 </v>
          </cell>
          <cell r="V288">
            <v>836</v>
          </cell>
          <cell r="W288">
            <v>2448064</v>
          </cell>
          <cell r="X288">
            <v>3086389</v>
          </cell>
          <cell r="Y288">
            <v>0</v>
          </cell>
          <cell r="Z288">
            <v>0</v>
          </cell>
          <cell r="AA288" t="str">
            <v xml:space="preserve">     2496995.0</v>
          </cell>
          <cell r="AB288">
            <v>45932</v>
          </cell>
          <cell r="AC288">
            <v>45934</v>
          </cell>
        </row>
        <row r="289">
          <cell r="A289" t="str">
            <v>900470642-CMD525968</v>
          </cell>
          <cell r="B289">
            <v>46136</v>
          </cell>
          <cell r="C289">
            <v>900470642</v>
          </cell>
          <cell r="D289">
            <v>8050</v>
          </cell>
          <cell r="E289" t="str">
            <v>MEDICAL DUARTE ZF SAS</v>
          </cell>
          <cell r="F289" t="str">
            <v>CMD525968</v>
          </cell>
          <cell r="G289">
            <v>46148</v>
          </cell>
          <cell r="H289">
            <v>1504368</v>
          </cell>
          <cell r="I289">
            <v>141131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141131</v>
          </cell>
          <cell r="R289">
            <v>0</v>
          </cell>
          <cell r="S289">
            <v>141131</v>
          </cell>
          <cell r="T289">
            <v>230550108000</v>
          </cell>
          <cell r="U289" t="str">
            <v xml:space="preserve">RED PRIVADA EVENTO                 </v>
          </cell>
          <cell r="V289">
            <v>836</v>
          </cell>
          <cell r="W289">
            <v>2448063</v>
          </cell>
          <cell r="X289">
            <v>3086388</v>
          </cell>
          <cell r="Y289">
            <v>0</v>
          </cell>
          <cell r="Z289">
            <v>0</v>
          </cell>
          <cell r="AA289" t="str">
            <v xml:space="preserve">     1377007.0</v>
          </cell>
          <cell r="AB289">
            <v>45931</v>
          </cell>
          <cell r="AC289">
            <v>45934</v>
          </cell>
        </row>
        <row r="290">
          <cell r="A290" t="str">
            <v>900470642-CMD525258</v>
          </cell>
          <cell r="B290">
            <v>46129</v>
          </cell>
          <cell r="C290">
            <v>900470642</v>
          </cell>
          <cell r="D290">
            <v>8055</v>
          </cell>
          <cell r="E290" t="str">
            <v>MEDICAL DUARTE ZF SAS</v>
          </cell>
          <cell r="F290" t="str">
            <v>CMD525258</v>
          </cell>
          <cell r="G290">
            <v>46148</v>
          </cell>
          <cell r="H290">
            <v>3810994</v>
          </cell>
          <cell r="I290">
            <v>493891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493891</v>
          </cell>
          <cell r="R290">
            <v>0</v>
          </cell>
          <cell r="S290">
            <v>493891</v>
          </cell>
          <cell r="T290">
            <v>230550108000</v>
          </cell>
          <cell r="U290" t="str">
            <v xml:space="preserve">RED PRIVADA EVENTO                 </v>
          </cell>
          <cell r="V290">
            <v>836</v>
          </cell>
          <cell r="W290">
            <v>2445850</v>
          </cell>
          <cell r="X290">
            <v>3074436</v>
          </cell>
          <cell r="Y290">
            <v>0</v>
          </cell>
          <cell r="Z290">
            <v>0</v>
          </cell>
          <cell r="AA290" t="str">
            <v xml:space="preserve">     3350609.0</v>
          </cell>
          <cell r="AB290">
            <v>45930</v>
          </cell>
          <cell r="AC290">
            <v>45931</v>
          </cell>
        </row>
        <row r="291">
          <cell r="A291" t="str">
            <v>900470642-CMD525159</v>
          </cell>
          <cell r="B291">
            <v>46142</v>
          </cell>
          <cell r="C291">
            <v>900470642</v>
          </cell>
          <cell r="D291">
            <v>8048</v>
          </cell>
          <cell r="E291" t="str">
            <v>MEDICAL DUARTE ZF SAS</v>
          </cell>
          <cell r="F291" t="str">
            <v>CMD525159</v>
          </cell>
          <cell r="G291">
            <v>46148</v>
          </cell>
          <cell r="H291">
            <v>2260874</v>
          </cell>
          <cell r="I291">
            <v>206043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206043</v>
          </cell>
          <cell r="R291">
            <v>0</v>
          </cell>
          <cell r="S291">
            <v>206043</v>
          </cell>
          <cell r="T291">
            <v>230550108000</v>
          </cell>
          <cell r="U291" t="str">
            <v xml:space="preserve">RED PRIVADA EVENTO                 </v>
          </cell>
          <cell r="V291">
            <v>836</v>
          </cell>
          <cell r="W291">
            <v>2451152</v>
          </cell>
          <cell r="X291">
            <v>3074591</v>
          </cell>
          <cell r="Y291">
            <v>0</v>
          </cell>
          <cell r="Z291">
            <v>0</v>
          </cell>
          <cell r="AA291" t="str">
            <v xml:space="preserve">     2075587.0</v>
          </cell>
          <cell r="AB291">
            <v>45930</v>
          </cell>
          <cell r="AC291">
            <v>45931</v>
          </cell>
        </row>
        <row r="292">
          <cell r="A292" t="str">
            <v>900470642-CMD525151</v>
          </cell>
          <cell r="B292">
            <v>46129</v>
          </cell>
          <cell r="C292">
            <v>900470642</v>
          </cell>
          <cell r="D292">
            <v>8026</v>
          </cell>
          <cell r="E292" t="str">
            <v>MEDICAL DUARTE ZF SAS</v>
          </cell>
          <cell r="F292" t="str">
            <v>CMD525151</v>
          </cell>
          <cell r="G292">
            <v>46148</v>
          </cell>
          <cell r="H292">
            <v>1497053</v>
          </cell>
          <cell r="I292">
            <v>110197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110197</v>
          </cell>
          <cell r="R292">
            <v>0</v>
          </cell>
          <cell r="S292">
            <v>110197</v>
          </cell>
          <cell r="T292">
            <v>230550108000</v>
          </cell>
          <cell r="U292" t="str">
            <v xml:space="preserve">RED PRIVADA EVENTO                 </v>
          </cell>
          <cell r="V292">
            <v>836</v>
          </cell>
          <cell r="W292">
            <v>2445499</v>
          </cell>
          <cell r="X292">
            <v>3074590</v>
          </cell>
          <cell r="Y292">
            <v>0</v>
          </cell>
          <cell r="Z292">
            <v>0</v>
          </cell>
          <cell r="AA292" t="str">
            <v xml:space="preserve">     1400865.0</v>
          </cell>
          <cell r="AB292">
            <v>45930</v>
          </cell>
          <cell r="AC292">
            <v>45931</v>
          </cell>
        </row>
        <row r="293">
          <cell r="A293" t="str">
            <v>900470642-CMD525108</v>
          </cell>
          <cell r="B293">
            <v>46129</v>
          </cell>
          <cell r="C293">
            <v>900470642</v>
          </cell>
          <cell r="D293">
            <v>8032</v>
          </cell>
          <cell r="E293" t="str">
            <v>MEDICAL DUARTE ZF SAS</v>
          </cell>
          <cell r="F293" t="str">
            <v>CMD525108</v>
          </cell>
          <cell r="G293">
            <v>46148</v>
          </cell>
          <cell r="H293">
            <v>10603436</v>
          </cell>
          <cell r="I293">
            <v>3185468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3185468</v>
          </cell>
          <cell r="R293">
            <v>0</v>
          </cell>
          <cell r="S293">
            <v>3185468</v>
          </cell>
          <cell r="T293">
            <v>230550108000</v>
          </cell>
          <cell r="U293" t="str">
            <v xml:space="preserve">RED PRIVADA EVENTO                 </v>
          </cell>
          <cell r="V293">
            <v>836</v>
          </cell>
          <cell r="W293">
            <v>2445498</v>
          </cell>
          <cell r="X293">
            <v>3074592</v>
          </cell>
          <cell r="Y293">
            <v>0</v>
          </cell>
          <cell r="Z293">
            <v>0</v>
          </cell>
          <cell r="AA293" t="str">
            <v xml:space="preserve">     7492897.0</v>
          </cell>
          <cell r="AB293">
            <v>45930</v>
          </cell>
          <cell r="AC293">
            <v>45931</v>
          </cell>
        </row>
        <row r="294">
          <cell r="A294" t="str">
            <v>900470642-CMD525069</v>
          </cell>
          <cell r="B294">
            <v>46129</v>
          </cell>
          <cell r="C294">
            <v>900470642</v>
          </cell>
          <cell r="D294">
            <v>8026</v>
          </cell>
          <cell r="E294" t="str">
            <v>MEDICAL DUARTE ZF SAS</v>
          </cell>
          <cell r="F294" t="str">
            <v>CMD525069</v>
          </cell>
          <cell r="G294">
            <v>46148</v>
          </cell>
          <cell r="H294">
            <v>5317273</v>
          </cell>
          <cell r="I294">
            <v>1044020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1044020</v>
          </cell>
          <cell r="R294">
            <v>0</v>
          </cell>
          <cell r="S294">
            <v>1044020</v>
          </cell>
          <cell r="T294">
            <v>230550108000</v>
          </cell>
          <cell r="U294" t="str">
            <v xml:space="preserve">RED PRIVADA EVENTO                 </v>
          </cell>
          <cell r="V294">
            <v>836</v>
          </cell>
          <cell r="W294">
            <v>2445497</v>
          </cell>
          <cell r="X294">
            <v>3074544</v>
          </cell>
          <cell r="Y294">
            <v>0</v>
          </cell>
          <cell r="Z294">
            <v>0</v>
          </cell>
          <cell r="AA294" t="str">
            <v xml:space="preserve">     4316417.0</v>
          </cell>
          <cell r="AB294">
            <v>45930</v>
          </cell>
          <cell r="AC294">
            <v>45931</v>
          </cell>
        </row>
        <row r="295">
          <cell r="A295" t="str">
            <v>900470642-CMD523403</v>
          </cell>
          <cell r="B295">
            <v>46129</v>
          </cell>
          <cell r="C295">
            <v>900470642</v>
          </cell>
          <cell r="D295">
            <v>8026</v>
          </cell>
          <cell r="E295" t="str">
            <v>MEDICAL DUARTE ZF SAS</v>
          </cell>
          <cell r="F295" t="str">
            <v>CMD523403</v>
          </cell>
          <cell r="G295">
            <v>46148</v>
          </cell>
          <cell r="H295">
            <v>498070</v>
          </cell>
          <cell r="I295">
            <v>137710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137710</v>
          </cell>
          <cell r="R295">
            <v>0</v>
          </cell>
          <cell r="S295">
            <v>137710</v>
          </cell>
          <cell r="T295">
            <v>230550108000</v>
          </cell>
          <cell r="U295" t="str">
            <v xml:space="preserve">RED PRIVADA EVENTO                 </v>
          </cell>
          <cell r="V295">
            <v>836</v>
          </cell>
          <cell r="W295">
            <v>2445496</v>
          </cell>
          <cell r="X295">
            <v>3072003</v>
          </cell>
          <cell r="Y295">
            <v>0</v>
          </cell>
          <cell r="Z295">
            <v>0</v>
          </cell>
          <cell r="AA295" t="str">
            <v xml:space="preserve">      364000.0</v>
          </cell>
          <cell r="AB295">
            <v>45926</v>
          </cell>
          <cell r="AC295">
            <v>45931</v>
          </cell>
        </row>
        <row r="296">
          <cell r="A296" t="str">
            <v>900470642-CMD523191</v>
          </cell>
          <cell r="B296">
            <v>46129</v>
          </cell>
          <cell r="C296">
            <v>900470642</v>
          </cell>
          <cell r="D296">
            <v>8026</v>
          </cell>
          <cell r="E296" t="str">
            <v>MEDICAL DUARTE ZF SAS</v>
          </cell>
          <cell r="F296" t="str">
            <v>CMD523191</v>
          </cell>
          <cell r="G296">
            <v>46148</v>
          </cell>
          <cell r="H296">
            <v>2554569</v>
          </cell>
          <cell r="I296">
            <v>466823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466823</v>
          </cell>
          <cell r="R296">
            <v>0</v>
          </cell>
          <cell r="S296">
            <v>466823</v>
          </cell>
          <cell r="T296">
            <v>230550108000</v>
          </cell>
          <cell r="U296" t="str">
            <v xml:space="preserve">RED PRIVADA EVENTO                 </v>
          </cell>
          <cell r="V296">
            <v>836</v>
          </cell>
          <cell r="W296">
            <v>2445495</v>
          </cell>
          <cell r="X296">
            <v>3071987</v>
          </cell>
          <cell r="Y296">
            <v>0</v>
          </cell>
          <cell r="Z296">
            <v>0</v>
          </cell>
          <cell r="AA296" t="str">
            <v xml:space="preserve">     2108834.0</v>
          </cell>
          <cell r="AB296">
            <v>45926</v>
          </cell>
          <cell r="AC296">
            <v>45931</v>
          </cell>
        </row>
        <row r="297">
          <cell r="A297" t="str">
            <v>900470642-CMD523101</v>
          </cell>
          <cell r="B297">
            <v>46129</v>
          </cell>
          <cell r="C297">
            <v>900470642</v>
          </cell>
          <cell r="D297">
            <v>8026</v>
          </cell>
          <cell r="E297" t="str">
            <v>MEDICAL DUARTE ZF SAS</v>
          </cell>
          <cell r="F297" t="str">
            <v>CMD523101</v>
          </cell>
          <cell r="G297">
            <v>46148</v>
          </cell>
          <cell r="H297">
            <v>591349</v>
          </cell>
          <cell r="I297">
            <v>137710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137710</v>
          </cell>
          <cell r="R297">
            <v>0</v>
          </cell>
          <cell r="S297">
            <v>137710</v>
          </cell>
          <cell r="T297">
            <v>230550108000</v>
          </cell>
          <cell r="U297" t="str">
            <v xml:space="preserve">RED PRIVADA EVENTO                 </v>
          </cell>
          <cell r="V297">
            <v>836</v>
          </cell>
          <cell r="W297">
            <v>2445494</v>
          </cell>
          <cell r="X297">
            <v>3072007</v>
          </cell>
          <cell r="Y297">
            <v>0</v>
          </cell>
          <cell r="Z297">
            <v>0</v>
          </cell>
          <cell r="AA297" t="str">
            <v xml:space="preserve">      458221.0</v>
          </cell>
          <cell r="AB297">
            <v>45926</v>
          </cell>
          <cell r="AC297">
            <v>45931</v>
          </cell>
        </row>
        <row r="298">
          <cell r="A298" t="str">
            <v>900470642-CMD523086</v>
          </cell>
          <cell r="B298">
            <v>46129</v>
          </cell>
          <cell r="C298">
            <v>900470642</v>
          </cell>
          <cell r="D298">
            <v>8026</v>
          </cell>
          <cell r="E298" t="str">
            <v>MEDICAL DUARTE ZF SAS</v>
          </cell>
          <cell r="F298" t="str">
            <v>CMD523086</v>
          </cell>
          <cell r="G298">
            <v>46148</v>
          </cell>
          <cell r="H298">
            <v>645198</v>
          </cell>
          <cell r="I298">
            <v>50188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50188</v>
          </cell>
          <cell r="R298">
            <v>0</v>
          </cell>
          <cell r="S298">
            <v>50188</v>
          </cell>
          <cell r="T298">
            <v>230550108000</v>
          </cell>
          <cell r="U298" t="str">
            <v xml:space="preserve">RED PRIVADA EVENTO                 </v>
          </cell>
          <cell r="V298">
            <v>836</v>
          </cell>
          <cell r="W298">
            <v>2445493</v>
          </cell>
          <cell r="X298">
            <v>3071990</v>
          </cell>
          <cell r="Y298">
            <v>0</v>
          </cell>
          <cell r="Z298">
            <v>0</v>
          </cell>
          <cell r="AA298" t="str">
            <v xml:space="preserve">      601020.0</v>
          </cell>
          <cell r="AB298">
            <v>45926</v>
          </cell>
          <cell r="AC298">
            <v>45931</v>
          </cell>
        </row>
        <row r="299">
          <cell r="A299" t="str">
            <v>900470642-CMD523066</v>
          </cell>
          <cell r="B299">
            <v>46129</v>
          </cell>
          <cell r="C299">
            <v>900470642</v>
          </cell>
          <cell r="D299">
            <v>8026</v>
          </cell>
          <cell r="E299" t="str">
            <v>MEDICAL DUARTE ZF SAS</v>
          </cell>
          <cell r="F299" t="str">
            <v>CMD523066</v>
          </cell>
          <cell r="G299">
            <v>46148</v>
          </cell>
          <cell r="H299">
            <v>865900</v>
          </cell>
          <cell r="I299">
            <v>145472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145472</v>
          </cell>
          <cell r="R299">
            <v>0</v>
          </cell>
          <cell r="S299">
            <v>145472</v>
          </cell>
          <cell r="T299">
            <v>230550108000</v>
          </cell>
          <cell r="U299" t="str">
            <v xml:space="preserve">RED PRIVADA EVENTO                 </v>
          </cell>
          <cell r="V299">
            <v>836</v>
          </cell>
          <cell r="W299">
            <v>2445492</v>
          </cell>
          <cell r="X299">
            <v>3070111</v>
          </cell>
          <cell r="Y299">
            <v>0</v>
          </cell>
          <cell r="Z299">
            <v>0</v>
          </cell>
          <cell r="AA299" t="str">
            <v xml:space="preserve">      727705.0</v>
          </cell>
          <cell r="AB299">
            <v>45926</v>
          </cell>
          <cell r="AC299">
            <v>45931</v>
          </cell>
        </row>
        <row r="300">
          <cell r="A300" t="str">
            <v>900470642-CMD523016</v>
          </cell>
          <cell r="B300">
            <v>46129</v>
          </cell>
          <cell r="C300">
            <v>900470642</v>
          </cell>
          <cell r="D300">
            <v>8055</v>
          </cell>
          <cell r="E300" t="str">
            <v>MEDICAL DUARTE ZF SAS</v>
          </cell>
          <cell r="F300" t="str">
            <v>CMD523016</v>
          </cell>
          <cell r="G300">
            <v>46148</v>
          </cell>
          <cell r="H300">
            <v>2610330</v>
          </cell>
          <cell r="I300">
            <v>134631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134631</v>
          </cell>
          <cell r="R300">
            <v>0</v>
          </cell>
          <cell r="S300">
            <v>134631</v>
          </cell>
          <cell r="T300">
            <v>230550108000</v>
          </cell>
          <cell r="U300" t="str">
            <v xml:space="preserve">RED PRIVADA EVENTO                 </v>
          </cell>
          <cell r="V300">
            <v>836</v>
          </cell>
          <cell r="W300">
            <v>2445490</v>
          </cell>
          <cell r="X300">
            <v>3062858</v>
          </cell>
          <cell r="Y300">
            <v>0</v>
          </cell>
          <cell r="Z300">
            <v>0</v>
          </cell>
          <cell r="AA300" t="str">
            <v xml:space="preserve">       51400.0</v>
          </cell>
          <cell r="AB300">
            <v>45912</v>
          </cell>
          <cell r="AC300">
            <v>45931</v>
          </cell>
        </row>
        <row r="301">
          <cell r="A301" t="str">
            <v>900470642-CMD522189</v>
          </cell>
          <cell r="B301">
            <v>46129</v>
          </cell>
          <cell r="C301">
            <v>900470642</v>
          </cell>
          <cell r="D301">
            <v>8048</v>
          </cell>
          <cell r="E301" t="str">
            <v>MEDICAL DUARTE ZF SAS</v>
          </cell>
          <cell r="F301" t="str">
            <v>CMD522189</v>
          </cell>
          <cell r="G301">
            <v>46148</v>
          </cell>
          <cell r="H301">
            <v>1161955</v>
          </cell>
          <cell r="I301">
            <v>64791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64791</v>
          </cell>
          <cell r="R301">
            <v>0</v>
          </cell>
          <cell r="S301">
            <v>64791</v>
          </cell>
          <cell r="T301">
            <v>230550108000</v>
          </cell>
          <cell r="U301" t="str">
            <v xml:space="preserve">RED PRIVADA EVENTO                 </v>
          </cell>
          <cell r="V301">
            <v>836</v>
          </cell>
          <cell r="W301">
            <v>2445489</v>
          </cell>
          <cell r="X301">
            <v>3069570</v>
          </cell>
          <cell r="Y301">
            <v>0</v>
          </cell>
          <cell r="Z301">
            <v>0</v>
          </cell>
          <cell r="AA301" t="str">
            <v xml:space="preserve">     1108246.0</v>
          </cell>
          <cell r="AB301">
            <v>45924</v>
          </cell>
          <cell r="AC301">
            <v>45931</v>
          </cell>
        </row>
        <row r="302">
          <cell r="A302" t="str">
            <v>900470642-CMD519947</v>
          </cell>
          <cell r="B302">
            <v>46136</v>
          </cell>
          <cell r="C302">
            <v>900470642</v>
          </cell>
          <cell r="D302">
            <v>8026</v>
          </cell>
          <cell r="E302" t="str">
            <v>MEDICAL DUARTE ZF SAS</v>
          </cell>
          <cell r="F302" t="str">
            <v>CMD519947</v>
          </cell>
          <cell r="G302">
            <v>46148</v>
          </cell>
          <cell r="H302">
            <v>29197614</v>
          </cell>
          <cell r="I302">
            <v>29197614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29197614</v>
          </cell>
          <cell r="R302">
            <v>0</v>
          </cell>
          <cell r="S302">
            <v>29197614</v>
          </cell>
          <cell r="T302">
            <v>230550108000</v>
          </cell>
          <cell r="U302" t="str">
            <v xml:space="preserve">RED PRIVADA EVENTO                 </v>
          </cell>
          <cell r="V302">
            <v>836</v>
          </cell>
          <cell r="W302">
            <v>2448062</v>
          </cell>
          <cell r="X302">
            <v>3064811</v>
          </cell>
          <cell r="Y302">
            <v>0</v>
          </cell>
          <cell r="Z302">
            <v>0</v>
          </cell>
          <cell r="AA302" t="str">
            <v xml:space="preserve">    29492539.0</v>
          </cell>
          <cell r="AB302">
            <v>45919</v>
          </cell>
          <cell r="AC302">
            <v>45931</v>
          </cell>
        </row>
        <row r="303">
          <cell r="A303" t="str">
            <v>900470642-CMD519612</v>
          </cell>
          <cell r="B303">
            <v>46136</v>
          </cell>
          <cell r="C303">
            <v>900470642</v>
          </cell>
          <cell r="D303">
            <v>8026</v>
          </cell>
          <cell r="E303" t="str">
            <v>MEDICAL DUARTE ZF SAS</v>
          </cell>
          <cell r="F303" t="str">
            <v>CMD519612</v>
          </cell>
          <cell r="G303">
            <v>46148</v>
          </cell>
          <cell r="H303">
            <v>6312105</v>
          </cell>
          <cell r="I303">
            <v>6312105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6312105</v>
          </cell>
          <cell r="R303">
            <v>0</v>
          </cell>
          <cell r="S303">
            <v>6312105</v>
          </cell>
          <cell r="T303">
            <v>230550108000</v>
          </cell>
          <cell r="U303" t="str">
            <v xml:space="preserve">RED PRIVADA EVENTO                 </v>
          </cell>
          <cell r="V303">
            <v>836</v>
          </cell>
          <cell r="W303">
            <v>2448061</v>
          </cell>
          <cell r="X303">
            <v>3063358</v>
          </cell>
          <cell r="Y303">
            <v>0</v>
          </cell>
          <cell r="Z303">
            <v>0</v>
          </cell>
          <cell r="AA303" t="str">
            <v xml:space="preserve">     6375864.0</v>
          </cell>
          <cell r="AB303">
            <v>45918</v>
          </cell>
          <cell r="AC303">
            <v>45931</v>
          </cell>
        </row>
        <row r="304">
          <cell r="A304" t="str">
            <v>900470642-CMD573810</v>
          </cell>
          <cell r="B304">
            <v>46136</v>
          </cell>
          <cell r="C304">
            <v>900470642</v>
          </cell>
          <cell r="D304">
            <v>8026</v>
          </cell>
          <cell r="E304" t="str">
            <v>MEDICAL DUARTE ZF SAS</v>
          </cell>
          <cell r="F304" t="str">
            <v>CMD573810</v>
          </cell>
          <cell r="G304">
            <v>46148</v>
          </cell>
          <cell r="H304">
            <v>394846</v>
          </cell>
          <cell r="I304">
            <v>22864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22864</v>
          </cell>
          <cell r="R304">
            <v>0</v>
          </cell>
          <cell r="S304">
            <v>22864</v>
          </cell>
          <cell r="T304">
            <v>230550108000</v>
          </cell>
          <cell r="U304" t="str">
            <v xml:space="preserve">RED PRIVADA EVENTO                 </v>
          </cell>
          <cell r="V304">
            <v>836</v>
          </cell>
          <cell r="W304">
            <v>2448368</v>
          </cell>
          <cell r="X304">
            <v>3222149</v>
          </cell>
          <cell r="Y304">
            <v>0</v>
          </cell>
          <cell r="Z304">
            <v>0</v>
          </cell>
          <cell r="AA304" t="str">
            <v xml:space="preserve">      375739.0</v>
          </cell>
          <cell r="AB304">
            <v>46049</v>
          </cell>
          <cell r="AC304">
            <v>46055</v>
          </cell>
        </row>
        <row r="305">
          <cell r="A305" t="str">
            <v>900470642-CMD573817</v>
          </cell>
          <cell r="B305">
            <v>46140</v>
          </cell>
          <cell r="C305">
            <v>900470642</v>
          </cell>
          <cell r="D305">
            <v>8026</v>
          </cell>
          <cell r="E305" t="str">
            <v>MEDICAL DUARTE ZF SAS</v>
          </cell>
          <cell r="F305" t="str">
            <v>CMD573817</v>
          </cell>
          <cell r="G305">
            <v>46148</v>
          </cell>
          <cell r="H305">
            <v>278945</v>
          </cell>
          <cell r="I305">
            <v>22864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22864</v>
          </cell>
          <cell r="R305">
            <v>0</v>
          </cell>
          <cell r="S305">
            <v>22864</v>
          </cell>
          <cell r="T305">
            <v>230550108000</v>
          </cell>
          <cell r="U305" t="str">
            <v xml:space="preserve">RED PRIVADA EVENTO                 </v>
          </cell>
          <cell r="V305">
            <v>842</v>
          </cell>
          <cell r="W305">
            <v>61096</v>
          </cell>
          <cell r="X305">
            <v>3221977</v>
          </cell>
          <cell r="Y305">
            <v>0</v>
          </cell>
          <cell r="Z305">
            <v>0</v>
          </cell>
          <cell r="AA305" t="str">
            <v xml:space="preserve">      258668.0</v>
          </cell>
          <cell r="AB305">
            <v>46049</v>
          </cell>
          <cell r="AC305">
            <v>46055</v>
          </cell>
        </row>
        <row r="306">
          <cell r="A306" t="str">
            <v>900470642-CMD573865</v>
          </cell>
          <cell r="B306">
            <v>46140</v>
          </cell>
          <cell r="C306">
            <v>900470642</v>
          </cell>
          <cell r="D306">
            <v>8026</v>
          </cell>
          <cell r="E306" t="str">
            <v>MEDICAL DUARTE ZF SAS</v>
          </cell>
          <cell r="F306" t="str">
            <v>CMD573865</v>
          </cell>
          <cell r="G306">
            <v>46148</v>
          </cell>
          <cell r="H306">
            <v>638282</v>
          </cell>
          <cell r="I306">
            <v>47415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47415</v>
          </cell>
          <cell r="R306">
            <v>0</v>
          </cell>
          <cell r="S306">
            <v>47415</v>
          </cell>
          <cell r="T306">
            <v>230550108000</v>
          </cell>
          <cell r="U306" t="str">
            <v xml:space="preserve">RED PRIVADA EVENTO                 </v>
          </cell>
          <cell r="V306">
            <v>836</v>
          </cell>
          <cell r="W306">
            <v>2450147</v>
          </cell>
          <cell r="X306">
            <v>3221978</v>
          </cell>
          <cell r="Y306">
            <v>0</v>
          </cell>
          <cell r="Z306">
            <v>0</v>
          </cell>
          <cell r="AA306" t="str">
            <v xml:space="preserve">      596835.0</v>
          </cell>
          <cell r="AB306">
            <v>46049</v>
          </cell>
          <cell r="AC306">
            <v>46055</v>
          </cell>
        </row>
        <row r="307">
          <cell r="A307" t="str">
            <v>900470642-CMD573906</v>
          </cell>
          <cell r="B307">
            <v>46136</v>
          </cell>
          <cell r="C307">
            <v>900470642</v>
          </cell>
          <cell r="D307">
            <v>8048</v>
          </cell>
          <cell r="E307" t="str">
            <v>MEDICAL DUARTE ZF SAS</v>
          </cell>
          <cell r="F307" t="str">
            <v>CMD573906</v>
          </cell>
          <cell r="G307">
            <v>46148</v>
          </cell>
          <cell r="H307">
            <v>336140</v>
          </cell>
          <cell r="I307">
            <v>22864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22864</v>
          </cell>
          <cell r="R307">
            <v>0</v>
          </cell>
          <cell r="S307">
            <v>22864</v>
          </cell>
          <cell r="T307">
            <v>230550108000</v>
          </cell>
          <cell r="U307" t="str">
            <v xml:space="preserve">RED PRIVADA EVENTO                 </v>
          </cell>
          <cell r="V307">
            <v>836</v>
          </cell>
          <cell r="W307">
            <v>2448369</v>
          </cell>
          <cell r="X307">
            <v>3222161</v>
          </cell>
          <cell r="Y307">
            <v>0</v>
          </cell>
          <cell r="Z307">
            <v>0</v>
          </cell>
          <cell r="AA307" t="str">
            <v xml:space="preserve">      316440.0</v>
          </cell>
          <cell r="AB307">
            <v>46049</v>
          </cell>
          <cell r="AC307">
            <v>46055</v>
          </cell>
        </row>
        <row r="308">
          <cell r="A308" t="str">
            <v>900470642-CMD574004</v>
          </cell>
          <cell r="B308">
            <v>46140</v>
          </cell>
          <cell r="C308">
            <v>900470642</v>
          </cell>
          <cell r="D308">
            <v>8030</v>
          </cell>
          <cell r="E308" t="str">
            <v>MEDICAL DUARTE ZF SAS</v>
          </cell>
          <cell r="F308" t="str">
            <v>CMD574004</v>
          </cell>
          <cell r="G308">
            <v>46148</v>
          </cell>
          <cell r="H308">
            <v>1159646</v>
          </cell>
          <cell r="I308">
            <v>22864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22864</v>
          </cell>
          <cell r="R308">
            <v>0</v>
          </cell>
          <cell r="S308">
            <v>22864</v>
          </cell>
          <cell r="T308">
            <v>230550108000</v>
          </cell>
          <cell r="U308" t="str">
            <v xml:space="preserve">RED PRIVADA EVENTO                 </v>
          </cell>
          <cell r="V308">
            <v>836</v>
          </cell>
          <cell r="W308">
            <v>2450148</v>
          </cell>
          <cell r="X308">
            <v>3221979</v>
          </cell>
          <cell r="Y308">
            <v>0</v>
          </cell>
          <cell r="Z308">
            <v>0</v>
          </cell>
          <cell r="AA308" t="str">
            <v xml:space="preserve">     1148265.0</v>
          </cell>
          <cell r="AB308">
            <v>46050</v>
          </cell>
          <cell r="AC308">
            <v>46055</v>
          </cell>
        </row>
        <row r="309">
          <cell r="A309" t="str">
            <v>900470642-CMD574017</v>
          </cell>
          <cell r="B309">
            <v>46140</v>
          </cell>
          <cell r="C309">
            <v>900470642</v>
          </cell>
          <cell r="D309">
            <v>8055</v>
          </cell>
          <cell r="E309" t="str">
            <v>MEDICAL DUARTE ZF SAS</v>
          </cell>
          <cell r="F309" t="str">
            <v>CMD574017</v>
          </cell>
          <cell r="G309">
            <v>46148</v>
          </cell>
          <cell r="H309">
            <v>1560143</v>
          </cell>
          <cell r="I309">
            <v>47415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47415</v>
          </cell>
          <cell r="R309">
            <v>0</v>
          </cell>
          <cell r="S309">
            <v>47415</v>
          </cell>
          <cell r="T309">
            <v>230550108000</v>
          </cell>
          <cell r="U309" t="str">
            <v xml:space="preserve">RED PRIVADA EVENTO                 </v>
          </cell>
          <cell r="V309">
            <v>836</v>
          </cell>
          <cell r="W309">
            <v>2450149</v>
          </cell>
          <cell r="X309">
            <v>3221980</v>
          </cell>
          <cell r="Y309">
            <v>0</v>
          </cell>
          <cell r="Z309">
            <v>0</v>
          </cell>
          <cell r="AA309" t="str">
            <v xml:space="preserve">     1528008.0</v>
          </cell>
          <cell r="AB309">
            <v>46050</v>
          </cell>
          <cell r="AC309">
            <v>46055</v>
          </cell>
        </row>
        <row r="310">
          <cell r="A310" t="str">
            <v>900470642-CMD574028</v>
          </cell>
          <cell r="B310">
            <v>46140</v>
          </cell>
          <cell r="C310">
            <v>900470642</v>
          </cell>
          <cell r="D310">
            <v>8030</v>
          </cell>
          <cell r="E310" t="str">
            <v>MEDICAL DUARTE ZF SAS</v>
          </cell>
          <cell r="F310" t="str">
            <v>CMD574028</v>
          </cell>
          <cell r="G310">
            <v>46148</v>
          </cell>
          <cell r="H310">
            <v>1145262</v>
          </cell>
          <cell r="I310">
            <v>47415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47415</v>
          </cell>
          <cell r="R310">
            <v>0</v>
          </cell>
          <cell r="S310">
            <v>47415</v>
          </cell>
          <cell r="T310">
            <v>230550108000</v>
          </cell>
          <cell r="U310" t="str">
            <v xml:space="preserve">RED PRIVADA EVENTO                 </v>
          </cell>
          <cell r="V310">
            <v>836</v>
          </cell>
          <cell r="W310">
            <v>2450150</v>
          </cell>
          <cell r="X310">
            <v>3221981</v>
          </cell>
          <cell r="Y310">
            <v>0</v>
          </cell>
          <cell r="Z310">
            <v>0</v>
          </cell>
          <cell r="AA310" t="str">
            <v xml:space="preserve">     1108936.0</v>
          </cell>
          <cell r="AB310">
            <v>46050</v>
          </cell>
          <cell r="AC310">
            <v>46055</v>
          </cell>
        </row>
        <row r="311">
          <cell r="A311" t="str">
            <v>900470642-CMD518539</v>
          </cell>
          <cell r="B311">
            <v>46136</v>
          </cell>
          <cell r="C311">
            <v>900470642</v>
          </cell>
          <cell r="D311">
            <v>8026</v>
          </cell>
          <cell r="E311" t="str">
            <v>MEDICAL DUARTE ZF SAS</v>
          </cell>
          <cell r="F311" t="str">
            <v>CMD518539</v>
          </cell>
          <cell r="G311">
            <v>46148</v>
          </cell>
          <cell r="H311">
            <v>7656418</v>
          </cell>
          <cell r="I311">
            <v>7656418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7656418</v>
          </cell>
          <cell r="R311">
            <v>0</v>
          </cell>
          <cell r="S311">
            <v>7656418</v>
          </cell>
          <cell r="T311">
            <v>230550108000</v>
          </cell>
          <cell r="U311" t="str">
            <v xml:space="preserve">RED PRIVADA EVENTO                 </v>
          </cell>
          <cell r="V311">
            <v>836</v>
          </cell>
          <cell r="W311">
            <v>2448060</v>
          </cell>
          <cell r="X311">
            <v>3062340</v>
          </cell>
          <cell r="Y311">
            <v>0</v>
          </cell>
          <cell r="Z311">
            <v>0</v>
          </cell>
          <cell r="AA311" t="str">
            <v xml:space="preserve">     7972944.0</v>
          </cell>
          <cell r="AB311">
            <v>45916</v>
          </cell>
          <cell r="AC311">
            <v>45931</v>
          </cell>
        </row>
        <row r="312">
          <cell r="A312" t="str">
            <v>900470642-CMD574078</v>
          </cell>
          <cell r="B312">
            <v>46139</v>
          </cell>
          <cell r="C312">
            <v>900470642</v>
          </cell>
          <cell r="D312">
            <v>8026</v>
          </cell>
          <cell r="E312" t="str">
            <v>MEDICAL DUARTE ZF SAS</v>
          </cell>
          <cell r="F312" t="str">
            <v>CMD574078</v>
          </cell>
          <cell r="G312">
            <v>46148</v>
          </cell>
          <cell r="H312">
            <v>401662</v>
          </cell>
          <cell r="I312">
            <v>47415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47415</v>
          </cell>
          <cell r="R312">
            <v>0</v>
          </cell>
          <cell r="S312">
            <v>47415</v>
          </cell>
          <cell r="T312">
            <v>230550108000</v>
          </cell>
          <cell r="U312" t="str">
            <v xml:space="preserve">RED PRIVADA EVENTO                 </v>
          </cell>
          <cell r="V312">
            <v>836</v>
          </cell>
          <cell r="W312">
            <v>2448948</v>
          </cell>
          <cell r="X312">
            <v>3221989</v>
          </cell>
          <cell r="Y312">
            <v>0</v>
          </cell>
          <cell r="Z312">
            <v>0</v>
          </cell>
          <cell r="AA312" t="str">
            <v xml:space="preserve">      357825.0</v>
          </cell>
          <cell r="AB312">
            <v>46050</v>
          </cell>
          <cell r="AC312">
            <v>46055</v>
          </cell>
        </row>
        <row r="313">
          <cell r="A313" t="str">
            <v>900470642-CMD518521</v>
          </cell>
          <cell r="B313">
            <v>46136</v>
          </cell>
          <cell r="C313">
            <v>900470642</v>
          </cell>
          <cell r="D313">
            <v>8026</v>
          </cell>
          <cell r="E313" t="str">
            <v>MEDICAL DUARTE ZF SAS</v>
          </cell>
          <cell r="F313" t="str">
            <v>CMD518521</v>
          </cell>
          <cell r="G313">
            <v>46148</v>
          </cell>
          <cell r="H313">
            <v>10277489</v>
          </cell>
          <cell r="I313">
            <v>10277489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10277489</v>
          </cell>
          <cell r="R313">
            <v>0</v>
          </cell>
          <cell r="S313">
            <v>10277489</v>
          </cell>
          <cell r="T313">
            <v>230550108000</v>
          </cell>
          <cell r="U313" t="str">
            <v xml:space="preserve">RED PRIVADA EVENTO                 </v>
          </cell>
          <cell r="V313">
            <v>836</v>
          </cell>
          <cell r="W313">
            <v>2448059</v>
          </cell>
          <cell r="X313">
            <v>3062126</v>
          </cell>
          <cell r="Y313">
            <v>0</v>
          </cell>
          <cell r="Z313">
            <v>0</v>
          </cell>
          <cell r="AA313" t="str">
            <v xml:space="preserve">    10381302.0</v>
          </cell>
          <cell r="AB313">
            <v>45916</v>
          </cell>
          <cell r="AC313">
            <v>45931</v>
          </cell>
        </row>
        <row r="314">
          <cell r="A314" t="str">
            <v>900470642-CMD574131</v>
          </cell>
          <cell r="B314">
            <v>46139</v>
          </cell>
          <cell r="C314">
            <v>900470642</v>
          </cell>
          <cell r="D314">
            <v>8053</v>
          </cell>
          <cell r="E314" t="str">
            <v>MEDICAL DUARTE ZF SAS</v>
          </cell>
          <cell r="F314" t="str">
            <v>CMD574131</v>
          </cell>
          <cell r="G314">
            <v>46148</v>
          </cell>
          <cell r="H314">
            <v>431633</v>
          </cell>
          <cell r="I314">
            <v>32275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32275</v>
          </cell>
          <cell r="R314">
            <v>0</v>
          </cell>
          <cell r="S314">
            <v>32275</v>
          </cell>
          <cell r="T314">
            <v>230550108000</v>
          </cell>
          <cell r="U314" t="str">
            <v xml:space="preserve">RED PRIVADA EVENTO                 </v>
          </cell>
          <cell r="V314">
            <v>842</v>
          </cell>
          <cell r="W314">
            <v>61044</v>
          </cell>
          <cell r="X314">
            <v>3221988</v>
          </cell>
          <cell r="Y314">
            <v>0</v>
          </cell>
          <cell r="Z314">
            <v>0</v>
          </cell>
          <cell r="AA314" t="str">
            <v xml:space="preserve">      403392.0</v>
          </cell>
          <cell r="AB314">
            <v>46050</v>
          </cell>
          <cell r="AC314">
            <v>46055</v>
          </cell>
        </row>
        <row r="315">
          <cell r="A315" t="str">
            <v>900470642-CMD574271</v>
          </cell>
          <cell r="B315">
            <v>46136</v>
          </cell>
          <cell r="C315">
            <v>900470642</v>
          </cell>
          <cell r="D315">
            <v>8048</v>
          </cell>
          <cell r="E315" t="str">
            <v>MEDICAL DUARTE ZF SAS</v>
          </cell>
          <cell r="F315" t="str">
            <v>CMD574271</v>
          </cell>
          <cell r="G315">
            <v>46148</v>
          </cell>
          <cell r="H315">
            <v>1665686</v>
          </cell>
          <cell r="I315">
            <v>132667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132667</v>
          </cell>
          <cell r="R315">
            <v>0</v>
          </cell>
          <cell r="S315">
            <v>132667</v>
          </cell>
          <cell r="T315">
            <v>230550108000</v>
          </cell>
          <cell r="U315" t="str">
            <v xml:space="preserve">RED PRIVADA EVENTO                 </v>
          </cell>
          <cell r="V315">
            <v>836</v>
          </cell>
          <cell r="W315">
            <v>2448370</v>
          </cell>
          <cell r="X315">
            <v>3222443</v>
          </cell>
          <cell r="Y315">
            <v>0</v>
          </cell>
          <cell r="Z315">
            <v>0</v>
          </cell>
          <cell r="AA315" t="str">
            <v xml:space="preserve">     1548504.0</v>
          </cell>
          <cell r="AB315">
            <v>46050</v>
          </cell>
          <cell r="AC315">
            <v>46055</v>
          </cell>
        </row>
        <row r="316">
          <cell r="A316" t="str">
            <v>900470642-CMD574368</v>
          </cell>
          <cell r="B316">
            <v>46136</v>
          </cell>
          <cell r="C316">
            <v>900470642</v>
          </cell>
          <cell r="D316">
            <v>8026</v>
          </cell>
          <cell r="E316" t="str">
            <v>MEDICAL DUARTE ZF SAS</v>
          </cell>
          <cell r="F316" t="str">
            <v>CMD574368</v>
          </cell>
          <cell r="G316">
            <v>46148</v>
          </cell>
          <cell r="H316">
            <v>6809047</v>
          </cell>
          <cell r="I316">
            <v>24551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24551</v>
          </cell>
          <cell r="R316">
            <v>0</v>
          </cell>
          <cell r="S316">
            <v>24551</v>
          </cell>
          <cell r="T316">
            <v>230550108000</v>
          </cell>
          <cell r="U316" t="str">
            <v xml:space="preserve">RED PRIVADA EVENTO                 </v>
          </cell>
          <cell r="V316">
            <v>836</v>
          </cell>
          <cell r="W316">
            <v>2448379</v>
          </cell>
          <cell r="X316">
            <v>3223401</v>
          </cell>
          <cell r="Y316">
            <v>0</v>
          </cell>
          <cell r="Z316">
            <v>0</v>
          </cell>
          <cell r="AA316" t="str">
            <v xml:space="preserve">     6853026.0</v>
          </cell>
          <cell r="AB316">
            <v>46050</v>
          </cell>
          <cell r="AC316">
            <v>46055</v>
          </cell>
        </row>
        <row r="317">
          <cell r="A317" t="str">
            <v>900470642-CMD517718</v>
          </cell>
          <cell r="B317">
            <v>46136</v>
          </cell>
          <cell r="C317">
            <v>900470642</v>
          </cell>
          <cell r="D317">
            <v>8026</v>
          </cell>
          <cell r="E317" t="str">
            <v>MEDICAL DUARTE ZF SAS</v>
          </cell>
          <cell r="F317" t="str">
            <v>CMD517718</v>
          </cell>
          <cell r="G317">
            <v>46148</v>
          </cell>
          <cell r="H317">
            <v>8238346</v>
          </cell>
          <cell r="I317">
            <v>8238346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8238346</v>
          </cell>
          <cell r="R317">
            <v>0</v>
          </cell>
          <cell r="S317">
            <v>8238346</v>
          </cell>
          <cell r="T317">
            <v>230550108000</v>
          </cell>
          <cell r="U317" t="str">
            <v xml:space="preserve">RED PRIVADA EVENTO                 </v>
          </cell>
          <cell r="V317">
            <v>836</v>
          </cell>
          <cell r="W317">
            <v>2448058</v>
          </cell>
          <cell r="X317">
            <v>3061928</v>
          </cell>
          <cell r="Y317">
            <v>0</v>
          </cell>
          <cell r="Z317">
            <v>0</v>
          </cell>
          <cell r="AA317" t="str">
            <v xml:space="preserve">     8321562.0</v>
          </cell>
          <cell r="AB317">
            <v>45915</v>
          </cell>
          <cell r="AC317">
            <v>45931</v>
          </cell>
        </row>
        <row r="318">
          <cell r="A318" t="str">
            <v>900470642-CMD517635</v>
          </cell>
          <cell r="B318">
            <v>46136</v>
          </cell>
          <cell r="C318">
            <v>900470642</v>
          </cell>
          <cell r="D318">
            <v>8026</v>
          </cell>
          <cell r="E318" t="str">
            <v>MEDICAL DUARTE ZF SAS</v>
          </cell>
          <cell r="F318" t="str">
            <v>CMD517635</v>
          </cell>
          <cell r="G318">
            <v>46148</v>
          </cell>
          <cell r="H318">
            <v>117545</v>
          </cell>
          <cell r="I318">
            <v>117545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117545</v>
          </cell>
          <cell r="R318">
            <v>0</v>
          </cell>
          <cell r="S318">
            <v>117545</v>
          </cell>
          <cell r="T318">
            <v>230550108000</v>
          </cell>
          <cell r="U318" t="str">
            <v xml:space="preserve">RED PRIVADA EVENTO                 </v>
          </cell>
          <cell r="V318">
            <v>836</v>
          </cell>
          <cell r="W318">
            <v>2448057</v>
          </cell>
          <cell r="X318">
            <v>3061921</v>
          </cell>
          <cell r="Y318">
            <v>0</v>
          </cell>
          <cell r="Z318">
            <v>0</v>
          </cell>
          <cell r="AA318" t="str">
            <v xml:space="preserve">      118732.0</v>
          </cell>
          <cell r="AB318">
            <v>45915</v>
          </cell>
          <cell r="AC318">
            <v>45931</v>
          </cell>
        </row>
        <row r="319">
          <cell r="A319" t="str">
            <v>900470642-CMD527759</v>
          </cell>
          <cell r="B319">
            <v>46140</v>
          </cell>
          <cell r="C319">
            <v>900470642</v>
          </cell>
          <cell r="D319">
            <v>8021</v>
          </cell>
          <cell r="E319" t="str">
            <v>MEDICAL DUARTE ZF SAS</v>
          </cell>
          <cell r="F319" t="str">
            <v>CMD527759</v>
          </cell>
          <cell r="G319">
            <v>46148</v>
          </cell>
          <cell r="H319">
            <v>11943448</v>
          </cell>
          <cell r="I319">
            <v>2046531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2046531</v>
          </cell>
          <cell r="R319">
            <v>0</v>
          </cell>
          <cell r="S319">
            <v>2046531</v>
          </cell>
          <cell r="T319">
            <v>230550108000</v>
          </cell>
          <cell r="U319" t="str">
            <v xml:space="preserve">RED PRIVADA EVENTO                 </v>
          </cell>
          <cell r="V319">
            <v>836</v>
          </cell>
          <cell r="W319">
            <v>2450210</v>
          </cell>
          <cell r="X319">
            <v>3097585</v>
          </cell>
          <cell r="Y319">
            <v>0</v>
          </cell>
          <cell r="Z319">
            <v>0</v>
          </cell>
          <cell r="AA319" t="str">
            <v xml:space="preserve">     9996886.0</v>
          </cell>
          <cell r="AB319">
            <v>45937</v>
          </cell>
          <cell r="AC319">
            <v>45940</v>
          </cell>
        </row>
        <row r="320">
          <cell r="A320" t="str">
            <v>900470642-CMD579406</v>
          </cell>
          <cell r="B320">
            <v>46140</v>
          </cell>
          <cell r="C320">
            <v>900470642</v>
          </cell>
          <cell r="D320">
            <v>8026</v>
          </cell>
          <cell r="E320" t="str">
            <v>MEDICAL DUARTE ZF SAS</v>
          </cell>
          <cell r="F320" t="str">
            <v>CMD579406</v>
          </cell>
          <cell r="G320">
            <v>46148</v>
          </cell>
          <cell r="H320">
            <v>341827</v>
          </cell>
          <cell r="I320">
            <v>22864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22864</v>
          </cell>
          <cell r="R320">
            <v>0</v>
          </cell>
          <cell r="S320">
            <v>22864</v>
          </cell>
          <cell r="T320">
            <v>230550108000</v>
          </cell>
          <cell r="U320" t="str">
            <v xml:space="preserve">RED PRIVADA EVENTO                 </v>
          </cell>
          <cell r="V320">
            <v>836</v>
          </cell>
          <cell r="W320">
            <v>2449206</v>
          </cell>
          <cell r="X320">
            <v>3240095</v>
          </cell>
          <cell r="Y320">
            <v>0</v>
          </cell>
          <cell r="Z320">
            <v>0</v>
          </cell>
          <cell r="AA320" t="str">
            <v xml:space="preserve">      322185.0</v>
          </cell>
          <cell r="AB320">
            <v>46062</v>
          </cell>
          <cell r="AC320">
            <v>46063</v>
          </cell>
        </row>
        <row r="321">
          <cell r="A321" t="str">
            <v>900470642-CMD595802</v>
          </cell>
          <cell r="B321">
            <v>46139</v>
          </cell>
          <cell r="C321">
            <v>900470642</v>
          </cell>
          <cell r="D321">
            <v>8026</v>
          </cell>
          <cell r="E321" t="str">
            <v>MEDICAL DUARTE ZF SAS</v>
          </cell>
          <cell r="F321" t="str">
            <v>CMD595802</v>
          </cell>
          <cell r="G321">
            <v>46147</v>
          </cell>
          <cell r="H321">
            <v>1376888</v>
          </cell>
          <cell r="I321">
            <v>1376888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1376888</v>
          </cell>
          <cell r="R321">
            <v>0</v>
          </cell>
          <cell r="S321">
            <v>1376888</v>
          </cell>
          <cell r="T321">
            <v>230550108000</v>
          </cell>
          <cell r="U321" t="str">
            <v xml:space="preserve">RED PRIVADA EVENTO                 </v>
          </cell>
          <cell r="V321">
            <v>836</v>
          </cell>
          <cell r="W321">
            <v>2448698</v>
          </cell>
          <cell r="X321">
            <v>3288960</v>
          </cell>
          <cell r="Y321">
            <v>0</v>
          </cell>
          <cell r="Z321">
            <v>0</v>
          </cell>
          <cell r="AA321" t="str">
            <v xml:space="preserve">     1390796.0</v>
          </cell>
          <cell r="AB321">
            <v>46098</v>
          </cell>
          <cell r="AC321">
            <v>46116</v>
          </cell>
        </row>
        <row r="322">
          <cell r="A322" t="str">
            <v>900470642-CMD602671</v>
          </cell>
          <cell r="B322">
            <v>46139</v>
          </cell>
          <cell r="C322">
            <v>900470642</v>
          </cell>
          <cell r="D322">
            <v>8026</v>
          </cell>
          <cell r="E322" t="str">
            <v>MEDICAL DUARTE ZF SAS</v>
          </cell>
          <cell r="F322" t="str">
            <v>CMD602671</v>
          </cell>
          <cell r="G322">
            <v>46147</v>
          </cell>
          <cell r="H322">
            <v>4914601</v>
          </cell>
          <cell r="I322">
            <v>4914601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4914601</v>
          </cell>
          <cell r="R322">
            <v>0</v>
          </cell>
          <cell r="S322">
            <v>4914601</v>
          </cell>
          <cell r="T322">
            <v>230550108000</v>
          </cell>
          <cell r="U322" t="str">
            <v xml:space="preserve">RED PRIVADA EVENTO                 </v>
          </cell>
          <cell r="V322">
            <v>836</v>
          </cell>
          <cell r="W322">
            <v>2448697</v>
          </cell>
          <cell r="X322">
            <v>3288962</v>
          </cell>
          <cell r="Y322">
            <v>0</v>
          </cell>
          <cell r="Z322">
            <v>0</v>
          </cell>
          <cell r="AA322" t="str">
            <v xml:space="preserve">     4964243.0</v>
          </cell>
          <cell r="AB322">
            <v>46113</v>
          </cell>
          <cell r="AC322">
            <v>46116</v>
          </cell>
        </row>
        <row r="323">
          <cell r="A323" t="str">
            <v>900470642-CMD602571</v>
          </cell>
          <cell r="B323">
            <v>46126</v>
          </cell>
          <cell r="C323">
            <v>900470642</v>
          </cell>
          <cell r="D323">
            <v>8048</v>
          </cell>
          <cell r="E323" t="str">
            <v>MEDICAL DUARTE ZF SAS</v>
          </cell>
          <cell r="F323" t="str">
            <v>CMD602571</v>
          </cell>
          <cell r="G323">
            <v>46147</v>
          </cell>
          <cell r="H323">
            <v>7641020</v>
          </cell>
          <cell r="I323">
            <v>3533252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3533252</v>
          </cell>
          <cell r="R323">
            <v>0</v>
          </cell>
          <cell r="S323">
            <v>3533252</v>
          </cell>
          <cell r="T323">
            <v>230550108000</v>
          </cell>
          <cell r="U323" t="str">
            <v xml:space="preserve">RED PRIVADA EVENTO                 </v>
          </cell>
          <cell r="V323">
            <v>836</v>
          </cell>
          <cell r="W323">
            <v>2444782</v>
          </cell>
          <cell r="X323">
            <v>3288963</v>
          </cell>
          <cell r="Y323">
            <v>0</v>
          </cell>
          <cell r="Z323">
            <v>0</v>
          </cell>
          <cell r="AA323" t="str">
            <v xml:space="preserve">     7718202.0</v>
          </cell>
          <cell r="AB323">
            <v>46113</v>
          </cell>
          <cell r="AC323">
            <v>46116</v>
          </cell>
        </row>
        <row r="324">
          <cell r="A324" t="str">
            <v>900470642-CMD519410</v>
          </cell>
          <cell r="B324">
            <v>46113</v>
          </cell>
          <cell r="C324">
            <v>900470642</v>
          </cell>
          <cell r="D324">
            <v>8048</v>
          </cell>
          <cell r="E324" t="str">
            <v>MEDICAL DUARTE ZF SAS</v>
          </cell>
          <cell r="F324" t="str">
            <v>CMD519410</v>
          </cell>
          <cell r="G324">
            <v>46146</v>
          </cell>
          <cell r="H324">
            <v>47426947</v>
          </cell>
          <cell r="I324">
            <v>1859489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1859489</v>
          </cell>
          <cell r="R324">
            <v>0</v>
          </cell>
          <cell r="S324">
            <v>1859489</v>
          </cell>
          <cell r="T324">
            <v>230550108000</v>
          </cell>
          <cell r="U324" t="str">
            <v xml:space="preserve">RED PRIVADA EVENTO                 </v>
          </cell>
          <cell r="V324">
            <v>836</v>
          </cell>
          <cell r="W324">
            <v>2428390</v>
          </cell>
          <cell r="X324">
            <v>3063325</v>
          </cell>
          <cell r="Y324">
            <v>0</v>
          </cell>
          <cell r="Z324">
            <v>0</v>
          </cell>
          <cell r="AA324" t="str">
            <v xml:space="preserve">    46027735.0</v>
          </cell>
          <cell r="AB324">
            <v>45918</v>
          </cell>
          <cell r="AC324">
            <v>45931</v>
          </cell>
        </row>
        <row r="325">
          <cell r="A325" t="str">
            <v>900470642-CMD529356</v>
          </cell>
          <cell r="B325">
            <v>46113</v>
          </cell>
          <cell r="C325">
            <v>900470642</v>
          </cell>
          <cell r="D325">
            <v>8030</v>
          </cell>
          <cell r="E325" t="str">
            <v>MEDICAL DUARTE ZF SAS</v>
          </cell>
          <cell r="F325" t="str">
            <v>CMD529356</v>
          </cell>
          <cell r="G325">
            <v>46146</v>
          </cell>
          <cell r="H325">
            <v>5200635</v>
          </cell>
          <cell r="I325">
            <v>584582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584582</v>
          </cell>
          <cell r="R325">
            <v>0</v>
          </cell>
          <cell r="S325">
            <v>584582</v>
          </cell>
          <cell r="T325">
            <v>230550108000</v>
          </cell>
          <cell r="U325" t="str">
            <v xml:space="preserve">RED PRIVADA EVENTO                 </v>
          </cell>
          <cell r="V325">
            <v>836</v>
          </cell>
          <cell r="W325">
            <v>2428392</v>
          </cell>
          <cell r="X325">
            <v>3097599</v>
          </cell>
          <cell r="Y325">
            <v>0</v>
          </cell>
          <cell r="Z325">
            <v>0</v>
          </cell>
          <cell r="AA325" t="str">
            <v xml:space="preserve">     4662680.0</v>
          </cell>
          <cell r="AB325">
            <v>45940</v>
          </cell>
          <cell r="AC325">
            <v>45940</v>
          </cell>
        </row>
        <row r="326">
          <cell r="A326" t="str">
            <v>900470642-CMD529277</v>
          </cell>
          <cell r="B326">
            <v>46113</v>
          </cell>
          <cell r="C326">
            <v>900470642</v>
          </cell>
          <cell r="D326">
            <v>8031</v>
          </cell>
          <cell r="E326" t="str">
            <v>MEDICAL DUARTE ZF SAS</v>
          </cell>
          <cell r="F326" t="str">
            <v>CMD529277</v>
          </cell>
          <cell r="G326">
            <v>46146</v>
          </cell>
          <cell r="H326">
            <v>1005066</v>
          </cell>
          <cell r="I326">
            <v>42996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42996</v>
          </cell>
          <cell r="R326">
            <v>0</v>
          </cell>
          <cell r="S326">
            <v>42996</v>
          </cell>
          <cell r="T326">
            <v>230550108000</v>
          </cell>
          <cell r="U326" t="str">
            <v xml:space="preserve">RED PRIVADA EVENTO                 </v>
          </cell>
          <cell r="V326">
            <v>836</v>
          </cell>
          <cell r="W326">
            <v>2428391</v>
          </cell>
          <cell r="X326">
            <v>3097285</v>
          </cell>
          <cell r="Y326">
            <v>0</v>
          </cell>
          <cell r="Z326">
            <v>0</v>
          </cell>
          <cell r="AA326" t="str">
            <v xml:space="preserve">      971788.0</v>
          </cell>
          <cell r="AB326">
            <v>45940</v>
          </cell>
          <cell r="AC326">
            <v>45940</v>
          </cell>
        </row>
        <row r="327">
          <cell r="A327" t="str">
            <v>900470642-CMD585364</v>
          </cell>
          <cell r="B327">
            <v>46136</v>
          </cell>
          <cell r="C327">
            <v>900470642</v>
          </cell>
          <cell r="D327">
            <v>8026</v>
          </cell>
          <cell r="E327" t="str">
            <v>MEDICAL DUARTE ZF SAS</v>
          </cell>
          <cell r="F327" t="str">
            <v>CMD585364</v>
          </cell>
          <cell r="G327">
            <v>46144</v>
          </cell>
          <cell r="H327">
            <v>1350721</v>
          </cell>
          <cell r="I327">
            <v>1350721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1350721</v>
          </cell>
          <cell r="R327">
            <v>0</v>
          </cell>
          <cell r="S327">
            <v>1350721</v>
          </cell>
          <cell r="T327">
            <v>230550108000</v>
          </cell>
          <cell r="U327" t="str">
            <v xml:space="preserve">RED PRIVADA EVENTO                 </v>
          </cell>
          <cell r="V327">
            <v>836</v>
          </cell>
          <cell r="W327">
            <v>2448337</v>
          </cell>
          <cell r="X327">
            <v>3271634</v>
          </cell>
          <cell r="Y327">
            <v>0</v>
          </cell>
          <cell r="Z327">
            <v>0</v>
          </cell>
          <cell r="AA327" t="str">
            <v xml:space="preserve">     1364365.0</v>
          </cell>
          <cell r="AB327">
            <v>46074</v>
          </cell>
          <cell r="AC327">
            <v>46113</v>
          </cell>
        </row>
        <row r="328">
          <cell r="A328" t="str">
            <v>900470642-CMD597521</v>
          </cell>
          <cell r="B328">
            <v>46126</v>
          </cell>
          <cell r="C328">
            <v>900470642</v>
          </cell>
          <cell r="D328">
            <v>8026</v>
          </cell>
          <cell r="E328" t="str">
            <v>MEDICAL DUARTE ZF SAS</v>
          </cell>
          <cell r="F328" t="str">
            <v>CMD597521</v>
          </cell>
          <cell r="G328">
            <v>46144</v>
          </cell>
          <cell r="H328">
            <v>52343</v>
          </cell>
          <cell r="I328">
            <v>52343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52343</v>
          </cell>
          <cell r="R328">
            <v>0</v>
          </cell>
          <cell r="S328">
            <v>52343</v>
          </cell>
          <cell r="T328">
            <v>230550108000</v>
          </cell>
          <cell r="U328" t="str">
            <v xml:space="preserve">RED PRIVADA EVENTO                 </v>
          </cell>
          <cell r="V328">
            <v>836</v>
          </cell>
          <cell r="W328">
            <v>2442902</v>
          </cell>
          <cell r="X328">
            <v>3277039</v>
          </cell>
          <cell r="Y328">
            <v>0</v>
          </cell>
          <cell r="Z328">
            <v>0</v>
          </cell>
          <cell r="AA328" t="str">
            <v xml:space="preserve">       52872.0</v>
          </cell>
          <cell r="AB328">
            <v>46100</v>
          </cell>
          <cell r="AC328">
            <v>46113</v>
          </cell>
        </row>
        <row r="329">
          <cell r="A329" t="str">
            <v>900470642-CMD597519</v>
          </cell>
          <cell r="B329">
            <v>46126</v>
          </cell>
          <cell r="C329">
            <v>900470642</v>
          </cell>
          <cell r="D329">
            <v>8030</v>
          </cell>
          <cell r="E329" t="str">
            <v>MEDICAL DUARTE ZF SAS</v>
          </cell>
          <cell r="F329" t="str">
            <v>CMD597519</v>
          </cell>
          <cell r="G329">
            <v>46144</v>
          </cell>
          <cell r="H329">
            <v>52343</v>
          </cell>
          <cell r="I329">
            <v>52343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52343</v>
          </cell>
          <cell r="R329">
            <v>0</v>
          </cell>
          <cell r="S329">
            <v>52343</v>
          </cell>
          <cell r="T329">
            <v>230550108000</v>
          </cell>
          <cell r="U329" t="str">
            <v xml:space="preserve">RED PRIVADA EVENTO                 </v>
          </cell>
          <cell r="V329">
            <v>836</v>
          </cell>
          <cell r="W329">
            <v>2442338</v>
          </cell>
          <cell r="X329">
            <v>3277021</v>
          </cell>
          <cell r="Y329">
            <v>0</v>
          </cell>
          <cell r="Z329">
            <v>0</v>
          </cell>
          <cell r="AA329" t="str">
            <v xml:space="preserve">       52872.0</v>
          </cell>
          <cell r="AB329">
            <v>46100</v>
          </cell>
          <cell r="AC329">
            <v>46113</v>
          </cell>
        </row>
        <row r="330">
          <cell r="A330" t="str">
            <v>900470642-CMD597500</v>
          </cell>
          <cell r="B330">
            <v>46139</v>
          </cell>
          <cell r="C330">
            <v>900470642</v>
          </cell>
          <cell r="D330">
            <v>8030</v>
          </cell>
          <cell r="E330" t="str">
            <v>MEDICAL DUARTE ZF SAS</v>
          </cell>
          <cell r="F330" t="str">
            <v>CMD597500</v>
          </cell>
          <cell r="G330">
            <v>46144</v>
          </cell>
          <cell r="H330">
            <v>52343</v>
          </cell>
          <cell r="I330">
            <v>52343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52343</v>
          </cell>
          <cell r="R330">
            <v>0</v>
          </cell>
          <cell r="S330">
            <v>52343</v>
          </cell>
          <cell r="T330">
            <v>230550108000</v>
          </cell>
          <cell r="U330" t="str">
            <v xml:space="preserve">RED PRIVADA EVENTO                 </v>
          </cell>
          <cell r="V330">
            <v>836</v>
          </cell>
          <cell r="W330">
            <v>2448706</v>
          </cell>
          <cell r="X330">
            <v>3277020</v>
          </cell>
          <cell r="Y330">
            <v>0</v>
          </cell>
          <cell r="Z330">
            <v>0</v>
          </cell>
          <cell r="AA330" t="str">
            <v xml:space="preserve">       52872.0</v>
          </cell>
          <cell r="AB330">
            <v>46100</v>
          </cell>
          <cell r="AC330">
            <v>46113</v>
          </cell>
        </row>
        <row r="331">
          <cell r="A331" t="str">
            <v>900470642-CMD597495</v>
          </cell>
          <cell r="B331">
            <v>46136</v>
          </cell>
          <cell r="C331">
            <v>900470642</v>
          </cell>
          <cell r="D331">
            <v>8030</v>
          </cell>
          <cell r="E331" t="str">
            <v>MEDICAL DUARTE ZF SAS</v>
          </cell>
          <cell r="F331" t="str">
            <v>CMD597495</v>
          </cell>
          <cell r="G331">
            <v>46144</v>
          </cell>
          <cell r="H331">
            <v>326630</v>
          </cell>
          <cell r="I331">
            <v>326630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326630</v>
          </cell>
          <cell r="R331">
            <v>0</v>
          </cell>
          <cell r="S331">
            <v>326630</v>
          </cell>
          <cell r="T331">
            <v>230550108000</v>
          </cell>
          <cell r="U331" t="str">
            <v xml:space="preserve">RED PRIVADA EVENTO                 </v>
          </cell>
          <cell r="V331">
            <v>836</v>
          </cell>
          <cell r="W331">
            <v>2448402</v>
          </cell>
          <cell r="X331">
            <v>3277027</v>
          </cell>
          <cell r="Y331">
            <v>0</v>
          </cell>
          <cell r="Z331">
            <v>0</v>
          </cell>
          <cell r="AA331" t="str">
            <v xml:space="preserve">      329929.0</v>
          </cell>
          <cell r="AB331">
            <v>46100</v>
          </cell>
          <cell r="AC331">
            <v>46113</v>
          </cell>
        </row>
        <row r="332">
          <cell r="A332" t="str">
            <v>900470642-CMD597487</v>
          </cell>
          <cell r="B332">
            <v>46126</v>
          </cell>
          <cell r="C332">
            <v>900470642</v>
          </cell>
          <cell r="D332">
            <v>8026</v>
          </cell>
          <cell r="E332" t="str">
            <v>MEDICAL DUARTE ZF SAS</v>
          </cell>
          <cell r="F332" t="str">
            <v>CMD597487</v>
          </cell>
          <cell r="G332">
            <v>46144</v>
          </cell>
          <cell r="H332">
            <v>326630</v>
          </cell>
          <cell r="I332">
            <v>326630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326630</v>
          </cell>
          <cell r="R332">
            <v>0</v>
          </cell>
          <cell r="S332">
            <v>326630</v>
          </cell>
          <cell r="T332">
            <v>230550108000</v>
          </cell>
          <cell r="U332" t="str">
            <v xml:space="preserve">RED PRIVADA EVENTO                 </v>
          </cell>
          <cell r="V332">
            <v>836</v>
          </cell>
          <cell r="W332">
            <v>2442903</v>
          </cell>
          <cell r="X332">
            <v>3277026</v>
          </cell>
          <cell r="Y332">
            <v>0</v>
          </cell>
          <cell r="Z332">
            <v>0</v>
          </cell>
          <cell r="AA332" t="str">
            <v xml:space="preserve">      329929.0</v>
          </cell>
          <cell r="AB332">
            <v>46100</v>
          </cell>
          <cell r="AC332">
            <v>46113</v>
          </cell>
        </row>
        <row r="333">
          <cell r="A333" t="str">
            <v>900470642-CMD597485</v>
          </cell>
          <cell r="B333">
            <v>46126</v>
          </cell>
          <cell r="C333">
            <v>900470642</v>
          </cell>
          <cell r="D333">
            <v>8026</v>
          </cell>
          <cell r="E333" t="str">
            <v>MEDICAL DUARTE ZF SAS</v>
          </cell>
          <cell r="F333" t="str">
            <v>CMD597485</v>
          </cell>
          <cell r="G333">
            <v>46144</v>
          </cell>
          <cell r="H333">
            <v>55980</v>
          </cell>
          <cell r="I333">
            <v>55980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55980</v>
          </cell>
          <cell r="R333">
            <v>0</v>
          </cell>
          <cell r="S333">
            <v>55980</v>
          </cell>
          <cell r="T333">
            <v>230550108000</v>
          </cell>
          <cell r="U333" t="str">
            <v xml:space="preserve">RED PRIVADA EVENTO                 </v>
          </cell>
          <cell r="V333">
            <v>836</v>
          </cell>
          <cell r="W333">
            <v>2444346</v>
          </cell>
          <cell r="X333">
            <v>3277025</v>
          </cell>
          <cell r="Y333">
            <v>0</v>
          </cell>
          <cell r="Z333">
            <v>0</v>
          </cell>
          <cell r="AA333" t="str">
            <v xml:space="preserve">       56545.0</v>
          </cell>
          <cell r="AB333">
            <v>46100</v>
          </cell>
          <cell r="AC333">
            <v>46113</v>
          </cell>
        </row>
        <row r="334">
          <cell r="A334" t="str">
            <v>900470642-CMD597483</v>
          </cell>
          <cell r="B334">
            <v>46129</v>
          </cell>
          <cell r="C334">
            <v>900470642</v>
          </cell>
          <cell r="D334">
            <v>8026</v>
          </cell>
          <cell r="E334" t="str">
            <v>MEDICAL DUARTE ZF SAS</v>
          </cell>
          <cell r="F334" t="str">
            <v>CMD597483</v>
          </cell>
          <cell r="G334">
            <v>46144</v>
          </cell>
          <cell r="H334">
            <v>52343</v>
          </cell>
          <cell r="I334">
            <v>52343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52343</v>
          </cell>
          <cell r="R334">
            <v>0</v>
          </cell>
          <cell r="S334">
            <v>52343</v>
          </cell>
          <cell r="T334">
            <v>230550108000</v>
          </cell>
          <cell r="U334" t="str">
            <v xml:space="preserve">RED PRIVADA EVENTO                 </v>
          </cell>
          <cell r="V334">
            <v>836</v>
          </cell>
          <cell r="W334">
            <v>2445202</v>
          </cell>
          <cell r="X334">
            <v>3277024</v>
          </cell>
          <cell r="Y334">
            <v>0</v>
          </cell>
          <cell r="Z334">
            <v>0</v>
          </cell>
          <cell r="AA334" t="str">
            <v xml:space="preserve">       52872.0</v>
          </cell>
          <cell r="AB334">
            <v>46100</v>
          </cell>
          <cell r="AC334">
            <v>46113</v>
          </cell>
        </row>
        <row r="335">
          <cell r="A335" t="str">
            <v>900470642-CMD597480</v>
          </cell>
          <cell r="B335">
            <v>46126</v>
          </cell>
          <cell r="C335">
            <v>900470642</v>
          </cell>
          <cell r="D335">
            <v>8044</v>
          </cell>
          <cell r="E335" t="str">
            <v>MEDICAL DUARTE ZF SAS</v>
          </cell>
          <cell r="F335" t="str">
            <v>CMD597480</v>
          </cell>
          <cell r="G335">
            <v>46144</v>
          </cell>
          <cell r="H335">
            <v>104688</v>
          </cell>
          <cell r="I335">
            <v>104688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104688</v>
          </cell>
          <cell r="R335">
            <v>0</v>
          </cell>
          <cell r="S335">
            <v>104688</v>
          </cell>
          <cell r="T335">
            <v>230550108000</v>
          </cell>
          <cell r="U335" t="str">
            <v xml:space="preserve">RED PRIVADA EVENTO                 </v>
          </cell>
          <cell r="V335">
            <v>836</v>
          </cell>
          <cell r="W335">
            <v>2443433</v>
          </cell>
          <cell r="X335">
            <v>3277030</v>
          </cell>
          <cell r="Y335">
            <v>0</v>
          </cell>
          <cell r="Z335">
            <v>0</v>
          </cell>
          <cell r="AA335" t="str">
            <v xml:space="preserve">      105745.0</v>
          </cell>
          <cell r="AB335">
            <v>46100</v>
          </cell>
          <cell r="AC335">
            <v>46113</v>
          </cell>
        </row>
        <row r="336">
          <cell r="A336" t="str">
            <v>900470642-CMD597478</v>
          </cell>
          <cell r="B336">
            <v>46136</v>
          </cell>
          <cell r="C336">
            <v>900470642</v>
          </cell>
          <cell r="D336">
            <v>8026</v>
          </cell>
          <cell r="E336" t="str">
            <v>MEDICAL DUARTE ZF SAS</v>
          </cell>
          <cell r="F336" t="str">
            <v>CMD597478</v>
          </cell>
          <cell r="G336">
            <v>46144</v>
          </cell>
          <cell r="H336">
            <v>52343</v>
          </cell>
          <cell r="I336">
            <v>52343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52343</v>
          </cell>
          <cell r="R336">
            <v>0</v>
          </cell>
          <cell r="S336">
            <v>52343</v>
          </cell>
          <cell r="T336">
            <v>230550108000</v>
          </cell>
          <cell r="U336" t="str">
            <v xml:space="preserve">RED PRIVADA EVENTO                 </v>
          </cell>
          <cell r="V336">
            <v>836</v>
          </cell>
          <cell r="W336">
            <v>2448311</v>
          </cell>
          <cell r="X336">
            <v>3277023</v>
          </cell>
          <cell r="Y336">
            <v>0</v>
          </cell>
          <cell r="Z336">
            <v>0</v>
          </cell>
          <cell r="AA336" t="str">
            <v xml:space="preserve">       52872.0</v>
          </cell>
          <cell r="AB336">
            <v>46100</v>
          </cell>
          <cell r="AC336">
            <v>46113</v>
          </cell>
        </row>
        <row r="337">
          <cell r="A337" t="str">
            <v>900470642-CMD597477</v>
          </cell>
          <cell r="B337">
            <v>46120</v>
          </cell>
          <cell r="C337">
            <v>900470642</v>
          </cell>
          <cell r="D337">
            <v>8026</v>
          </cell>
          <cell r="E337" t="str">
            <v>MEDICAL DUARTE ZF SAS</v>
          </cell>
          <cell r="F337" t="str">
            <v>CMD597477</v>
          </cell>
          <cell r="G337">
            <v>46144</v>
          </cell>
          <cell r="H337">
            <v>55980</v>
          </cell>
          <cell r="I337">
            <v>55980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55980</v>
          </cell>
          <cell r="R337">
            <v>0</v>
          </cell>
          <cell r="S337">
            <v>55980</v>
          </cell>
          <cell r="T337">
            <v>230550108000</v>
          </cell>
          <cell r="U337" t="str">
            <v xml:space="preserve">RED PRIVADA EVENTO                 </v>
          </cell>
          <cell r="V337">
            <v>836</v>
          </cell>
          <cell r="W337">
            <v>2441472</v>
          </cell>
          <cell r="X337">
            <v>3277022</v>
          </cell>
          <cell r="Y337">
            <v>0</v>
          </cell>
          <cell r="Z337">
            <v>0</v>
          </cell>
          <cell r="AA337" t="str">
            <v xml:space="preserve">       56545.0</v>
          </cell>
          <cell r="AB337">
            <v>46100</v>
          </cell>
          <cell r="AC337">
            <v>46113</v>
          </cell>
        </row>
        <row r="338">
          <cell r="A338" t="str">
            <v>900470642-CMD597472</v>
          </cell>
          <cell r="B338">
            <v>46120</v>
          </cell>
          <cell r="C338">
            <v>900470642</v>
          </cell>
          <cell r="D338">
            <v>8046</v>
          </cell>
          <cell r="E338" t="str">
            <v>MEDICAL DUARTE ZF SAS</v>
          </cell>
          <cell r="F338" t="str">
            <v>CMD597472</v>
          </cell>
          <cell r="G338">
            <v>46144</v>
          </cell>
          <cell r="H338">
            <v>52343</v>
          </cell>
          <cell r="I338">
            <v>52343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52343</v>
          </cell>
          <cell r="R338">
            <v>0</v>
          </cell>
          <cell r="S338">
            <v>52343</v>
          </cell>
          <cell r="T338">
            <v>230550108000</v>
          </cell>
          <cell r="U338" t="str">
            <v xml:space="preserve">RED PRIVADA EVENTO                 </v>
          </cell>
          <cell r="V338">
            <v>836</v>
          </cell>
          <cell r="W338">
            <v>2441469</v>
          </cell>
          <cell r="X338">
            <v>3277274</v>
          </cell>
          <cell r="Y338">
            <v>0</v>
          </cell>
          <cell r="Z338">
            <v>0</v>
          </cell>
          <cell r="AA338" t="str">
            <v xml:space="preserve">       52872.0</v>
          </cell>
          <cell r="AB338">
            <v>46100</v>
          </cell>
          <cell r="AC338">
            <v>46113</v>
          </cell>
        </row>
        <row r="339">
          <cell r="A339" t="str">
            <v>900470642-CMD597468</v>
          </cell>
          <cell r="B339">
            <v>46126</v>
          </cell>
          <cell r="C339">
            <v>900470642</v>
          </cell>
          <cell r="D339">
            <v>8026</v>
          </cell>
          <cell r="E339" t="str">
            <v>MEDICAL DUARTE ZF SAS</v>
          </cell>
          <cell r="F339" t="str">
            <v>CMD597468</v>
          </cell>
          <cell r="G339">
            <v>46144</v>
          </cell>
          <cell r="H339">
            <v>52343</v>
          </cell>
          <cell r="I339">
            <v>52343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52343</v>
          </cell>
          <cell r="R339">
            <v>0</v>
          </cell>
          <cell r="S339">
            <v>52343</v>
          </cell>
          <cell r="T339">
            <v>230550108000</v>
          </cell>
          <cell r="U339" t="str">
            <v xml:space="preserve">RED PRIVADA EVENTO                 </v>
          </cell>
          <cell r="V339">
            <v>836</v>
          </cell>
          <cell r="W339">
            <v>2442341</v>
          </cell>
          <cell r="X339">
            <v>3277273</v>
          </cell>
          <cell r="Y339">
            <v>0</v>
          </cell>
          <cell r="Z339">
            <v>0</v>
          </cell>
          <cell r="AA339" t="str">
            <v xml:space="preserve">       52872.0</v>
          </cell>
          <cell r="AB339">
            <v>46100</v>
          </cell>
          <cell r="AC339">
            <v>46113</v>
          </cell>
        </row>
        <row r="340">
          <cell r="A340" t="str">
            <v>900470642-CMD597466</v>
          </cell>
          <cell r="B340">
            <v>46139</v>
          </cell>
          <cell r="C340">
            <v>900470642</v>
          </cell>
          <cell r="D340">
            <v>8026</v>
          </cell>
          <cell r="E340" t="str">
            <v>MEDICAL DUARTE ZF SAS</v>
          </cell>
          <cell r="F340" t="str">
            <v>CMD597466</v>
          </cell>
          <cell r="G340">
            <v>46144</v>
          </cell>
          <cell r="H340">
            <v>55980</v>
          </cell>
          <cell r="I340">
            <v>55980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55980</v>
          </cell>
          <cell r="R340">
            <v>0</v>
          </cell>
          <cell r="S340">
            <v>55980</v>
          </cell>
          <cell r="T340">
            <v>230550108000</v>
          </cell>
          <cell r="U340" t="str">
            <v xml:space="preserve">RED PRIVADA EVENTO                 </v>
          </cell>
          <cell r="V340">
            <v>836</v>
          </cell>
          <cell r="W340">
            <v>2448703</v>
          </cell>
          <cell r="X340">
            <v>3277272</v>
          </cell>
          <cell r="Y340">
            <v>0</v>
          </cell>
          <cell r="Z340">
            <v>0</v>
          </cell>
          <cell r="AA340" t="str">
            <v xml:space="preserve">       56545.0</v>
          </cell>
          <cell r="AB340">
            <v>46100</v>
          </cell>
          <cell r="AC340">
            <v>46113</v>
          </cell>
        </row>
        <row r="341">
          <cell r="A341" t="str">
            <v>900470642-CMD597464</v>
          </cell>
          <cell r="B341">
            <v>46126</v>
          </cell>
          <cell r="C341">
            <v>900470642</v>
          </cell>
          <cell r="D341">
            <v>8026</v>
          </cell>
          <cell r="E341" t="str">
            <v>MEDICAL DUARTE ZF SAS</v>
          </cell>
          <cell r="F341" t="str">
            <v>CMD597464</v>
          </cell>
          <cell r="G341">
            <v>46144</v>
          </cell>
          <cell r="H341">
            <v>55980</v>
          </cell>
          <cell r="I341">
            <v>55980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55980</v>
          </cell>
          <cell r="R341">
            <v>0</v>
          </cell>
          <cell r="S341">
            <v>55980</v>
          </cell>
          <cell r="T341">
            <v>230550108000</v>
          </cell>
          <cell r="U341" t="str">
            <v xml:space="preserve">RED PRIVADA EVENTO                 </v>
          </cell>
          <cell r="V341">
            <v>836</v>
          </cell>
          <cell r="W341">
            <v>2443430</v>
          </cell>
          <cell r="X341">
            <v>3277271</v>
          </cell>
          <cell r="Y341">
            <v>0</v>
          </cell>
          <cell r="Z341">
            <v>0</v>
          </cell>
          <cell r="AA341" t="str">
            <v xml:space="preserve">       56545.0</v>
          </cell>
          <cell r="AB341">
            <v>46100</v>
          </cell>
          <cell r="AC341">
            <v>46113</v>
          </cell>
        </row>
        <row r="342">
          <cell r="A342" t="str">
            <v>900470642-CMD591142</v>
          </cell>
          <cell r="B342">
            <v>46126</v>
          </cell>
          <cell r="C342">
            <v>900470642</v>
          </cell>
          <cell r="D342">
            <v>8030</v>
          </cell>
          <cell r="E342" t="str">
            <v>MEDICAL DUARTE ZF SAS</v>
          </cell>
          <cell r="F342" t="str">
            <v>CMD591142</v>
          </cell>
          <cell r="G342">
            <v>46144</v>
          </cell>
          <cell r="H342">
            <v>104688</v>
          </cell>
          <cell r="I342">
            <v>104688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104688</v>
          </cell>
          <cell r="R342">
            <v>0</v>
          </cell>
          <cell r="S342">
            <v>104688</v>
          </cell>
          <cell r="T342">
            <v>230550108000</v>
          </cell>
          <cell r="U342" t="str">
            <v xml:space="preserve">RED PRIVADA EVENTO                 </v>
          </cell>
          <cell r="V342">
            <v>836</v>
          </cell>
          <cell r="W342">
            <v>2442355</v>
          </cell>
          <cell r="X342">
            <v>3271614</v>
          </cell>
          <cell r="Y342">
            <v>0</v>
          </cell>
          <cell r="Z342">
            <v>0</v>
          </cell>
          <cell r="AA342" t="str">
            <v xml:space="preserve">      105745.0</v>
          </cell>
          <cell r="AB342">
            <v>46087</v>
          </cell>
          <cell r="AC342">
            <v>46113</v>
          </cell>
        </row>
        <row r="343">
          <cell r="A343" t="str">
            <v>900470642-CMD597458</v>
          </cell>
          <cell r="B343">
            <v>46126</v>
          </cell>
          <cell r="C343">
            <v>900470642</v>
          </cell>
          <cell r="D343">
            <v>8026</v>
          </cell>
          <cell r="E343" t="str">
            <v>MEDICAL DUARTE ZF SAS</v>
          </cell>
          <cell r="F343" t="str">
            <v>CMD597458</v>
          </cell>
          <cell r="G343">
            <v>46144</v>
          </cell>
          <cell r="H343">
            <v>52343</v>
          </cell>
          <cell r="I343">
            <v>52343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52343</v>
          </cell>
          <cell r="R343">
            <v>0</v>
          </cell>
          <cell r="S343">
            <v>52343</v>
          </cell>
          <cell r="T343">
            <v>230550108000</v>
          </cell>
          <cell r="U343" t="str">
            <v xml:space="preserve">RED PRIVADA EVENTO                 </v>
          </cell>
          <cell r="V343">
            <v>836</v>
          </cell>
          <cell r="W343">
            <v>2442898</v>
          </cell>
          <cell r="X343">
            <v>3277278</v>
          </cell>
          <cell r="Y343">
            <v>0</v>
          </cell>
          <cell r="Z343">
            <v>0</v>
          </cell>
          <cell r="AA343" t="str">
            <v xml:space="preserve">       52872.0</v>
          </cell>
          <cell r="AB343">
            <v>46100</v>
          </cell>
          <cell r="AC343">
            <v>46113</v>
          </cell>
        </row>
        <row r="344">
          <cell r="A344" t="str">
            <v>900470642-CMD597456</v>
          </cell>
          <cell r="B344">
            <v>46126</v>
          </cell>
          <cell r="C344">
            <v>900470642</v>
          </cell>
          <cell r="D344">
            <v>8026</v>
          </cell>
          <cell r="E344" t="str">
            <v>MEDICAL DUARTE ZF SAS</v>
          </cell>
          <cell r="F344" t="str">
            <v>CMD597456</v>
          </cell>
          <cell r="G344">
            <v>46144</v>
          </cell>
          <cell r="H344">
            <v>335877</v>
          </cell>
          <cell r="I344">
            <v>335877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335877</v>
          </cell>
          <cell r="R344">
            <v>0</v>
          </cell>
          <cell r="S344">
            <v>335877</v>
          </cell>
          <cell r="T344">
            <v>230550108000</v>
          </cell>
          <cell r="U344" t="str">
            <v xml:space="preserve">RED PRIVADA EVENTO                 </v>
          </cell>
          <cell r="V344">
            <v>836</v>
          </cell>
          <cell r="W344">
            <v>2444343</v>
          </cell>
          <cell r="X344">
            <v>3277277</v>
          </cell>
          <cell r="Y344">
            <v>0</v>
          </cell>
          <cell r="Z344">
            <v>0</v>
          </cell>
          <cell r="AA344" t="str">
            <v xml:space="preserve">      339270.0</v>
          </cell>
          <cell r="AB344">
            <v>46100</v>
          </cell>
          <cell r="AC344">
            <v>46113</v>
          </cell>
        </row>
        <row r="345">
          <cell r="A345" t="str">
            <v>900470642-CMD597455</v>
          </cell>
          <cell r="B345">
            <v>46129</v>
          </cell>
          <cell r="C345">
            <v>900470642</v>
          </cell>
          <cell r="D345">
            <v>8030</v>
          </cell>
          <cell r="E345" t="str">
            <v>MEDICAL DUARTE ZF SAS</v>
          </cell>
          <cell r="F345" t="str">
            <v>CMD597455</v>
          </cell>
          <cell r="G345">
            <v>46144</v>
          </cell>
          <cell r="H345">
            <v>78517</v>
          </cell>
          <cell r="I345">
            <v>78517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78517</v>
          </cell>
          <cell r="R345">
            <v>0</v>
          </cell>
          <cell r="S345">
            <v>78517</v>
          </cell>
          <cell r="T345">
            <v>230550108000</v>
          </cell>
          <cell r="U345" t="str">
            <v xml:space="preserve">RED PRIVADA EVENTO                 </v>
          </cell>
          <cell r="V345">
            <v>836</v>
          </cell>
          <cell r="W345">
            <v>2445199</v>
          </cell>
          <cell r="X345">
            <v>3277276</v>
          </cell>
          <cell r="Y345">
            <v>0</v>
          </cell>
          <cell r="Z345">
            <v>0</v>
          </cell>
          <cell r="AA345" t="str">
            <v xml:space="preserve">       79310.0</v>
          </cell>
          <cell r="AB345">
            <v>46100</v>
          </cell>
          <cell r="AC345">
            <v>46113</v>
          </cell>
        </row>
        <row r="346">
          <cell r="A346" t="str">
            <v>900470642-CMD597452</v>
          </cell>
          <cell r="B346">
            <v>46120</v>
          </cell>
          <cell r="C346">
            <v>900470642</v>
          </cell>
          <cell r="D346">
            <v>8030</v>
          </cell>
          <cell r="E346" t="str">
            <v>MEDICAL DUARTE ZF SAS</v>
          </cell>
          <cell r="F346" t="str">
            <v>CMD597452</v>
          </cell>
          <cell r="G346">
            <v>46144</v>
          </cell>
          <cell r="H346">
            <v>52343</v>
          </cell>
          <cell r="I346">
            <v>52343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52343</v>
          </cell>
          <cell r="R346">
            <v>0</v>
          </cell>
          <cell r="S346">
            <v>52343</v>
          </cell>
          <cell r="T346">
            <v>230550108000</v>
          </cell>
          <cell r="U346" t="str">
            <v xml:space="preserve">RED PRIVADA EVENTO                 </v>
          </cell>
          <cell r="V346">
            <v>836</v>
          </cell>
          <cell r="W346">
            <v>2441470</v>
          </cell>
          <cell r="X346">
            <v>3277264</v>
          </cell>
          <cell r="Y346">
            <v>0</v>
          </cell>
          <cell r="Z346">
            <v>0</v>
          </cell>
          <cell r="AA346" t="str">
            <v xml:space="preserve">       52872.0</v>
          </cell>
          <cell r="AB346">
            <v>46100</v>
          </cell>
          <cell r="AC346">
            <v>46113</v>
          </cell>
        </row>
        <row r="347">
          <cell r="A347" t="str">
            <v>900470642-CMD597449</v>
          </cell>
          <cell r="B347">
            <v>46126</v>
          </cell>
          <cell r="C347">
            <v>900470642</v>
          </cell>
          <cell r="D347">
            <v>8036</v>
          </cell>
          <cell r="E347" t="str">
            <v>MEDICAL DUARTE ZF SAS</v>
          </cell>
          <cell r="F347" t="str">
            <v>CMD597449</v>
          </cell>
          <cell r="G347">
            <v>46144</v>
          </cell>
          <cell r="H347">
            <v>52343</v>
          </cell>
          <cell r="I347">
            <v>52343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52343</v>
          </cell>
          <cell r="R347">
            <v>0</v>
          </cell>
          <cell r="S347">
            <v>52343</v>
          </cell>
          <cell r="T347">
            <v>230550108000</v>
          </cell>
          <cell r="U347" t="str">
            <v xml:space="preserve">RED PRIVADA EVENTO                 </v>
          </cell>
          <cell r="V347">
            <v>836</v>
          </cell>
          <cell r="W347">
            <v>2442340</v>
          </cell>
          <cell r="X347">
            <v>3277263</v>
          </cell>
          <cell r="Y347">
            <v>0</v>
          </cell>
          <cell r="Z347">
            <v>0</v>
          </cell>
          <cell r="AA347" t="str">
            <v xml:space="preserve">       52872.0</v>
          </cell>
          <cell r="AB347">
            <v>46100</v>
          </cell>
          <cell r="AC347">
            <v>46113</v>
          </cell>
        </row>
        <row r="348">
          <cell r="A348" t="str">
            <v>900470642-CMD597448</v>
          </cell>
          <cell r="B348">
            <v>46139</v>
          </cell>
          <cell r="C348">
            <v>900470642</v>
          </cell>
          <cell r="D348">
            <v>8032</v>
          </cell>
          <cell r="E348" t="str">
            <v>MEDICAL DUARTE ZF SAS</v>
          </cell>
          <cell r="F348" t="str">
            <v>CMD597448</v>
          </cell>
          <cell r="G348">
            <v>46144</v>
          </cell>
          <cell r="H348">
            <v>52343</v>
          </cell>
          <cell r="I348">
            <v>52343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52343</v>
          </cell>
          <cell r="R348">
            <v>0</v>
          </cell>
          <cell r="S348">
            <v>52343</v>
          </cell>
          <cell r="T348">
            <v>230550108000</v>
          </cell>
          <cell r="U348" t="str">
            <v xml:space="preserve">RED PRIVADA EVENTO                 </v>
          </cell>
          <cell r="V348">
            <v>836</v>
          </cell>
          <cell r="W348">
            <v>2448704</v>
          </cell>
          <cell r="X348">
            <v>3277262</v>
          </cell>
          <cell r="Y348">
            <v>0</v>
          </cell>
          <cell r="Z348">
            <v>0</v>
          </cell>
          <cell r="AA348" t="str">
            <v xml:space="preserve">       52872.0</v>
          </cell>
          <cell r="AB348">
            <v>46100</v>
          </cell>
          <cell r="AC348">
            <v>46113</v>
          </cell>
        </row>
        <row r="349">
          <cell r="A349" t="str">
            <v>900470642-CMD597445</v>
          </cell>
          <cell r="B349">
            <v>46126</v>
          </cell>
          <cell r="C349">
            <v>900470642</v>
          </cell>
          <cell r="D349">
            <v>8036</v>
          </cell>
          <cell r="E349" t="str">
            <v>MEDICAL DUARTE ZF SAS</v>
          </cell>
          <cell r="F349" t="str">
            <v>CMD597445</v>
          </cell>
          <cell r="G349">
            <v>46144</v>
          </cell>
          <cell r="H349">
            <v>119083</v>
          </cell>
          <cell r="I349">
            <v>119083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119083</v>
          </cell>
          <cell r="R349">
            <v>0</v>
          </cell>
          <cell r="S349">
            <v>119083</v>
          </cell>
          <cell r="T349">
            <v>230550108000</v>
          </cell>
          <cell r="U349" t="str">
            <v xml:space="preserve">RED PRIVADA EVENTO                 </v>
          </cell>
          <cell r="V349">
            <v>836</v>
          </cell>
          <cell r="W349">
            <v>2443431</v>
          </cell>
          <cell r="X349">
            <v>3277261</v>
          </cell>
          <cell r="Y349">
            <v>0</v>
          </cell>
          <cell r="Z349">
            <v>0</v>
          </cell>
          <cell r="AA349" t="str">
            <v xml:space="preserve">      120286.0</v>
          </cell>
          <cell r="AB349">
            <v>46100</v>
          </cell>
          <cell r="AC349">
            <v>46113</v>
          </cell>
        </row>
        <row r="350">
          <cell r="A350" t="str">
            <v>900470642-CMD597442</v>
          </cell>
          <cell r="B350">
            <v>46136</v>
          </cell>
          <cell r="C350">
            <v>900470642</v>
          </cell>
          <cell r="D350">
            <v>8030</v>
          </cell>
          <cell r="E350" t="str">
            <v>MEDICAL DUARTE ZF SAS</v>
          </cell>
          <cell r="F350" t="str">
            <v>CMD597442</v>
          </cell>
          <cell r="G350">
            <v>46144</v>
          </cell>
          <cell r="H350">
            <v>130860</v>
          </cell>
          <cell r="I350">
            <v>130860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130860</v>
          </cell>
          <cell r="R350">
            <v>0</v>
          </cell>
          <cell r="S350">
            <v>130860</v>
          </cell>
          <cell r="T350">
            <v>230550108000</v>
          </cell>
          <cell r="U350" t="str">
            <v xml:space="preserve">RED PRIVADA EVENTO                 </v>
          </cell>
          <cell r="V350">
            <v>836</v>
          </cell>
          <cell r="W350">
            <v>2448416</v>
          </cell>
          <cell r="X350">
            <v>3277260</v>
          </cell>
          <cell r="Y350">
            <v>0</v>
          </cell>
          <cell r="Z350">
            <v>0</v>
          </cell>
          <cell r="AA350" t="str">
            <v xml:space="preserve">      132182.0</v>
          </cell>
          <cell r="AB350">
            <v>46100</v>
          </cell>
          <cell r="AC350">
            <v>46113</v>
          </cell>
        </row>
        <row r="351">
          <cell r="A351" t="str">
            <v>900470642-CMD597440</v>
          </cell>
          <cell r="B351">
            <v>46136</v>
          </cell>
          <cell r="C351">
            <v>900470642</v>
          </cell>
          <cell r="D351">
            <v>8026</v>
          </cell>
          <cell r="E351" t="str">
            <v>MEDICAL DUARTE ZF SAS</v>
          </cell>
          <cell r="F351" t="str">
            <v>CMD597440</v>
          </cell>
          <cell r="G351">
            <v>46144</v>
          </cell>
          <cell r="H351">
            <v>52343</v>
          </cell>
          <cell r="I351">
            <v>52343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52343</v>
          </cell>
          <cell r="R351">
            <v>0</v>
          </cell>
          <cell r="S351">
            <v>52343</v>
          </cell>
          <cell r="T351">
            <v>230550108000</v>
          </cell>
          <cell r="U351" t="str">
            <v xml:space="preserve">RED PRIVADA EVENTO                 </v>
          </cell>
          <cell r="V351">
            <v>836</v>
          </cell>
          <cell r="W351">
            <v>2448417</v>
          </cell>
          <cell r="X351">
            <v>3277269</v>
          </cell>
          <cell r="Y351">
            <v>0</v>
          </cell>
          <cell r="Z351">
            <v>0</v>
          </cell>
          <cell r="AA351" t="str">
            <v xml:space="preserve">       52872.0</v>
          </cell>
          <cell r="AB351">
            <v>46100</v>
          </cell>
          <cell r="AC351">
            <v>46113</v>
          </cell>
        </row>
        <row r="352">
          <cell r="A352" t="str">
            <v>900470642-CMD597439</v>
          </cell>
          <cell r="B352">
            <v>46126</v>
          </cell>
          <cell r="C352">
            <v>900470642</v>
          </cell>
          <cell r="D352">
            <v>8026</v>
          </cell>
          <cell r="E352" t="str">
            <v>MEDICAL DUARTE ZF SAS</v>
          </cell>
          <cell r="F352" t="str">
            <v>CMD597439</v>
          </cell>
          <cell r="G352">
            <v>46144</v>
          </cell>
          <cell r="H352">
            <v>16371</v>
          </cell>
          <cell r="I352">
            <v>16371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16371</v>
          </cell>
          <cell r="R352">
            <v>0</v>
          </cell>
          <cell r="S352">
            <v>16371</v>
          </cell>
          <cell r="T352">
            <v>230550108000</v>
          </cell>
          <cell r="U352" t="str">
            <v xml:space="preserve">RED PRIVADA EVENTO                 </v>
          </cell>
          <cell r="V352">
            <v>836</v>
          </cell>
          <cell r="W352">
            <v>2442899</v>
          </cell>
          <cell r="X352">
            <v>3277268</v>
          </cell>
          <cell r="Y352">
            <v>0</v>
          </cell>
          <cell r="Z352">
            <v>0</v>
          </cell>
          <cell r="AA352" t="str">
            <v xml:space="preserve">       16536.0</v>
          </cell>
          <cell r="AB352">
            <v>46100</v>
          </cell>
          <cell r="AC352">
            <v>46113</v>
          </cell>
        </row>
        <row r="353">
          <cell r="A353" t="str">
            <v>900470642-CMD597438</v>
          </cell>
          <cell r="B353">
            <v>46126</v>
          </cell>
          <cell r="C353">
            <v>900470642</v>
          </cell>
          <cell r="D353">
            <v>8026</v>
          </cell>
          <cell r="E353" t="str">
            <v>MEDICAL DUARTE ZF SAS</v>
          </cell>
          <cell r="F353" t="str">
            <v>CMD597438</v>
          </cell>
          <cell r="G353">
            <v>46144</v>
          </cell>
          <cell r="H353">
            <v>52343</v>
          </cell>
          <cell r="I353">
            <v>52343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52343</v>
          </cell>
          <cell r="R353">
            <v>0</v>
          </cell>
          <cell r="S353">
            <v>52343</v>
          </cell>
          <cell r="T353">
            <v>230550108000</v>
          </cell>
          <cell r="U353" t="str">
            <v xml:space="preserve">RED PRIVADA EVENTO                 </v>
          </cell>
          <cell r="V353">
            <v>836</v>
          </cell>
          <cell r="W353">
            <v>2444344</v>
          </cell>
          <cell r="X353">
            <v>3277267</v>
          </cell>
          <cell r="Y353">
            <v>0</v>
          </cell>
          <cell r="Z353">
            <v>0</v>
          </cell>
          <cell r="AA353" t="str">
            <v xml:space="preserve">       52872.0</v>
          </cell>
          <cell r="AB353">
            <v>46100</v>
          </cell>
          <cell r="AC353">
            <v>46113</v>
          </cell>
        </row>
        <row r="354">
          <cell r="A354" t="str">
            <v>900470642-CMD597435</v>
          </cell>
          <cell r="B354">
            <v>46129</v>
          </cell>
          <cell r="C354">
            <v>900470642</v>
          </cell>
          <cell r="D354">
            <v>8036</v>
          </cell>
          <cell r="E354" t="str">
            <v>MEDICAL DUARTE ZF SAS</v>
          </cell>
          <cell r="F354" t="str">
            <v>CMD597435</v>
          </cell>
          <cell r="G354">
            <v>46144</v>
          </cell>
          <cell r="H354">
            <v>261721</v>
          </cell>
          <cell r="I354">
            <v>261721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261721</v>
          </cell>
          <cell r="R354">
            <v>0</v>
          </cell>
          <cell r="S354">
            <v>261721</v>
          </cell>
          <cell r="T354">
            <v>230550108000</v>
          </cell>
          <cell r="U354" t="str">
            <v xml:space="preserve">RED PRIVADA EVENTO                 </v>
          </cell>
          <cell r="V354">
            <v>836</v>
          </cell>
          <cell r="W354">
            <v>2445200</v>
          </cell>
          <cell r="X354">
            <v>3277266</v>
          </cell>
          <cell r="Y354">
            <v>0</v>
          </cell>
          <cell r="Z354">
            <v>0</v>
          </cell>
          <cell r="AA354" t="str">
            <v xml:space="preserve">      264365.0</v>
          </cell>
          <cell r="AB354">
            <v>46100</v>
          </cell>
          <cell r="AC354">
            <v>46113</v>
          </cell>
        </row>
        <row r="355">
          <cell r="A355" t="str">
            <v>900470642-CMD597334</v>
          </cell>
          <cell r="B355">
            <v>46136</v>
          </cell>
          <cell r="C355">
            <v>900470642</v>
          </cell>
          <cell r="D355">
            <v>8030</v>
          </cell>
          <cell r="E355" t="str">
            <v>MEDICAL DUARTE ZF SAS</v>
          </cell>
          <cell r="F355" t="str">
            <v>CMD597334</v>
          </cell>
          <cell r="G355">
            <v>46144</v>
          </cell>
          <cell r="H355">
            <v>55980</v>
          </cell>
          <cell r="I355">
            <v>55980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55980</v>
          </cell>
          <cell r="R355">
            <v>0</v>
          </cell>
          <cell r="S355">
            <v>55980</v>
          </cell>
          <cell r="T355">
            <v>230550108000</v>
          </cell>
          <cell r="U355" t="str">
            <v xml:space="preserve">RED PRIVADA EVENTO                 </v>
          </cell>
          <cell r="V355">
            <v>836</v>
          </cell>
          <cell r="W355">
            <v>2448309</v>
          </cell>
          <cell r="X355">
            <v>3277265</v>
          </cell>
          <cell r="Y355">
            <v>0</v>
          </cell>
          <cell r="Z355">
            <v>0</v>
          </cell>
          <cell r="AA355" t="str">
            <v xml:space="preserve">       56545.0</v>
          </cell>
          <cell r="AB355">
            <v>46100</v>
          </cell>
          <cell r="AC355">
            <v>46113</v>
          </cell>
        </row>
        <row r="356">
          <cell r="A356" t="str">
            <v>900470642-CMD597218</v>
          </cell>
          <cell r="B356">
            <v>46129</v>
          </cell>
          <cell r="C356">
            <v>900470642</v>
          </cell>
          <cell r="D356">
            <v>8048</v>
          </cell>
          <cell r="E356" t="str">
            <v>MEDICAL DUARTE ZF SAS</v>
          </cell>
          <cell r="F356" t="str">
            <v>CMD597218</v>
          </cell>
          <cell r="G356">
            <v>46144</v>
          </cell>
          <cell r="H356">
            <v>1195280</v>
          </cell>
          <cell r="I356">
            <v>1195280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1195280</v>
          </cell>
          <cell r="R356">
            <v>0</v>
          </cell>
          <cell r="S356">
            <v>1195280</v>
          </cell>
          <cell r="T356">
            <v>230550108000</v>
          </cell>
          <cell r="U356" t="str">
            <v xml:space="preserve">RED PRIVADA EVENTO                 </v>
          </cell>
          <cell r="V356">
            <v>836</v>
          </cell>
          <cell r="W356">
            <v>2445198</v>
          </cell>
          <cell r="X356">
            <v>3279178</v>
          </cell>
          <cell r="Y356">
            <v>0</v>
          </cell>
          <cell r="Z356">
            <v>0</v>
          </cell>
          <cell r="AA356" t="str">
            <v xml:space="preserve">     1207354.0</v>
          </cell>
          <cell r="AB356">
            <v>46100</v>
          </cell>
          <cell r="AC356">
            <v>46113</v>
          </cell>
        </row>
        <row r="357">
          <cell r="A357" t="str">
            <v>900470642-CMD597185</v>
          </cell>
          <cell r="B357">
            <v>46126</v>
          </cell>
          <cell r="C357">
            <v>900470642</v>
          </cell>
          <cell r="D357">
            <v>8026</v>
          </cell>
          <cell r="E357" t="str">
            <v>MEDICAL DUARTE ZF SAS</v>
          </cell>
          <cell r="F357" t="str">
            <v>CMD597185</v>
          </cell>
          <cell r="G357">
            <v>46144</v>
          </cell>
          <cell r="H357">
            <v>272045</v>
          </cell>
          <cell r="I357">
            <v>272045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272045</v>
          </cell>
          <cell r="R357">
            <v>0</v>
          </cell>
          <cell r="S357">
            <v>272045</v>
          </cell>
          <cell r="T357">
            <v>230550108000</v>
          </cell>
          <cell r="U357" t="str">
            <v xml:space="preserve">RED PRIVADA EVENTO                 </v>
          </cell>
          <cell r="V357">
            <v>836</v>
          </cell>
          <cell r="W357">
            <v>2443428</v>
          </cell>
          <cell r="X357">
            <v>3277769</v>
          </cell>
          <cell r="Y357">
            <v>0</v>
          </cell>
          <cell r="Z357">
            <v>0</v>
          </cell>
          <cell r="AA357" t="str">
            <v xml:space="preserve">      274793.0</v>
          </cell>
          <cell r="AB357">
            <v>46100</v>
          </cell>
          <cell r="AC357">
            <v>46113</v>
          </cell>
        </row>
        <row r="358">
          <cell r="A358" t="str">
            <v>900470642-CMD597167</v>
          </cell>
          <cell r="B358">
            <v>46136</v>
          </cell>
          <cell r="C358">
            <v>900470642</v>
          </cell>
          <cell r="D358">
            <v>8031</v>
          </cell>
          <cell r="E358" t="str">
            <v>MEDICAL DUARTE ZF SAS</v>
          </cell>
          <cell r="F358" t="str">
            <v>CMD597167</v>
          </cell>
          <cell r="G358">
            <v>46144</v>
          </cell>
          <cell r="H358">
            <v>1278988</v>
          </cell>
          <cell r="I358">
            <v>1278988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1278988</v>
          </cell>
          <cell r="R358">
            <v>0</v>
          </cell>
          <cell r="S358">
            <v>1278988</v>
          </cell>
          <cell r="T358">
            <v>230550108000</v>
          </cell>
          <cell r="U358" t="str">
            <v xml:space="preserve">RED PRIVADA EVENTO                 </v>
          </cell>
          <cell r="V358">
            <v>836</v>
          </cell>
          <cell r="W358">
            <v>2448306</v>
          </cell>
          <cell r="X358">
            <v>3278749</v>
          </cell>
          <cell r="Y358">
            <v>0</v>
          </cell>
          <cell r="Z358">
            <v>0</v>
          </cell>
          <cell r="AA358" t="str">
            <v xml:space="preserve">     1291907.0</v>
          </cell>
          <cell r="AB358">
            <v>46100</v>
          </cell>
          <cell r="AC358">
            <v>46113</v>
          </cell>
        </row>
        <row r="359">
          <cell r="A359" t="str">
            <v>900470642-CMD597156</v>
          </cell>
          <cell r="B359">
            <v>46136</v>
          </cell>
          <cell r="C359">
            <v>900470642</v>
          </cell>
          <cell r="D359">
            <v>8026</v>
          </cell>
          <cell r="E359" t="str">
            <v>MEDICAL DUARTE ZF SAS</v>
          </cell>
          <cell r="F359" t="str">
            <v>CMD597156</v>
          </cell>
          <cell r="G359">
            <v>46144</v>
          </cell>
          <cell r="H359">
            <v>456263</v>
          </cell>
          <cell r="I359">
            <v>456263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456263</v>
          </cell>
          <cell r="R359">
            <v>0</v>
          </cell>
          <cell r="S359">
            <v>456263</v>
          </cell>
          <cell r="T359">
            <v>230550108000</v>
          </cell>
          <cell r="U359" t="str">
            <v xml:space="preserve">RED PRIVADA EVENTO                 </v>
          </cell>
          <cell r="V359">
            <v>842</v>
          </cell>
          <cell r="W359">
            <v>60927</v>
          </cell>
          <cell r="X359">
            <v>3277778</v>
          </cell>
          <cell r="Y359">
            <v>0</v>
          </cell>
          <cell r="Z359">
            <v>0</v>
          </cell>
          <cell r="AA359" t="str">
            <v xml:space="preserve">      460872.0</v>
          </cell>
          <cell r="AB359">
            <v>46100</v>
          </cell>
          <cell r="AC359">
            <v>46113</v>
          </cell>
        </row>
        <row r="360">
          <cell r="A360" t="str">
            <v>900470642-CMD597140</v>
          </cell>
          <cell r="B360">
            <v>46139</v>
          </cell>
          <cell r="C360">
            <v>900470642</v>
          </cell>
          <cell r="D360">
            <v>8026</v>
          </cell>
          <cell r="E360" t="str">
            <v>MEDICAL DUARTE ZF SAS</v>
          </cell>
          <cell r="F360" t="str">
            <v>CMD597140</v>
          </cell>
          <cell r="G360">
            <v>46144</v>
          </cell>
          <cell r="H360">
            <v>53119</v>
          </cell>
          <cell r="I360">
            <v>53119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53119</v>
          </cell>
          <cell r="R360">
            <v>0</v>
          </cell>
          <cell r="S360">
            <v>53119</v>
          </cell>
          <cell r="T360">
            <v>230550108000</v>
          </cell>
          <cell r="U360" t="str">
            <v xml:space="preserve">RED PRIVADA EVENTO                 </v>
          </cell>
          <cell r="V360">
            <v>842</v>
          </cell>
          <cell r="W360">
            <v>61029</v>
          </cell>
          <cell r="X360">
            <v>3277777</v>
          </cell>
          <cell r="Y360">
            <v>0</v>
          </cell>
          <cell r="Z360">
            <v>0</v>
          </cell>
          <cell r="AA360" t="str">
            <v xml:space="preserve">       53656.0</v>
          </cell>
          <cell r="AB360">
            <v>46100</v>
          </cell>
          <cell r="AC360">
            <v>46113</v>
          </cell>
        </row>
        <row r="361">
          <cell r="A361" t="str">
            <v>900470642-CMD597134</v>
          </cell>
          <cell r="B361">
            <v>46126</v>
          </cell>
          <cell r="C361">
            <v>900470642</v>
          </cell>
          <cell r="D361">
            <v>8026</v>
          </cell>
          <cell r="E361" t="str">
            <v>MEDICAL DUARTE ZF SAS</v>
          </cell>
          <cell r="F361" t="str">
            <v>CMD597134</v>
          </cell>
          <cell r="G361">
            <v>46144</v>
          </cell>
          <cell r="H361">
            <v>24551</v>
          </cell>
          <cell r="I361">
            <v>24551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24551</v>
          </cell>
          <cell r="R361">
            <v>0</v>
          </cell>
          <cell r="S361">
            <v>24551</v>
          </cell>
          <cell r="T361">
            <v>230550108000</v>
          </cell>
          <cell r="U361" t="str">
            <v xml:space="preserve">RED PRIVADA EVENTO                 </v>
          </cell>
          <cell r="V361">
            <v>836</v>
          </cell>
          <cell r="W361">
            <v>2442342</v>
          </cell>
          <cell r="X361">
            <v>3278896</v>
          </cell>
          <cell r="Y361">
            <v>0</v>
          </cell>
          <cell r="Z361">
            <v>0</v>
          </cell>
          <cell r="AA361" t="str">
            <v xml:space="preserve">       24799.0</v>
          </cell>
          <cell r="AB361">
            <v>46100</v>
          </cell>
          <cell r="AC361">
            <v>46113</v>
          </cell>
        </row>
        <row r="362">
          <cell r="A362" t="str">
            <v>900470642-CMD597125</v>
          </cell>
          <cell r="B362">
            <v>46120</v>
          </cell>
          <cell r="C362">
            <v>900470642</v>
          </cell>
          <cell r="D362">
            <v>8048</v>
          </cell>
          <cell r="E362" t="str">
            <v>MEDICAL DUARTE ZF SAS</v>
          </cell>
          <cell r="F362" t="str">
            <v>CMD597125</v>
          </cell>
          <cell r="G362">
            <v>46144</v>
          </cell>
          <cell r="H362">
            <v>3467821</v>
          </cell>
          <cell r="I362">
            <v>3467821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3467821</v>
          </cell>
          <cell r="R362">
            <v>0</v>
          </cell>
          <cell r="S362">
            <v>3467821</v>
          </cell>
          <cell r="T362">
            <v>230550108000</v>
          </cell>
          <cell r="U362" t="str">
            <v xml:space="preserve">RED PRIVADA EVENTO                 </v>
          </cell>
          <cell r="V362">
            <v>836</v>
          </cell>
          <cell r="W362">
            <v>2441467</v>
          </cell>
          <cell r="X362">
            <v>3278748</v>
          </cell>
          <cell r="Y362">
            <v>0</v>
          </cell>
          <cell r="Z362">
            <v>0</v>
          </cell>
          <cell r="AA362" t="str">
            <v xml:space="preserve">     3502850.0</v>
          </cell>
          <cell r="AB362">
            <v>46100</v>
          </cell>
          <cell r="AC362">
            <v>46113</v>
          </cell>
        </row>
        <row r="363">
          <cell r="A363" t="str">
            <v>900470642-CMD596845</v>
          </cell>
          <cell r="B363">
            <v>46135</v>
          </cell>
          <cell r="C363">
            <v>900470642</v>
          </cell>
          <cell r="D363">
            <v>8053</v>
          </cell>
          <cell r="E363" t="str">
            <v>MEDICAL DUARTE ZF SAS</v>
          </cell>
          <cell r="F363" t="str">
            <v>CMD596845</v>
          </cell>
          <cell r="G363">
            <v>46144</v>
          </cell>
          <cell r="H363">
            <v>49671</v>
          </cell>
          <cell r="I363">
            <v>49671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49671</v>
          </cell>
          <cell r="R363">
            <v>0</v>
          </cell>
          <cell r="S363">
            <v>49671</v>
          </cell>
          <cell r="T363">
            <v>230550108000</v>
          </cell>
          <cell r="U363" t="str">
            <v xml:space="preserve">RED PRIVADA EVENTO                 </v>
          </cell>
          <cell r="V363">
            <v>842</v>
          </cell>
          <cell r="W363">
            <v>60856</v>
          </cell>
          <cell r="X363">
            <v>3277776</v>
          </cell>
          <cell r="Y363">
            <v>0</v>
          </cell>
          <cell r="Z363">
            <v>0</v>
          </cell>
          <cell r="AA363" t="str">
            <v xml:space="preserve">       50173.0</v>
          </cell>
          <cell r="AB363">
            <v>46099</v>
          </cell>
          <cell r="AC363">
            <v>46113</v>
          </cell>
        </row>
        <row r="364">
          <cell r="A364" t="str">
            <v>900470642-CMD596827</v>
          </cell>
          <cell r="B364">
            <v>46135</v>
          </cell>
          <cell r="C364">
            <v>900470642</v>
          </cell>
          <cell r="D364">
            <v>8026</v>
          </cell>
          <cell r="E364" t="str">
            <v>MEDICAL DUARTE ZF SAS</v>
          </cell>
          <cell r="F364" t="str">
            <v>CMD596827</v>
          </cell>
          <cell r="G364">
            <v>46144</v>
          </cell>
          <cell r="H364">
            <v>60178</v>
          </cell>
          <cell r="I364">
            <v>60178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60178</v>
          </cell>
          <cell r="R364">
            <v>0</v>
          </cell>
          <cell r="S364">
            <v>60178</v>
          </cell>
          <cell r="T364">
            <v>230550108000</v>
          </cell>
          <cell r="U364" t="str">
            <v xml:space="preserve">RED PRIVADA EVENTO                 </v>
          </cell>
          <cell r="V364">
            <v>842</v>
          </cell>
          <cell r="W364">
            <v>60830</v>
          </cell>
          <cell r="X364">
            <v>3277775</v>
          </cell>
          <cell r="Y364">
            <v>0</v>
          </cell>
          <cell r="Z364">
            <v>0</v>
          </cell>
          <cell r="AA364" t="str">
            <v xml:space="preserve">       60786.0</v>
          </cell>
          <cell r="AB364">
            <v>46099</v>
          </cell>
          <cell r="AC364">
            <v>46113</v>
          </cell>
        </row>
        <row r="365">
          <cell r="A365" t="str">
            <v>900470642-CMD596782</v>
          </cell>
          <cell r="B365">
            <v>46129</v>
          </cell>
          <cell r="C365">
            <v>900470642</v>
          </cell>
          <cell r="D365">
            <v>8026</v>
          </cell>
          <cell r="E365" t="str">
            <v>MEDICAL DUARTE ZF SAS</v>
          </cell>
          <cell r="F365" t="str">
            <v>CMD596782</v>
          </cell>
          <cell r="G365">
            <v>46144</v>
          </cell>
          <cell r="H365">
            <v>5550739</v>
          </cell>
          <cell r="I365">
            <v>4152135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4152135</v>
          </cell>
          <cell r="R365">
            <v>0</v>
          </cell>
          <cell r="S365">
            <v>4152135</v>
          </cell>
          <cell r="T365">
            <v>230550108000</v>
          </cell>
          <cell r="U365" t="str">
            <v xml:space="preserve">RED PRIVADA EVENTO                 </v>
          </cell>
          <cell r="V365">
            <v>836</v>
          </cell>
          <cell r="W365">
            <v>2446508</v>
          </cell>
          <cell r="X365">
            <v>3278380</v>
          </cell>
          <cell r="Y365">
            <v>0</v>
          </cell>
          <cell r="Z365">
            <v>0</v>
          </cell>
          <cell r="AA365" t="str">
            <v xml:space="preserve">     5606807.0</v>
          </cell>
          <cell r="AB365">
            <v>46099</v>
          </cell>
          <cell r="AC365">
            <v>46113</v>
          </cell>
        </row>
        <row r="366">
          <cell r="A366" t="str">
            <v>900470642-CMD596684</v>
          </cell>
          <cell r="B366">
            <v>46129</v>
          </cell>
          <cell r="C366">
            <v>900470642</v>
          </cell>
          <cell r="D366">
            <v>8026</v>
          </cell>
          <cell r="E366" t="str">
            <v>MEDICAL DUARTE ZF SAS</v>
          </cell>
          <cell r="F366" t="str">
            <v>CMD596684</v>
          </cell>
          <cell r="G366">
            <v>46144</v>
          </cell>
          <cell r="H366">
            <v>285528</v>
          </cell>
          <cell r="I366">
            <v>260977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260977</v>
          </cell>
          <cell r="R366">
            <v>0</v>
          </cell>
          <cell r="S366">
            <v>260977</v>
          </cell>
          <cell r="T366">
            <v>230550108000</v>
          </cell>
          <cell r="U366" t="str">
            <v xml:space="preserve">RED PRIVADA EVENTO                 </v>
          </cell>
          <cell r="V366">
            <v>836</v>
          </cell>
          <cell r="W366">
            <v>2446599</v>
          </cell>
          <cell r="X366">
            <v>3277774</v>
          </cell>
          <cell r="Y366">
            <v>0</v>
          </cell>
          <cell r="Z366">
            <v>0</v>
          </cell>
          <cell r="AA366" t="str">
            <v xml:space="preserve">      288412.0</v>
          </cell>
          <cell r="AB366">
            <v>46099</v>
          </cell>
          <cell r="AC366">
            <v>46113</v>
          </cell>
        </row>
        <row r="367">
          <cell r="A367" t="str">
            <v>900470642-CMD596678</v>
          </cell>
          <cell r="B367">
            <v>46129</v>
          </cell>
          <cell r="C367">
            <v>900470642</v>
          </cell>
          <cell r="D367">
            <v>8021</v>
          </cell>
          <cell r="E367" t="str">
            <v>MEDICAL DUARTE ZF SAS</v>
          </cell>
          <cell r="F367" t="str">
            <v>CMD596678</v>
          </cell>
          <cell r="G367">
            <v>46144</v>
          </cell>
          <cell r="H367">
            <v>2813863</v>
          </cell>
          <cell r="I367">
            <v>2677645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2677645</v>
          </cell>
          <cell r="R367">
            <v>0</v>
          </cell>
          <cell r="S367">
            <v>2677645</v>
          </cell>
          <cell r="T367">
            <v>230550108000</v>
          </cell>
          <cell r="U367" t="str">
            <v xml:space="preserve">RED PRIVADA EVENTO                 </v>
          </cell>
          <cell r="V367">
            <v>836</v>
          </cell>
          <cell r="W367">
            <v>2447585</v>
          </cell>
          <cell r="X367">
            <v>3278750</v>
          </cell>
          <cell r="Y367">
            <v>0</v>
          </cell>
          <cell r="Z367">
            <v>0</v>
          </cell>
          <cell r="AA367" t="str">
            <v xml:space="preserve">     2842286.0</v>
          </cell>
          <cell r="AB367">
            <v>46099</v>
          </cell>
          <cell r="AC367">
            <v>46113</v>
          </cell>
        </row>
        <row r="368">
          <cell r="A368" t="str">
            <v>900470642-CMD596611</v>
          </cell>
          <cell r="B368">
            <v>46129</v>
          </cell>
          <cell r="C368">
            <v>900470642</v>
          </cell>
          <cell r="D368">
            <v>8026</v>
          </cell>
          <cell r="E368" t="str">
            <v>MEDICAL DUARTE ZF SAS</v>
          </cell>
          <cell r="F368" t="str">
            <v>CMD596611</v>
          </cell>
          <cell r="G368">
            <v>46144</v>
          </cell>
          <cell r="H368">
            <v>2739185</v>
          </cell>
          <cell r="I368">
            <v>2248763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2248763</v>
          </cell>
          <cell r="R368">
            <v>0</v>
          </cell>
          <cell r="S368">
            <v>2248763</v>
          </cell>
          <cell r="T368">
            <v>230550108000</v>
          </cell>
          <cell r="U368" t="str">
            <v xml:space="preserve">RED PRIVADA EVENTO                 </v>
          </cell>
          <cell r="V368">
            <v>836</v>
          </cell>
          <cell r="W368">
            <v>2447584</v>
          </cell>
          <cell r="X368">
            <v>3278731</v>
          </cell>
          <cell r="Y368">
            <v>0</v>
          </cell>
          <cell r="Z368">
            <v>0</v>
          </cell>
          <cell r="AA368" t="str">
            <v xml:space="preserve">     2766854.0</v>
          </cell>
          <cell r="AB368">
            <v>46099</v>
          </cell>
          <cell r="AC368">
            <v>46113</v>
          </cell>
        </row>
        <row r="369">
          <cell r="A369" t="str">
            <v>900470642-CMD596582</v>
          </cell>
          <cell r="B369">
            <v>46129</v>
          </cell>
          <cell r="C369">
            <v>900470642</v>
          </cell>
          <cell r="D369">
            <v>8026</v>
          </cell>
          <cell r="E369" t="str">
            <v>MEDICAL DUARTE ZF SAS</v>
          </cell>
          <cell r="F369" t="str">
            <v>CMD596582</v>
          </cell>
          <cell r="G369">
            <v>46144</v>
          </cell>
          <cell r="H369">
            <v>334416</v>
          </cell>
          <cell r="I369">
            <v>311552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311552</v>
          </cell>
          <cell r="R369">
            <v>0</v>
          </cell>
          <cell r="S369">
            <v>311552</v>
          </cell>
          <cell r="T369">
            <v>230550108000</v>
          </cell>
          <cell r="U369" t="str">
            <v xml:space="preserve">RED PRIVADA EVENTO                 </v>
          </cell>
          <cell r="V369">
            <v>836</v>
          </cell>
          <cell r="W369">
            <v>2447586</v>
          </cell>
          <cell r="X369">
            <v>3278895</v>
          </cell>
          <cell r="Y369">
            <v>0</v>
          </cell>
          <cell r="Z369">
            <v>0</v>
          </cell>
          <cell r="AA369" t="str">
            <v xml:space="preserve">      337794.0</v>
          </cell>
          <cell r="AB369">
            <v>46099</v>
          </cell>
          <cell r="AC369">
            <v>46113</v>
          </cell>
        </row>
        <row r="370">
          <cell r="A370" t="str">
            <v>900470642-CMD596516</v>
          </cell>
          <cell r="B370">
            <v>46136</v>
          </cell>
          <cell r="C370">
            <v>900470642</v>
          </cell>
          <cell r="D370">
            <v>8027</v>
          </cell>
          <cell r="E370" t="str">
            <v>MEDICAL DUARTE ZF SAS</v>
          </cell>
          <cell r="F370" t="str">
            <v>CMD596516</v>
          </cell>
          <cell r="G370">
            <v>46144</v>
          </cell>
          <cell r="H370">
            <v>184111</v>
          </cell>
          <cell r="I370">
            <v>184111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184111</v>
          </cell>
          <cell r="R370">
            <v>0</v>
          </cell>
          <cell r="S370">
            <v>184111</v>
          </cell>
          <cell r="T370">
            <v>230550108000</v>
          </cell>
          <cell r="U370" t="str">
            <v xml:space="preserve">RED PRIVADA EVENTO                 </v>
          </cell>
          <cell r="V370">
            <v>836</v>
          </cell>
          <cell r="W370">
            <v>2448414</v>
          </cell>
          <cell r="X370">
            <v>3277762</v>
          </cell>
          <cell r="Y370">
            <v>0</v>
          </cell>
          <cell r="Z370">
            <v>0</v>
          </cell>
          <cell r="AA370" t="str">
            <v xml:space="preserve">      185971.0</v>
          </cell>
          <cell r="AB370">
            <v>46099</v>
          </cell>
          <cell r="AC370">
            <v>46113</v>
          </cell>
        </row>
        <row r="371">
          <cell r="A371" t="str">
            <v>900470642-CMD596497</v>
          </cell>
          <cell r="B371">
            <v>46135</v>
          </cell>
          <cell r="C371">
            <v>900470642</v>
          </cell>
          <cell r="D371">
            <v>8027</v>
          </cell>
          <cell r="E371" t="str">
            <v>MEDICAL DUARTE ZF SAS</v>
          </cell>
          <cell r="F371" t="str">
            <v>CMD596497</v>
          </cell>
          <cell r="G371">
            <v>46144</v>
          </cell>
          <cell r="H371">
            <v>220973</v>
          </cell>
          <cell r="I371">
            <v>198109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198109</v>
          </cell>
          <cell r="R371">
            <v>0</v>
          </cell>
          <cell r="S371">
            <v>198109</v>
          </cell>
          <cell r="T371">
            <v>230550108000</v>
          </cell>
          <cell r="U371" t="str">
            <v xml:space="preserve">RED PRIVADA EVENTO                 </v>
          </cell>
          <cell r="V371">
            <v>842</v>
          </cell>
          <cell r="W371">
            <v>60826</v>
          </cell>
          <cell r="X371">
            <v>3277761</v>
          </cell>
          <cell r="Y371">
            <v>0</v>
          </cell>
          <cell r="Z371">
            <v>0</v>
          </cell>
          <cell r="AA371" t="str">
            <v xml:space="preserve">      223205.0</v>
          </cell>
          <cell r="AB371">
            <v>46099</v>
          </cell>
          <cell r="AC371">
            <v>46113</v>
          </cell>
        </row>
        <row r="372">
          <cell r="A372" t="str">
            <v>900470642-CMD596414</v>
          </cell>
          <cell r="B372">
            <v>46126</v>
          </cell>
          <cell r="C372">
            <v>900470642</v>
          </cell>
          <cell r="D372">
            <v>8026</v>
          </cell>
          <cell r="E372" t="str">
            <v>MEDICAL DUARTE ZF SAS</v>
          </cell>
          <cell r="F372" t="str">
            <v>CMD596414</v>
          </cell>
          <cell r="G372">
            <v>46144</v>
          </cell>
          <cell r="H372">
            <v>52343</v>
          </cell>
          <cell r="I372">
            <v>52343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52343</v>
          </cell>
          <cell r="R372">
            <v>0</v>
          </cell>
          <cell r="S372">
            <v>52343</v>
          </cell>
          <cell r="T372">
            <v>230550108000</v>
          </cell>
          <cell r="U372" t="str">
            <v xml:space="preserve">RED PRIVADA EVENTO                 </v>
          </cell>
          <cell r="V372">
            <v>836</v>
          </cell>
          <cell r="W372">
            <v>2442352</v>
          </cell>
          <cell r="X372">
            <v>3275443</v>
          </cell>
          <cell r="Y372">
            <v>0</v>
          </cell>
          <cell r="Z372">
            <v>0</v>
          </cell>
          <cell r="AA372" t="str">
            <v xml:space="preserve">       52872.0</v>
          </cell>
          <cell r="AB372">
            <v>46099</v>
          </cell>
          <cell r="AC372">
            <v>46113</v>
          </cell>
        </row>
        <row r="373">
          <cell r="A373" t="str">
            <v>900470642-CMD596403</v>
          </cell>
          <cell r="B373">
            <v>46139</v>
          </cell>
          <cell r="C373">
            <v>900470642</v>
          </cell>
          <cell r="D373">
            <v>8036</v>
          </cell>
          <cell r="E373" t="str">
            <v>MEDICAL DUARTE ZF SAS</v>
          </cell>
          <cell r="F373" t="str">
            <v>CMD596403</v>
          </cell>
          <cell r="G373">
            <v>46144</v>
          </cell>
          <cell r="H373">
            <v>52343</v>
          </cell>
          <cell r="I373">
            <v>52343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52343</v>
          </cell>
          <cell r="R373">
            <v>0</v>
          </cell>
          <cell r="S373">
            <v>52343</v>
          </cell>
          <cell r="T373">
            <v>230550108000</v>
          </cell>
          <cell r="U373" t="str">
            <v xml:space="preserve">RED PRIVADA EVENTO                 </v>
          </cell>
          <cell r="V373">
            <v>836</v>
          </cell>
          <cell r="W373">
            <v>2448715</v>
          </cell>
          <cell r="X373">
            <v>3275442</v>
          </cell>
          <cell r="Y373">
            <v>0</v>
          </cell>
          <cell r="Z373">
            <v>0</v>
          </cell>
          <cell r="AA373" t="str">
            <v xml:space="preserve">       52872.0</v>
          </cell>
          <cell r="AB373">
            <v>46099</v>
          </cell>
          <cell r="AC373">
            <v>46113</v>
          </cell>
        </row>
        <row r="374">
          <cell r="A374" t="str">
            <v>900470642-CMD596394</v>
          </cell>
          <cell r="B374">
            <v>46136</v>
          </cell>
          <cell r="C374">
            <v>900470642</v>
          </cell>
          <cell r="D374">
            <v>8026</v>
          </cell>
          <cell r="E374" t="str">
            <v>MEDICAL DUARTE ZF SAS</v>
          </cell>
          <cell r="F374" t="str">
            <v>CMD596394</v>
          </cell>
          <cell r="G374">
            <v>46144</v>
          </cell>
          <cell r="H374">
            <v>52343</v>
          </cell>
          <cell r="I374">
            <v>52343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52343</v>
          </cell>
          <cell r="R374">
            <v>0</v>
          </cell>
          <cell r="S374">
            <v>52343</v>
          </cell>
          <cell r="T374">
            <v>230550108000</v>
          </cell>
          <cell r="U374" t="str">
            <v xml:space="preserve">RED PRIVADA EVENTO                 </v>
          </cell>
          <cell r="V374">
            <v>836</v>
          </cell>
          <cell r="W374">
            <v>2448335</v>
          </cell>
          <cell r="X374">
            <v>3275445</v>
          </cell>
          <cell r="Y374">
            <v>0</v>
          </cell>
          <cell r="Z374">
            <v>0</v>
          </cell>
          <cell r="AA374" t="str">
            <v xml:space="preserve">       52872.0</v>
          </cell>
          <cell r="AB374">
            <v>46099</v>
          </cell>
          <cell r="AC374">
            <v>46113</v>
          </cell>
        </row>
        <row r="375">
          <cell r="A375" t="str">
            <v>900470642-CMD596377</v>
          </cell>
          <cell r="B375">
            <v>46129</v>
          </cell>
          <cell r="C375">
            <v>900470642</v>
          </cell>
          <cell r="D375">
            <v>8026</v>
          </cell>
          <cell r="E375" t="str">
            <v>MEDICAL DUARTE ZF SAS</v>
          </cell>
          <cell r="F375" t="str">
            <v>CMD596377</v>
          </cell>
          <cell r="G375">
            <v>46144</v>
          </cell>
          <cell r="H375">
            <v>1886166</v>
          </cell>
          <cell r="I375">
            <v>1616404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1616404</v>
          </cell>
          <cell r="R375">
            <v>0</v>
          </cell>
          <cell r="S375">
            <v>1616404</v>
          </cell>
          <cell r="T375">
            <v>230550108000</v>
          </cell>
          <cell r="U375" t="str">
            <v xml:space="preserve">RED PRIVADA EVENTO                 </v>
          </cell>
          <cell r="V375">
            <v>836</v>
          </cell>
          <cell r="W375">
            <v>2446503</v>
          </cell>
          <cell r="X375">
            <v>3277760</v>
          </cell>
          <cell r="Y375">
            <v>0</v>
          </cell>
          <cell r="Z375">
            <v>0</v>
          </cell>
          <cell r="AA375" t="str">
            <v xml:space="preserve">     1905218.0</v>
          </cell>
          <cell r="AB375">
            <v>46099</v>
          </cell>
          <cell r="AC375">
            <v>46113</v>
          </cell>
        </row>
        <row r="376">
          <cell r="A376" t="str">
            <v>900470642-CMD596357</v>
          </cell>
          <cell r="B376">
            <v>46126</v>
          </cell>
          <cell r="C376">
            <v>900470642</v>
          </cell>
          <cell r="D376">
            <v>8026</v>
          </cell>
          <cell r="E376" t="str">
            <v>MEDICAL DUARTE ZF SAS</v>
          </cell>
          <cell r="F376" t="str">
            <v>CMD596357</v>
          </cell>
          <cell r="G376">
            <v>46144</v>
          </cell>
          <cell r="H376">
            <v>1224623</v>
          </cell>
          <cell r="I376">
            <v>1224623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1224623</v>
          </cell>
          <cell r="R376">
            <v>0</v>
          </cell>
          <cell r="S376">
            <v>1224623</v>
          </cell>
          <cell r="T376">
            <v>230550108000</v>
          </cell>
          <cell r="U376" t="str">
            <v xml:space="preserve">RED PRIVADA EVENTO                 </v>
          </cell>
          <cell r="V376">
            <v>836</v>
          </cell>
          <cell r="W376">
            <v>2442897</v>
          </cell>
          <cell r="X376">
            <v>3277759</v>
          </cell>
          <cell r="Y376">
            <v>0</v>
          </cell>
          <cell r="Z376">
            <v>0</v>
          </cell>
          <cell r="AA376" t="str">
            <v xml:space="preserve">     1236993.0</v>
          </cell>
          <cell r="AB376">
            <v>46099</v>
          </cell>
          <cell r="AC376">
            <v>46113</v>
          </cell>
        </row>
        <row r="377">
          <cell r="A377" t="str">
            <v>900470642-CMD596187</v>
          </cell>
          <cell r="B377">
            <v>46129</v>
          </cell>
          <cell r="C377">
            <v>900470642</v>
          </cell>
          <cell r="D377">
            <v>8026</v>
          </cell>
          <cell r="E377" t="str">
            <v>MEDICAL DUARTE ZF SAS</v>
          </cell>
          <cell r="F377" t="str">
            <v>CMD596187</v>
          </cell>
          <cell r="G377">
            <v>46144</v>
          </cell>
          <cell r="H377">
            <v>5367042</v>
          </cell>
          <cell r="I377">
            <v>4714938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4714938</v>
          </cell>
          <cell r="R377">
            <v>0</v>
          </cell>
          <cell r="S377">
            <v>4714938</v>
          </cell>
          <cell r="T377">
            <v>230550108000</v>
          </cell>
          <cell r="U377" t="str">
            <v xml:space="preserve">RED PRIVADA EVENTO                 </v>
          </cell>
          <cell r="V377">
            <v>836</v>
          </cell>
          <cell r="W377">
            <v>2446507</v>
          </cell>
          <cell r="X377">
            <v>3278378</v>
          </cell>
          <cell r="Y377">
            <v>0</v>
          </cell>
          <cell r="Z377">
            <v>0</v>
          </cell>
          <cell r="AA377" t="str">
            <v xml:space="preserve">     5421255.0</v>
          </cell>
          <cell r="AB377">
            <v>46098</v>
          </cell>
          <cell r="AC377">
            <v>46113</v>
          </cell>
        </row>
        <row r="378">
          <cell r="A378" t="str">
            <v>900470642-CMD596092</v>
          </cell>
          <cell r="B378">
            <v>46129</v>
          </cell>
          <cell r="C378">
            <v>900470642</v>
          </cell>
          <cell r="D378">
            <v>8048</v>
          </cell>
          <cell r="E378" t="str">
            <v>MEDICAL DUARTE ZF SAS</v>
          </cell>
          <cell r="F378" t="str">
            <v>CMD596092</v>
          </cell>
          <cell r="G378">
            <v>46144</v>
          </cell>
          <cell r="H378">
            <v>2819303</v>
          </cell>
          <cell r="I378">
            <v>2794752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2794752</v>
          </cell>
          <cell r="R378">
            <v>0</v>
          </cell>
          <cell r="S378">
            <v>2794752</v>
          </cell>
          <cell r="T378">
            <v>230550108000</v>
          </cell>
          <cell r="U378" t="str">
            <v xml:space="preserve">RED PRIVADA EVENTO                 </v>
          </cell>
          <cell r="V378">
            <v>836</v>
          </cell>
          <cell r="W378">
            <v>2446502</v>
          </cell>
          <cell r="X378">
            <v>3277758</v>
          </cell>
          <cell r="Y378">
            <v>0</v>
          </cell>
          <cell r="Z378">
            <v>0</v>
          </cell>
          <cell r="AA378" t="str">
            <v xml:space="preserve">     2847781.0</v>
          </cell>
          <cell r="AB378">
            <v>46098</v>
          </cell>
          <cell r="AC378">
            <v>46113</v>
          </cell>
        </row>
        <row r="379">
          <cell r="A379" t="str">
            <v>900470642-CMD595971</v>
          </cell>
          <cell r="B379">
            <v>46129</v>
          </cell>
          <cell r="C379">
            <v>900470642</v>
          </cell>
          <cell r="D379">
            <v>8026</v>
          </cell>
          <cell r="E379" t="str">
            <v>MEDICAL DUARTE ZF SAS</v>
          </cell>
          <cell r="F379" t="str">
            <v>CMD595971</v>
          </cell>
          <cell r="G379">
            <v>46144</v>
          </cell>
          <cell r="H379">
            <v>39664</v>
          </cell>
          <cell r="I379">
            <v>39664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39664</v>
          </cell>
          <cell r="R379">
            <v>0</v>
          </cell>
          <cell r="S379">
            <v>39664</v>
          </cell>
          <cell r="T379">
            <v>230550108000</v>
          </cell>
          <cell r="U379" t="str">
            <v xml:space="preserve">RED PRIVADA EVENTO                 </v>
          </cell>
          <cell r="V379">
            <v>836</v>
          </cell>
          <cell r="W379">
            <v>2447583</v>
          </cell>
          <cell r="X379">
            <v>3279184</v>
          </cell>
          <cell r="Y379">
            <v>0</v>
          </cell>
          <cell r="Z379">
            <v>0</v>
          </cell>
          <cell r="AA379" t="str">
            <v xml:space="preserve">       40065.0</v>
          </cell>
          <cell r="AB379">
            <v>46098</v>
          </cell>
          <cell r="AC379">
            <v>46113</v>
          </cell>
        </row>
        <row r="380">
          <cell r="A380" t="str">
            <v>900470642-CMD595884</v>
          </cell>
          <cell r="B380">
            <v>46129</v>
          </cell>
          <cell r="C380">
            <v>900470642</v>
          </cell>
          <cell r="D380">
            <v>8031</v>
          </cell>
          <cell r="E380" t="str">
            <v>MEDICAL DUARTE ZF SAS</v>
          </cell>
          <cell r="F380" t="str">
            <v>CMD595884</v>
          </cell>
          <cell r="G380">
            <v>46144</v>
          </cell>
          <cell r="H380">
            <v>1737102</v>
          </cell>
          <cell r="I380">
            <v>1531154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1531154</v>
          </cell>
          <cell r="R380">
            <v>0</v>
          </cell>
          <cell r="S380">
            <v>1531154</v>
          </cell>
          <cell r="T380">
            <v>230550108000</v>
          </cell>
          <cell r="U380" t="str">
            <v xml:space="preserve">RED PRIVADA EVENTO                 </v>
          </cell>
          <cell r="V380">
            <v>836</v>
          </cell>
          <cell r="W380">
            <v>2446597</v>
          </cell>
          <cell r="X380">
            <v>3277757</v>
          </cell>
          <cell r="Y380">
            <v>0</v>
          </cell>
          <cell r="Z380">
            <v>0</v>
          </cell>
          <cell r="AA380" t="str">
            <v xml:space="preserve">     1754648.0</v>
          </cell>
          <cell r="AB380">
            <v>46098</v>
          </cell>
          <cell r="AC380">
            <v>46113</v>
          </cell>
        </row>
        <row r="381">
          <cell r="A381" t="str">
            <v>900470642-CMD595812</v>
          </cell>
          <cell r="B381">
            <v>46126</v>
          </cell>
          <cell r="C381">
            <v>900470642</v>
          </cell>
          <cell r="D381">
            <v>8026</v>
          </cell>
          <cell r="E381" t="str">
            <v>MEDICAL DUARTE ZF SAS</v>
          </cell>
          <cell r="F381" t="str">
            <v>CMD595812</v>
          </cell>
          <cell r="G381">
            <v>46144</v>
          </cell>
          <cell r="H381">
            <v>3908689</v>
          </cell>
          <cell r="I381">
            <v>3908689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3908689</v>
          </cell>
          <cell r="R381">
            <v>0</v>
          </cell>
          <cell r="S381">
            <v>3908689</v>
          </cell>
          <cell r="T381">
            <v>230550108000</v>
          </cell>
          <cell r="U381" t="str">
            <v xml:space="preserve">RED PRIVADA EVENTO                 </v>
          </cell>
          <cell r="V381">
            <v>836</v>
          </cell>
          <cell r="W381">
            <v>2444341</v>
          </cell>
          <cell r="X381">
            <v>3277756</v>
          </cell>
          <cell r="Y381">
            <v>0</v>
          </cell>
          <cell r="Z381">
            <v>0</v>
          </cell>
          <cell r="AA381" t="str">
            <v xml:space="preserve">     3948171.0</v>
          </cell>
          <cell r="AB381">
            <v>46098</v>
          </cell>
          <cell r="AC381">
            <v>46113</v>
          </cell>
        </row>
        <row r="382">
          <cell r="A382" t="str">
            <v>900470642-CMD595804</v>
          </cell>
          <cell r="B382">
            <v>46126</v>
          </cell>
          <cell r="C382">
            <v>900470642</v>
          </cell>
          <cell r="D382">
            <v>8026</v>
          </cell>
          <cell r="E382" t="str">
            <v>MEDICAL DUARTE ZF SAS</v>
          </cell>
          <cell r="F382" t="str">
            <v>CMD595804</v>
          </cell>
          <cell r="G382">
            <v>46144</v>
          </cell>
          <cell r="H382">
            <v>3604173</v>
          </cell>
          <cell r="I382">
            <v>3604173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3604173</v>
          </cell>
          <cell r="R382">
            <v>0</v>
          </cell>
          <cell r="S382">
            <v>3604173</v>
          </cell>
          <cell r="T382">
            <v>230550108000</v>
          </cell>
          <cell r="U382" t="str">
            <v xml:space="preserve">RED PRIVADA EVENTO                 </v>
          </cell>
          <cell r="V382">
            <v>836</v>
          </cell>
          <cell r="W382">
            <v>2443429</v>
          </cell>
          <cell r="X382">
            <v>3277765</v>
          </cell>
          <cell r="Y382">
            <v>0</v>
          </cell>
          <cell r="Z382">
            <v>0</v>
          </cell>
          <cell r="AA382" t="str">
            <v xml:space="preserve">     3640579.0</v>
          </cell>
          <cell r="AB382">
            <v>46098</v>
          </cell>
          <cell r="AC382">
            <v>46113</v>
          </cell>
        </row>
        <row r="383">
          <cell r="A383" t="str">
            <v>900470642-CMD591141</v>
          </cell>
          <cell r="B383">
            <v>46139</v>
          </cell>
          <cell r="C383">
            <v>900470642</v>
          </cell>
          <cell r="D383">
            <v>8048</v>
          </cell>
          <cell r="E383" t="str">
            <v>MEDICAL DUARTE ZF SAS</v>
          </cell>
          <cell r="F383" t="str">
            <v>CMD591141</v>
          </cell>
          <cell r="G383">
            <v>46144</v>
          </cell>
          <cell r="H383">
            <v>52343</v>
          </cell>
          <cell r="I383">
            <v>52343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52343</v>
          </cell>
          <cell r="R383">
            <v>0</v>
          </cell>
          <cell r="S383">
            <v>52343</v>
          </cell>
          <cell r="T383">
            <v>230550108000</v>
          </cell>
          <cell r="U383" t="str">
            <v xml:space="preserve">RED PRIVADA EVENTO                 </v>
          </cell>
          <cell r="V383">
            <v>836</v>
          </cell>
          <cell r="W383">
            <v>2448716</v>
          </cell>
          <cell r="X383">
            <v>3271613</v>
          </cell>
          <cell r="Y383">
            <v>0</v>
          </cell>
          <cell r="Z383">
            <v>0</v>
          </cell>
          <cell r="AA383" t="str">
            <v xml:space="preserve">       52872.0</v>
          </cell>
          <cell r="AB383">
            <v>46087</v>
          </cell>
          <cell r="AC383">
            <v>46113</v>
          </cell>
        </row>
        <row r="384">
          <cell r="A384" t="str">
            <v>900470642-CMD595657</v>
          </cell>
          <cell r="B384">
            <v>46129</v>
          </cell>
          <cell r="C384">
            <v>900470642</v>
          </cell>
          <cell r="D384">
            <v>8026</v>
          </cell>
          <cell r="E384" t="str">
            <v>MEDICAL DUARTE ZF SAS</v>
          </cell>
          <cell r="F384" t="str">
            <v>CMD595657</v>
          </cell>
          <cell r="G384">
            <v>46144</v>
          </cell>
          <cell r="H384">
            <v>6395549</v>
          </cell>
          <cell r="I384">
            <v>5443975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5443975</v>
          </cell>
          <cell r="R384">
            <v>0</v>
          </cell>
          <cell r="S384">
            <v>5443975</v>
          </cell>
          <cell r="T384">
            <v>230550108000</v>
          </cell>
          <cell r="U384" t="str">
            <v xml:space="preserve">RED PRIVADA EVENTO                 </v>
          </cell>
          <cell r="V384">
            <v>836</v>
          </cell>
          <cell r="W384">
            <v>2446605</v>
          </cell>
          <cell r="X384">
            <v>3277562</v>
          </cell>
          <cell r="Y384">
            <v>0</v>
          </cell>
          <cell r="Z384">
            <v>0</v>
          </cell>
          <cell r="AA384" t="str">
            <v xml:space="preserve">     6460151.0</v>
          </cell>
          <cell r="AB384">
            <v>46097</v>
          </cell>
          <cell r="AC384">
            <v>46113</v>
          </cell>
        </row>
        <row r="385">
          <cell r="A385" t="str">
            <v>900470642-CMD595589</v>
          </cell>
          <cell r="B385">
            <v>46129</v>
          </cell>
          <cell r="C385">
            <v>900470642</v>
          </cell>
          <cell r="D385">
            <v>8048</v>
          </cell>
          <cell r="E385" t="str">
            <v>MEDICAL DUARTE ZF SAS</v>
          </cell>
          <cell r="F385" t="str">
            <v>CMD595589</v>
          </cell>
          <cell r="G385">
            <v>46144</v>
          </cell>
          <cell r="H385">
            <v>3620824</v>
          </cell>
          <cell r="I385">
            <v>3352495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3352495</v>
          </cell>
          <cell r="R385">
            <v>0</v>
          </cell>
          <cell r="S385">
            <v>3352495</v>
          </cell>
          <cell r="T385">
            <v>230550108000</v>
          </cell>
          <cell r="U385" t="str">
            <v xml:space="preserve">RED PRIVADA EVENTO                 </v>
          </cell>
          <cell r="V385">
            <v>836</v>
          </cell>
          <cell r="W385">
            <v>2446506</v>
          </cell>
          <cell r="X385">
            <v>3278377</v>
          </cell>
          <cell r="Y385">
            <v>0</v>
          </cell>
          <cell r="Z385">
            <v>0</v>
          </cell>
          <cell r="AA385" t="str">
            <v xml:space="preserve">     3657398.0</v>
          </cell>
          <cell r="AB385">
            <v>46097</v>
          </cell>
          <cell r="AC385">
            <v>46113</v>
          </cell>
        </row>
        <row r="386">
          <cell r="A386" t="str">
            <v>900470642-CMD595483</v>
          </cell>
          <cell r="B386">
            <v>46126</v>
          </cell>
          <cell r="C386">
            <v>900470642</v>
          </cell>
          <cell r="D386">
            <v>8026</v>
          </cell>
          <cell r="E386" t="str">
            <v>MEDICAL DUARTE ZF SAS</v>
          </cell>
          <cell r="F386" t="str">
            <v>CMD595483</v>
          </cell>
          <cell r="G386">
            <v>46144</v>
          </cell>
          <cell r="H386">
            <v>773024</v>
          </cell>
          <cell r="I386">
            <v>773024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773024</v>
          </cell>
          <cell r="R386">
            <v>0</v>
          </cell>
          <cell r="S386">
            <v>773024</v>
          </cell>
          <cell r="T386">
            <v>230550108000</v>
          </cell>
          <cell r="U386" t="str">
            <v xml:space="preserve">RED PRIVADA EVENTO                 </v>
          </cell>
          <cell r="V386">
            <v>836</v>
          </cell>
          <cell r="W386">
            <v>2444342</v>
          </cell>
          <cell r="X386">
            <v>3277561</v>
          </cell>
          <cell r="Y386">
            <v>0</v>
          </cell>
          <cell r="Z386">
            <v>0</v>
          </cell>
          <cell r="AA386" t="str">
            <v xml:space="preserve">      780832.0</v>
          </cell>
          <cell r="AB386">
            <v>46097</v>
          </cell>
          <cell r="AC386">
            <v>46113</v>
          </cell>
        </row>
        <row r="387">
          <cell r="A387" t="str">
            <v>900470642-CMD595418</v>
          </cell>
          <cell r="B387">
            <v>46136</v>
          </cell>
          <cell r="C387">
            <v>900470642</v>
          </cell>
          <cell r="D387">
            <v>8026</v>
          </cell>
          <cell r="E387" t="str">
            <v>MEDICAL DUARTE ZF SAS</v>
          </cell>
          <cell r="F387" t="str">
            <v>CMD595418</v>
          </cell>
          <cell r="G387">
            <v>46144</v>
          </cell>
          <cell r="H387">
            <v>65564</v>
          </cell>
          <cell r="I387">
            <v>65564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65564</v>
          </cell>
          <cell r="R387">
            <v>0</v>
          </cell>
          <cell r="S387">
            <v>65564</v>
          </cell>
          <cell r="T387">
            <v>230550108000</v>
          </cell>
          <cell r="U387" t="str">
            <v xml:space="preserve">RED PRIVADA EVENTO                 </v>
          </cell>
          <cell r="V387">
            <v>836</v>
          </cell>
          <cell r="W387">
            <v>2448418</v>
          </cell>
          <cell r="X387">
            <v>3279182</v>
          </cell>
          <cell r="Y387">
            <v>0</v>
          </cell>
          <cell r="Z387">
            <v>0</v>
          </cell>
          <cell r="AA387" t="str">
            <v xml:space="preserve">       66226.0</v>
          </cell>
          <cell r="AB387">
            <v>46097</v>
          </cell>
          <cell r="AC387">
            <v>46113</v>
          </cell>
        </row>
        <row r="388">
          <cell r="A388" t="str">
            <v>900470642-CMD594924</v>
          </cell>
          <cell r="B388">
            <v>46120</v>
          </cell>
          <cell r="C388">
            <v>900470642</v>
          </cell>
          <cell r="D388">
            <v>8037</v>
          </cell>
          <cell r="E388" t="str">
            <v>MEDICAL DUARTE ZF SAS</v>
          </cell>
          <cell r="F388" t="str">
            <v>CMD594924</v>
          </cell>
          <cell r="G388">
            <v>46144</v>
          </cell>
          <cell r="H388">
            <v>7777371</v>
          </cell>
          <cell r="I388">
            <v>6877633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6877633</v>
          </cell>
          <cell r="R388">
            <v>0</v>
          </cell>
          <cell r="S388">
            <v>6877633</v>
          </cell>
          <cell r="T388">
            <v>230550108000</v>
          </cell>
          <cell r="U388" t="str">
            <v xml:space="preserve">RED PRIVADA EVENTO                 </v>
          </cell>
          <cell r="V388">
            <v>836</v>
          </cell>
          <cell r="W388">
            <v>2441474</v>
          </cell>
          <cell r="X388">
            <v>3277043</v>
          </cell>
          <cell r="Y388">
            <v>0</v>
          </cell>
          <cell r="Z388">
            <v>0</v>
          </cell>
          <cell r="AA388" t="str">
            <v xml:space="preserve">     7855930.0</v>
          </cell>
          <cell r="AB388">
            <v>46094</v>
          </cell>
          <cell r="AC388">
            <v>46113</v>
          </cell>
        </row>
        <row r="389">
          <cell r="A389" t="str">
            <v>900470642-CMD594695</v>
          </cell>
          <cell r="B389">
            <v>46129</v>
          </cell>
          <cell r="C389">
            <v>900470642</v>
          </cell>
          <cell r="D389">
            <v>8026</v>
          </cell>
          <cell r="E389" t="str">
            <v>MEDICAL DUARTE ZF SAS</v>
          </cell>
          <cell r="F389" t="str">
            <v>CMD594695</v>
          </cell>
          <cell r="G389">
            <v>46144</v>
          </cell>
          <cell r="H389">
            <v>2878360</v>
          </cell>
          <cell r="I389">
            <v>1899565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1899565</v>
          </cell>
          <cell r="R389">
            <v>0</v>
          </cell>
          <cell r="S389">
            <v>1899565</v>
          </cell>
          <cell r="T389">
            <v>230550108000</v>
          </cell>
          <cell r="U389" t="str">
            <v xml:space="preserve">RED PRIVADA EVENTO                 </v>
          </cell>
          <cell r="V389">
            <v>836</v>
          </cell>
          <cell r="W389">
            <v>2446509</v>
          </cell>
          <cell r="X389">
            <v>3278381</v>
          </cell>
          <cell r="Y389">
            <v>0</v>
          </cell>
          <cell r="Z389">
            <v>0</v>
          </cell>
          <cell r="AA389" t="str">
            <v xml:space="preserve">     2907434.0</v>
          </cell>
          <cell r="AB389">
            <v>46094</v>
          </cell>
          <cell r="AC389">
            <v>46113</v>
          </cell>
        </row>
        <row r="390">
          <cell r="A390" t="str">
            <v>900470642-CMD594385</v>
          </cell>
          <cell r="B390">
            <v>46126</v>
          </cell>
          <cell r="C390">
            <v>900470642</v>
          </cell>
          <cell r="D390">
            <v>8048</v>
          </cell>
          <cell r="E390" t="str">
            <v>MEDICAL DUARTE ZF SAS</v>
          </cell>
          <cell r="F390" t="str">
            <v>CMD594385</v>
          </cell>
          <cell r="G390">
            <v>46144</v>
          </cell>
          <cell r="H390">
            <v>4465639</v>
          </cell>
          <cell r="I390">
            <v>4465639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4465639</v>
          </cell>
          <cell r="R390">
            <v>0</v>
          </cell>
          <cell r="S390">
            <v>4465639</v>
          </cell>
          <cell r="T390">
            <v>230550108000</v>
          </cell>
          <cell r="U390" t="str">
            <v xml:space="preserve">RED PRIVADA EVENTO                 </v>
          </cell>
          <cell r="V390">
            <v>836</v>
          </cell>
          <cell r="W390">
            <v>2442896</v>
          </cell>
          <cell r="X390">
            <v>3278448</v>
          </cell>
          <cell r="Y390">
            <v>0</v>
          </cell>
          <cell r="Z390">
            <v>0</v>
          </cell>
          <cell r="AA390" t="str">
            <v xml:space="preserve">     4510746.0</v>
          </cell>
          <cell r="AB390">
            <v>46093</v>
          </cell>
          <cell r="AC390">
            <v>46113</v>
          </cell>
        </row>
        <row r="391">
          <cell r="A391" t="str">
            <v>900470642-CMD591140</v>
          </cell>
          <cell r="B391">
            <v>46126</v>
          </cell>
          <cell r="C391">
            <v>900470642</v>
          </cell>
          <cell r="D391">
            <v>8026</v>
          </cell>
          <cell r="E391" t="str">
            <v>MEDICAL DUARTE ZF SAS</v>
          </cell>
          <cell r="F391" t="str">
            <v>CMD591140</v>
          </cell>
          <cell r="G391">
            <v>46144</v>
          </cell>
          <cell r="H391">
            <v>52343</v>
          </cell>
          <cell r="I391">
            <v>52343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52343</v>
          </cell>
          <cell r="R391">
            <v>0</v>
          </cell>
          <cell r="S391">
            <v>52343</v>
          </cell>
          <cell r="T391">
            <v>230550108000</v>
          </cell>
          <cell r="U391" t="str">
            <v xml:space="preserve">RED PRIVADA EVENTO                 </v>
          </cell>
          <cell r="V391">
            <v>836</v>
          </cell>
          <cell r="W391">
            <v>2443255</v>
          </cell>
          <cell r="X391">
            <v>3271612</v>
          </cell>
          <cell r="Y391">
            <v>0</v>
          </cell>
          <cell r="Z391">
            <v>0</v>
          </cell>
          <cell r="AA391" t="str">
            <v xml:space="preserve">       52872.0</v>
          </cell>
          <cell r="AB391">
            <v>46087</v>
          </cell>
          <cell r="AC391">
            <v>46113</v>
          </cell>
        </row>
        <row r="392">
          <cell r="A392" t="str">
            <v>900470642-CMD594272</v>
          </cell>
          <cell r="B392">
            <v>46129</v>
          </cell>
          <cell r="C392">
            <v>900470642</v>
          </cell>
          <cell r="D392">
            <v>8026</v>
          </cell>
          <cell r="E392" t="str">
            <v>MEDICAL DUARTE ZF SAS</v>
          </cell>
          <cell r="F392" t="str">
            <v>CMD594272</v>
          </cell>
          <cell r="G392">
            <v>46144</v>
          </cell>
          <cell r="H392">
            <v>52343</v>
          </cell>
          <cell r="I392">
            <v>52343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52343</v>
          </cell>
          <cell r="R392">
            <v>0</v>
          </cell>
          <cell r="S392">
            <v>52343</v>
          </cell>
          <cell r="T392">
            <v>230550108000</v>
          </cell>
          <cell r="U392" t="str">
            <v xml:space="preserve">RED PRIVADA EVENTO                 </v>
          </cell>
          <cell r="V392">
            <v>836</v>
          </cell>
          <cell r="W392">
            <v>2445073</v>
          </cell>
          <cell r="X392">
            <v>3272347</v>
          </cell>
          <cell r="Y392">
            <v>0</v>
          </cell>
          <cell r="Z392">
            <v>0</v>
          </cell>
          <cell r="AA392" t="str">
            <v xml:space="preserve">       52872.0</v>
          </cell>
          <cell r="AB392">
            <v>46093</v>
          </cell>
          <cell r="AC392">
            <v>46113</v>
          </cell>
        </row>
        <row r="393">
          <cell r="A393" t="str">
            <v>900470642-CMD593983</v>
          </cell>
          <cell r="B393">
            <v>46126</v>
          </cell>
          <cell r="C393">
            <v>900470642</v>
          </cell>
          <cell r="D393">
            <v>8026</v>
          </cell>
          <cell r="E393" t="str">
            <v>MEDICAL DUARTE ZF SAS</v>
          </cell>
          <cell r="F393" t="str">
            <v>CMD593983</v>
          </cell>
          <cell r="G393">
            <v>46144</v>
          </cell>
          <cell r="H393">
            <v>104688</v>
          </cell>
          <cell r="I393">
            <v>104688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104688</v>
          </cell>
          <cell r="R393">
            <v>0</v>
          </cell>
          <cell r="S393">
            <v>104688</v>
          </cell>
          <cell r="T393">
            <v>230550108000</v>
          </cell>
          <cell r="U393" t="str">
            <v xml:space="preserve">RED PRIVADA EVENTO                 </v>
          </cell>
          <cell r="V393">
            <v>836</v>
          </cell>
          <cell r="W393">
            <v>2444710</v>
          </cell>
          <cell r="X393">
            <v>3274943</v>
          </cell>
          <cell r="Y393">
            <v>0</v>
          </cell>
          <cell r="Z393">
            <v>0</v>
          </cell>
          <cell r="AA393" t="str">
            <v xml:space="preserve">      105745.0</v>
          </cell>
          <cell r="AB393">
            <v>46093</v>
          </cell>
          <cell r="AC393">
            <v>46113</v>
          </cell>
        </row>
        <row r="394">
          <cell r="A394" t="str">
            <v>900470642-CMD593866</v>
          </cell>
          <cell r="B394">
            <v>46120</v>
          </cell>
          <cell r="C394">
            <v>900470642</v>
          </cell>
          <cell r="D394">
            <v>8048</v>
          </cell>
          <cell r="E394" t="str">
            <v>MEDICAL DUARTE ZF SAS</v>
          </cell>
          <cell r="F394" t="str">
            <v>CMD593866</v>
          </cell>
          <cell r="G394">
            <v>46144</v>
          </cell>
          <cell r="H394">
            <v>7056543</v>
          </cell>
          <cell r="I394">
            <v>3533252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3533252</v>
          </cell>
          <cell r="R394">
            <v>0</v>
          </cell>
          <cell r="S394">
            <v>3533252</v>
          </cell>
          <cell r="T394">
            <v>230550108000</v>
          </cell>
          <cell r="U394" t="str">
            <v xml:space="preserve">RED PRIVADA EVENTO                 </v>
          </cell>
          <cell r="V394">
            <v>836</v>
          </cell>
          <cell r="W394">
            <v>2441473</v>
          </cell>
          <cell r="X394">
            <v>3277017</v>
          </cell>
          <cell r="Y394">
            <v>0</v>
          </cell>
          <cell r="Z394">
            <v>0</v>
          </cell>
          <cell r="AA394" t="str">
            <v xml:space="preserve">     7127821.0</v>
          </cell>
          <cell r="AB394">
            <v>46092</v>
          </cell>
          <cell r="AC394">
            <v>46113</v>
          </cell>
        </row>
        <row r="395">
          <cell r="A395" t="str">
            <v>900470642-CMD593843</v>
          </cell>
          <cell r="B395">
            <v>46126</v>
          </cell>
          <cell r="C395">
            <v>900470642</v>
          </cell>
          <cell r="D395">
            <v>8025</v>
          </cell>
          <cell r="E395" t="str">
            <v>MEDICAL DUARTE ZF SAS</v>
          </cell>
          <cell r="F395" t="str">
            <v>CMD593843</v>
          </cell>
          <cell r="G395">
            <v>46144</v>
          </cell>
          <cell r="H395">
            <v>5859426</v>
          </cell>
          <cell r="I395">
            <v>5859426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5859426</v>
          </cell>
          <cell r="R395">
            <v>0</v>
          </cell>
          <cell r="S395">
            <v>5859426</v>
          </cell>
          <cell r="T395">
            <v>230550108000</v>
          </cell>
          <cell r="U395" t="str">
            <v xml:space="preserve">RED PRIVADA EVENTO                 </v>
          </cell>
          <cell r="V395">
            <v>836</v>
          </cell>
          <cell r="W395">
            <v>2444369</v>
          </cell>
          <cell r="X395">
            <v>3275430</v>
          </cell>
          <cell r="Y395">
            <v>0</v>
          </cell>
          <cell r="Z395">
            <v>0</v>
          </cell>
          <cell r="AA395" t="str">
            <v xml:space="preserve">     5918612.0</v>
          </cell>
          <cell r="AB395">
            <v>46092</v>
          </cell>
          <cell r="AC395">
            <v>46113</v>
          </cell>
        </row>
        <row r="396">
          <cell r="A396" t="str">
            <v>900470642-CMD592764</v>
          </cell>
          <cell r="B396">
            <v>46129</v>
          </cell>
          <cell r="C396">
            <v>900470642</v>
          </cell>
          <cell r="D396">
            <v>8026</v>
          </cell>
          <cell r="E396" t="str">
            <v>MEDICAL DUARTE ZF SAS</v>
          </cell>
          <cell r="F396" t="str">
            <v>CMD592764</v>
          </cell>
          <cell r="G396">
            <v>46144</v>
          </cell>
          <cell r="H396">
            <v>1232848</v>
          </cell>
          <cell r="I396">
            <v>1232848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1232848</v>
          </cell>
          <cell r="R396">
            <v>0</v>
          </cell>
          <cell r="S396">
            <v>1232848</v>
          </cell>
          <cell r="T396">
            <v>230550108000</v>
          </cell>
          <cell r="U396" t="str">
            <v xml:space="preserve">RED PRIVADA EVENTO                 </v>
          </cell>
          <cell r="V396">
            <v>836</v>
          </cell>
          <cell r="W396">
            <v>2445072</v>
          </cell>
          <cell r="X396">
            <v>3275441</v>
          </cell>
          <cell r="Y396">
            <v>0</v>
          </cell>
          <cell r="Z396">
            <v>0</v>
          </cell>
          <cell r="AA396" t="str">
            <v xml:space="preserve">     1245301.0</v>
          </cell>
          <cell r="AB396">
            <v>46091</v>
          </cell>
          <cell r="AC396">
            <v>46113</v>
          </cell>
        </row>
        <row r="397">
          <cell r="A397" t="str">
            <v>900470642-CMD590915</v>
          </cell>
          <cell r="B397">
            <v>46126</v>
          </cell>
          <cell r="C397">
            <v>900470642</v>
          </cell>
          <cell r="D397">
            <v>8026</v>
          </cell>
          <cell r="E397" t="str">
            <v>MEDICAL DUARTE ZF SAS</v>
          </cell>
          <cell r="F397" t="str">
            <v>CMD590915</v>
          </cell>
          <cell r="G397">
            <v>46144</v>
          </cell>
          <cell r="H397">
            <v>16371</v>
          </cell>
          <cell r="I397">
            <v>16371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16371</v>
          </cell>
          <cell r="R397">
            <v>0</v>
          </cell>
          <cell r="S397">
            <v>16371</v>
          </cell>
          <cell r="T397">
            <v>230550108000</v>
          </cell>
          <cell r="U397" t="str">
            <v xml:space="preserve">RED PRIVADA EVENTO                 </v>
          </cell>
          <cell r="V397">
            <v>836</v>
          </cell>
          <cell r="W397">
            <v>2444660</v>
          </cell>
          <cell r="X397">
            <v>3271611</v>
          </cell>
          <cell r="Y397">
            <v>0</v>
          </cell>
          <cell r="Z397">
            <v>0</v>
          </cell>
          <cell r="AA397" t="str">
            <v xml:space="preserve">       16536.0</v>
          </cell>
          <cell r="AB397">
            <v>46086</v>
          </cell>
          <cell r="AC397">
            <v>46113</v>
          </cell>
        </row>
        <row r="398">
          <cell r="A398" t="str">
            <v>900470642-CMD593793</v>
          </cell>
          <cell r="B398">
            <v>46120</v>
          </cell>
          <cell r="C398">
            <v>900470642</v>
          </cell>
          <cell r="D398">
            <v>8026</v>
          </cell>
          <cell r="E398" t="str">
            <v>MEDICAL DUARTE ZF SAS</v>
          </cell>
          <cell r="F398" t="str">
            <v>CMD593793</v>
          </cell>
          <cell r="G398">
            <v>46144</v>
          </cell>
          <cell r="H398">
            <v>52343</v>
          </cell>
          <cell r="I398">
            <v>52343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52343</v>
          </cell>
          <cell r="R398">
            <v>0</v>
          </cell>
          <cell r="S398">
            <v>52343</v>
          </cell>
          <cell r="T398">
            <v>230550108000</v>
          </cell>
          <cell r="U398" t="str">
            <v xml:space="preserve">RED PRIVADA EVENTO                 </v>
          </cell>
          <cell r="V398">
            <v>836</v>
          </cell>
          <cell r="W398">
            <v>2441452</v>
          </cell>
          <cell r="X398">
            <v>3272349</v>
          </cell>
          <cell r="Y398">
            <v>0</v>
          </cell>
          <cell r="Z398">
            <v>0</v>
          </cell>
          <cell r="AA398" t="str">
            <v xml:space="preserve">       52872.0</v>
          </cell>
          <cell r="AB398">
            <v>46092</v>
          </cell>
          <cell r="AC398">
            <v>46113</v>
          </cell>
        </row>
        <row r="399">
          <cell r="A399" t="str">
            <v>900470642-CMD593784</v>
          </cell>
          <cell r="B399">
            <v>46126</v>
          </cell>
          <cell r="C399">
            <v>900470642</v>
          </cell>
          <cell r="D399">
            <v>8030</v>
          </cell>
          <cell r="E399" t="str">
            <v>MEDICAL DUARTE ZF SAS</v>
          </cell>
          <cell r="F399" t="str">
            <v>CMD593784</v>
          </cell>
          <cell r="G399">
            <v>46144</v>
          </cell>
          <cell r="H399">
            <v>52343</v>
          </cell>
          <cell r="I399">
            <v>52343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52343</v>
          </cell>
          <cell r="R399">
            <v>0</v>
          </cell>
          <cell r="S399">
            <v>52343</v>
          </cell>
          <cell r="T399">
            <v>230550108000</v>
          </cell>
          <cell r="U399" t="str">
            <v xml:space="preserve">RED PRIVADA EVENTO                 </v>
          </cell>
          <cell r="V399">
            <v>836</v>
          </cell>
          <cell r="W399">
            <v>2442353</v>
          </cell>
          <cell r="X399">
            <v>3272348</v>
          </cell>
          <cell r="Y399">
            <v>0</v>
          </cell>
          <cell r="Z399">
            <v>0</v>
          </cell>
          <cell r="AA399" t="str">
            <v xml:space="preserve">       52872.0</v>
          </cell>
          <cell r="AB399">
            <v>46092</v>
          </cell>
          <cell r="AC399">
            <v>46113</v>
          </cell>
        </row>
        <row r="400">
          <cell r="A400" t="str">
            <v>900470642-CMD593708</v>
          </cell>
          <cell r="B400">
            <v>46136</v>
          </cell>
          <cell r="C400">
            <v>900470642</v>
          </cell>
          <cell r="D400">
            <v>8026</v>
          </cell>
          <cell r="E400" t="str">
            <v>MEDICAL DUARTE ZF SAS</v>
          </cell>
          <cell r="F400" t="str">
            <v>CMD593708</v>
          </cell>
          <cell r="G400">
            <v>46144</v>
          </cell>
          <cell r="H400">
            <v>52343</v>
          </cell>
          <cell r="I400">
            <v>52343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52343</v>
          </cell>
          <cell r="R400">
            <v>0</v>
          </cell>
          <cell r="S400">
            <v>52343</v>
          </cell>
          <cell r="T400">
            <v>230550108000</v>
          </cell>
          <cell r="U400" t="str">
            <v xml:space="preserve">RED PRIVADA EVENTO                 </v>
          </cell>
          <cell r="V400">
            <v>836</v>
          </cell>
          <cell r="W400">
            <v>2448336</v>
          </cell>
          <cell r="X400">
            <v>3272350</v>
          </cell>
          <cell r="Y400">
            <v>0</v>
          </cell>
          <cell r="Z400">
            <v>0</v>
          </cell>
          <cell r="AA400" t="str">
            <v xml:space="preserve">       52872.0</v>
          </cell>
          <cell r="AB400">
            <v>46092</v>
          </cell>
          <cell r="AC400">
            <v>46113</v>
          </cell>
        </row>
        <row r="401">
          <cell r="A401" t="str">
            <v>900470642-CMD593649</v>
          </cell>
          <cell r="B401">
            <v>46129</v>
          </cell>
          <cell r="C401">
            <v>900470642</v>
          </cell>
          <cell r="D401">
            <v>8027</v>
          </cell>
          <cell r="E401" t="str">
            <v>MEDICAL DUARTE ZF SAS</v>
          </cell>
          <cell r="F401" t="str">
            <v>CMD593649</v>
          </cell>
          <cell r="G401">
            <v>46144</v>
          </cell>
          <cell r="H401">
            <v>1272609</v>
          </cell>
          <cell r="I401">
            <v>1143811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1143811</v>
          </cell>
          <cell r="R401">
            <v>0</v>
          </cell>
          <cell r="S401">
            <v>1143811</v>
          </cell>
          <cell r="T401">
            <v>230550108000</v>
          </cell>
          <cell r="U401" t="str">
            <v xml:space="preserve">RED PRIVADA EVENTO                 </v>
          </cell>
          <cell r="V401">
            <v>836</v>
          </cell>
          <cell r="W401">
            <v>2446609</v>
          </cell>
          <cell r="X401">
            <v>3277415</v>
          </cell>
          <cell r="Y401">
            <v>0</v>
          </cell>
          <cell r="Z401">
            <v>0</v>
          </cell>
          <cell r="AA401" t="str">
            <v xml:space="preserve">     1285464.0</v>
          </cell>
          <cell r="AB401">
            <v>46092</v>
          </cell>
          <cell r="AC401">
            <v>46113</v>
          </cell>
        </row>
        <row r="402">
          <cell r="A402" t="str">
            <v>900470642-CMD593374</v>
          </cell>
          <cell r="B402">
            <v>46129</v>
          </cell>
          <cell r="C402">
            <v>900470642</v>
          </cell>
          <cell r="D402">
            <v>8030</v>
          </cell>
          <cell r="E402" t="str">
            <v>MEDICAL DUARTE ZF SAS</v>
          </cell>
          <cell r="F402" t="str">
            <v>CMD593374</v>
          </cell>
          <cell r="G402">
            <v>46144</v>
          </cell>
          <cell r="H402">
            <v>513614</v>
          </cell>
          <cell r="I402">
            <v>513614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513614</v>
          </cell>
          <cell r="R402">
            <v>0</v>
          </cell>
          <cell r="S402">
            <v>513614</v>
          </cell>
          <cell r="T402">
            <v>230550108000</v>
          </cell>
          <cell r="U402" t="str">
            <v xml:space="preserve">RED PRIVADA EVENTO                 </v>
          </cell>
          <cell r="V402">
            <v>836</v>
          </cell>
          <cell r="W402">
            <v>2445074</v>
          </cell>
          <cell r="X402">
            <v>3271630</v>
          </cell>
          <cell r="Y402">
            <v>0</v>
          </cell>
          <cell r="Z402">
            <v>0</v>
          </cell>
          <cell r="AA402" t="str">
            <v xml:space="preserve">      518802.0</v>
          </cell>
          <cell r="AB402">
            <v>46092</v>
          </cell>
          <cell r="AC402">
            <v>46113</v>
          </cell>
        </row>
        <row r="403">
          <cell r="A403" t="str">
            <v>900470642-CMD602353</v>
          </cell>
          <cell r="B403">
            <v>46135</v>
          </cell>
          <cell r="C403">
            <v>900470642</v>
          </cell>
          <cell r="D403">
            <v>8026</v>
          </cell>
          <cell r="E403" t="str">
            <v>MEDICAL DUARTE ZF SAS</v>
          </cell>
          <cell r="F403" t="str">
            <v>CMD602353</v>
          </cell>
          <cell r="G403">
            <v>46144</v>
          </cell>
          <cell r="H403">
            <v>276421</v>
          </cell>
          <cell r="I403">
            <v>276421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276421</v>
          </cell>
          <cell r="R403">
            <v>0</v>
          </cell>
          <cell r="S403">
            <v>276421</v>
          </cell>
          <cell r="T403">
            <v>230550108000</v>
          </cell>
          <cell r="U403" t="str">
            <v xml:space="preserve">RED PRIVADA EVENTO                 </v>
          </cell>
          <cell r="V403">
            <v>842</v>
          </cell>
          <cell r="W403">
            <v>60919</v>
          </cell>
          <cell r="X403">
            <v>3288426</v>
          </cell>
          <cell r="Y403">
            <v>0</v>
          </cell>
          <cell r="Z403">
            <v>0</v>
          </cell>
          <cell r="AA403" t="str">
            <v xml:space="preserve">      279213.0</v>
          </cell>
          <cell r="AB403">
            <v>46112</v>
          </cell>
          <cell r="AC403">
            <v>46113</v>
          </cell>
        </row>
        <row r="404">
          <cell r="A404" t="str">
            <v>900470642-CMD602348</v>
          </cell>
          <cell r="B404">
            <v>46135</v>
          </cell>
          <cell r="C404">
            <v>900470642</v>
          </cell>
          <cell r="D404">
            <v>8026</v>
          </cell>
          <cell r="E404" t="str">
            <v>MEDICAL DUARTE ZF SAS</v>
          </cell>
          <cell r="F404" t="str">
            <v>CMD602348</v>
          </cell>
          <cell r="G404">
            <v>46144</v>
          </cell>
          <cell r="H404">
            <v>256501</v>
          </cell>
          <cell r="I404">
            <v>256501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256501</v>
          </cell>
          <cell r="R404">
            <v>0</v>
          </cell>
          <cell r="S404">
            <v>256501</v>
          </cell>
          <cell r="T404">
            <v>230550108000</v>
          </cell>
          <cell r="U404" t="str">
            <v xml:space="preserve">RED PRIVADA EVENTO                 </v>
          </cell>
          <cell r="V404">
            <v>842</v>
          </cell>
          <cell r="W404">
            <v>60918</v>
          </cell>
          <cell r="X404">
            <v>3288425</v>
          </cell>
          <cell r="Y404">
            <v>0</v>
          </cell>
          <cell r="Z404">
            <v>0</v>
          </cell>
          <cell r="AA404" t="str">
            <v xml:space="preserve">      259092.0</v>
          </cell>
          <cell r="AB404">
            <v>46112</v>
          </cell>
          <cell r="AC404">
            <v>46113</v>
          </cell>
        </row>
        <row r="405">
          <cell r="A405" t="str">
            <v>900470642-CMD602315</v>
          </cell>
          <cell r="B405">
            <v>46126</v>
          </cell>
          <cell r="C405">
            <v>900470642</v>
          </cell>
          <cell r="D405">
            <v>8053</v>
          </cell>
          <cell r="E405" t="str">
            <v>MEDICAL DUARTE ZF SAS</v>
          </cell>
          <cell r="F405" t="str">
            <v>CMD602315</v>
          </cell>
          <cell r="G405">
            <v>46144</v>
          </cell>
          <cell r="H405">
            <v>183674</v>
          </cell>
          <cell r="I405">
            <v>157528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157528</v>
          </cell>
          <cell r="R405">
            <v>0</v>
          </cell>
          <cell r="S405">
            <v>157528</v>
          </cell>
          <cell r="T405">
            <v>230550108000</v>
          </cell>
          <cell r="U405" t="str">
            <v xml:space="preserve">RED PRIVADA EVENTO                 </v>
          </cell>
          <cell r="V405">
            <v>836</v>
          </cell>
          <cell r="W405">
            <v>2444793</v>
          </cell>
          <cell r="X405">
            <v>3288423</v>
          </cell>
          <cell r="Y405">
            <v>0</v>
          </cell>
          <cell r="Z405">
            <v>0</v>
          </cell>
          <cell r="AA405" t="str">
            <v xml:space="preserve">      185529.0</v>
          </cell>
          <cell r="AB405">
            <v>46112</v>
          </cell>
          <cell r="AC405">
            <v>46113</v>
          </cell>
        </row>
        <row r="406">
          <cell r="A406" t="str">
            <v>900470642-CMD602302</v>
          </cell>
          <cell r="B406">
            <v>46126</v>
          </cell>
          <cell r="C406">
            <v>900470642</v>
          </cell>
          <cell r="D406">
            <v>8026</v>
          </cell>
          <cell r="E406" t="str">
            <v>MEDICAL DUARTE ZF SAS</v>
          </cell>
          <cell r="F406" t="str">
            <v>CMD602302</v>
          </cell>
          <cell r="G406">
            <v>46144</v>
          </cell>
          <cell r="H406">
            <v>1176788</v>
          </cell>
          <cell r="I406">
            <v>1152237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1152237</v>
          </cell>
          <cell r="R406">
            <v>0</v>
          </cell>
          <cell r="S406">
            <v>1152237</v>
          </cell>
          <cell r="T406">
            <v>230550108000</v>
          </cell>
          <cell r="U406" t="str">
            <v xml:space="preserve">RED PRIVADA EVENTO                 </v>
          </cell>
          <cell r="V406">
            <v>836</v>
          </cell>
          <cell r="W406">
            <v>2444792</v>
          </cell>
          <cell r="X406">
            <v>3288422</v>
          </cell>
          <cell r="Y406">
            <v>0</v>
          </cell>
          <cell r="Z406">
            <v>0</v>
          </cell>
          <cell r="AA406" t="str">
            <v xml:space="preserve">     1188675.0</v>
          </cell>
          <cell r="AB406">
            <v>46112</v>
          </cell>
          <cell r="AC406">
            <v>46113</v>
          </cell>
        </row>
        <row r="407">
          <cell r="A407" t="str">
            <v>900470642-CMD601894</v>
          </cell>
          <cell r="B407">
            <v>46126</v>
          </cell>
          <cell r="C407">
            <v>900470642</v>
          </cell>
          <cell r="D407">
            <v>8026</v>
          </cell>
          <cell r="E407" t="str">
            <v>MEDICAL DUARTE ZF SAS</v>
          </cell>
          <cell r="F407" t="str">
            <v>CMD601894</v>
          </cell>
          <cell r="G407">
            <v>46144</v>
          </cell>
          <cell r="H407">
            <v>5016577</v>
          </cell>
          <cell r="I407">
            <v>4535939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4535939</v>
          </cell>
          <cell r="R407">
            <v>0</v>
          </cell>
          <cell r="S407">
            <v>4535939</v>
          </cell>
          <cell r="T407">
            <v>230550108000</v>
          </cell>
          <cell r="U407" t="str">
            <v xml:space="preserve">RED PRIVADA EVENTO                 </v>
          </cell>
          <cell r="V407">
            <v>836</v>
          </cell>
          <cell r="W407">
            <v>2444783</v>
          </cell>
          <cell r="X407">
            <v>3286210</v>
          </cell>
          <cell r="Y407">
            <v>0</v>
          </cell>
          <cell r="Z407">
            <v>0</v>
          </cell>
          <cell r="AA407" t="str">
            <v xml:space="preserve">     5067250.0</v>
          </cell>
          <cell r="AB407">
            <v>46111</v>
          </cell>
          <cell r="AC407">
            <v>46113</v>
          </cell>
        </row>
        <row r="408">
          <cell r="A408" t="str">
            <v>900470642-CMD601865</v>
          </cell>
          <cell r="B408">
            <v>46126</v>
          </cell>
          <cell r="C408">
            <v>900470642</v>
          </cell>
          <cell r="D408">
            <v>8048</v>
          </cell>
          <cell r="E408" t="str">
            <v>MEDICAL DUARTE ZF SAS</v>
          </cell>
          <cell r="F408" t="str">
            <v>CMD601865</v>
          </cell>
          <cell r="G408">
            <v>46144</v>
          </cell>
          <cell r="H408">
            <v>105427</v>
          </cell>
          <cell r="I408">
            <v>105427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105427</v>
          </cell>
          <cell r="R408">
            <v>0</v>
          </cell>
          <cell r="S408">
            <v>105427</v>
          </cell>
          <cell r="T408">
            <v>230550108000</v>
          </cell>
          <cell r="U408" t="str">
            <v xml:space="preserve">RED PRIVADA EVENTO                 </v>
          </cell>
          <cell r="V408">
            <v>836</v>
          </cell>
          <cell r="W408">
            <v>2442442</v>
          </cell>
          <cell r="X408">
            <v>3286239</v>
          </cell>
          <cell r="Y408">
            <v>0</v>
          </cell>
          <cell r="Z408">
            <v>0</v>
          </cell>
          <cell r="AA408" t="str">
            <v xml:space="preserve">      106492.0</v>
          </cell>
          <cell r="AB408">
            <v>46111</v>
          </cell>
          <cell r="AC408">
            <v>46113</v>
          </cell>
        </row>
        <row r="409">
          <cell r="A409" t="str">
            <v>900470642-CMD601863</v>
          </cell>
          <cell r="B409">
            <v>46126</v>
          </cell>
          <cell r="C409">
            <v>900470642</v>
          </cell>
          <cell r="D409">
            <v>8037</v>
          </cell>
          <cell r="E409" t="str">
            <v>MEDICAL DUARTE ZF SAS</v>
          </cell>
          <cell r="F409" t="str">
            <v>CMD601863</v>
          </cell>
          <cell r="G409">
            <v>46144</v>
          </cell>
          <cell r="H409">
            <v>172243</v>
          </cell>
          <cell r="I409">
            <v>172243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172243</v>
          </cell>
          <cell r="R409">
            <v>0</v>
          </cell>
          <cell r="S409">
            <v>172243</v>
          </cell>
          <cell r="T409">
            <v>230550108000</v>
          </cell>
          <cell r="U409" t="str">
            <v xml:space="preserve">RED PRIVADA EVENTO                 </v>
          </cell>
          <cell r="V409">
            <v>836</v>
          </cell>
          <cell r="W409">
            <v>2442441</v>
          </cell>
          <cell r="X409">
            <v>3286238</v>
          </cell>
          <cell r="Y409">
            <v>0</v>
          </cell>
          <cell r="Z409">
            <v>0</v>
          </cell>
          <cell r="AA409" t="str">
            <v xml:space="preserve">      173983.0</v>
          </cell>
          <cell r="AB409">
            <v>46111</v>
          </cell>
          <cell r="AC409">
            <v>46113</v>
          </cell>
        </row>
        <row r="410">
          <cell r="A410" t="str">
            <v>900470642-CMD601859</v>
          </cell>
          <cell r="B410">
            <v>46139</v>
          </cell>
          <cell r="C410">
            <v>900470642</v>
          </cell>
          <cell r="D410">
            <v>8030</v>
          </cell>
          <cell r="E410" t="str">
            <v>MEDICAL DUARTE ZF SAS</v>
          </cell>
          <cell r="F410" t="str">
            <v>CMD601859</v>
          </cell>
          <cell r="G410">
            <v>46144</v>
          </cell>
          <cell r="H410">
            <v>2657525</v>
          </cell>
          <cell r="I410">
            <v>2657525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2657525</v>
          </cell>
          <cell r="R410">
            <v>0</v>
          </cell>
          <cell r="S410">
            <v>2657525</v>
          </cell>
          <cell r="T410">
            <v>230550108000</v>
          </cell>
          <cell r="U410" t="str">
            <v xml:space="preserve">RED PRIVADA EVENTO                 </v>
          </cell>
          <cell r="V410">
            <v>836</v>
          </cell>
          <cell r="W410">
            <v>2448699</v>
          </cell>
          <cell r="X410">
            <v>3287126</v>
          </cell>
          <cell r="Y410">
            <v>0</v>
          </cell>
          <cell r="Z410">
            <v>0</v>
          </cell>
          <cell r="AA410" t="str">
            <v xml:space="preserve">     2684369.0</v>
          </cell>
          <cell r="AB410">
            <v>46111</v>
          </cell>
          <cell r="AC410">
            <v>46113</v>
          </cell>
        </row>
        <row r="411">
          <cell r="A411" t="str">
            <v>900470642-CMD601696</v>
          </cell>
          <cell r="B411">
            <v>46126</v>
          </cell>
          <cell r="C411">
            <v>900470642</v>
          </cell>
          <cell r="D411">
            <v>8026</v>
          </cell>
          <cell r="E411" t="str">
            <v>MEDICAL DUARTE ZF SAS</v>
          </cell>
          <cell r="F411" t="str">
            <v>CMD601696</v>
          </cell>
          <cell r="G411">
            <v>46144</v>
          </cell>
          <cell r="H411">
            <v>1364708</v>
          </cell>
          <cell r="I411">
            <v>1364708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1364708</v>
          </cell>
          <cell r="R411">
            <v>0</v>
          </cell>
          <cell r="S411">
            <v>1364708</v>
          </cell>
          <cell r="T411">
            <v>230550108000</v>
          </cell>
          <cell r="U411" t="str">
            <v xml:space="preserve">RED PRIVADA EVENTO                 </v>
          </cell>
          <cell r="V411">
            <v>836</v>
          </cell>
          <cell r="W411">
            <v>2442440</v>
          </cell>
          <cell r="X411">
            <v>3286237</v>
          </cell>
          <cell r="Y411">
            <v>0</v>
          </cell>
          <cell r="Z411">
            <v>0</v>
          </cell>
          <cell r="AA411" t="str">
            <v xml:space="preserve">     1378493.0</v>
          </cell>
          <cell r="AB411">
            <v>46111</v>
          </cell>
          <cell r="AC411">
            <v>46113</v>
          </cell>
        </row>
        <row r="412">
          <cell r="A412" t="str">
            <v>900470642-CMD601678</v>
          </cell>
          <cell r="B412">
            <v>46126</v>
          </cell>
          <cell r="C412">
            <v>900470642</v>
          </cell>
          <cell r="D412">
            <v>8026</v>
          </cell>
          <cell r="E412" t="str">
            <v>MEDICAL DUARTE ZF SAS</v>
          </cell>
          <cell r="F412" t="str">
            <v>CMD601678</v>
          </cell>
          <cell r="G412">
            <v>46144</v>
          </cell>
          <cell r="H412">
            <v>1763423</v>
          </cell>
          <cell r="I412">
            <v>1518212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1518212</v>
          </cell>
          <cell r="R412">
            <v>0</v>
          </cell>
          <cell r="S412">
            <v>1518212</v>
          </cell>
          <cell r="T412">
            <v>230550108000</v>
          </cell>
          <cell r="U412" t="str">
            <v xml:space="preserve">RED PRIVADA EVENTO                 </v>
          </cell>
          <cell r="V412">
            <v>836</v>
          </cell>
          <cell r="W412">
            <v>2444791</v>
          </cell>
          <cell r="X412">
            <v>3288283</v>
          </cell>
          <cell r="Y412">
            <v>0</v>
          </cell>
          <cell r="Z412">
            <v>0</v>
          </cell>
          <cell r="AA412" t="str">
            <v xml:space="preserve">     1781235.0</v>
          </cell>
          <cell r="AB412">
            <v>46111</v>
          </cell>
          <cell r="AC412">
            <v>46113</v>
          </cell>
        </row>
        <row r="413">
          <cell r="A413" t="str">
            <v>900470642-CMD593346</v>
          </cell>
          <cell r="B413">
            <v>46126</v>
          </cell>
          <cell r="C413">
            <v>900470642</v>
          </cell>
          <cell r="D413">
            <v>8026</v>
          </cell>
          <cell r="E413" t="str">
            <v>MEDICAL DUARTE ZF SAS</v>
          </cell>
          <cell r="F413" t="str">
            <v>CMD593346</v>
          </cell>
          <cell r="G413">
            <v>46144</v>
          </cell>
          <cell r="H413">
            <v>130861</v>
          </cell>
          <cell r="I413">
            <v>130861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130861</v>
          </cell>
          <cell r="R413">
            <v>0</v>
          </cell>
          <cell r="S413">
            <v>130861</v>
          </cell>
          <cell r="T413">
            <v>230550108000</v>
          </cell>
          <cell r="U413" t="str">
            <v xml:space="preserve">RED PRIVADA EVENTO                 </v>
          </cell>
          <cell r="V413">
            <v>836</v>
          </cell>
          <cell r="W413">
            <v>2444661</v>
          </cell>
          <cell r="X413">
            <v>3272341</v>
          </cell>
          <cell r="Y413">
            <v>0</v>
          </cell>
          <cell r="Z413">
            <v>0</v>
          </cell>
          <cell r="AA413" t="str">
            <v xml:space="preserve">      132183.0</v>
          </cell>
          <cell r="AB413">
            <v>46092</v>
          </cell>
          <cell r="AC413">
            <v>46113</v>
          </cell>
        </row>
        <row r="414">
          <cell r="A414" t="str">
            <v>900470642-CMD593076</v>
          </cell>
          <cell r="B414">
            <v>46120</v>
          </cell>
          <cell r="C414">
            <v>900470642</v>
          </cell>
          <cell r="D414">
            <v>8026</v>
          </cell>
          <cell r="E414" t="str">
            <v>MEDICAL DUARTE ZF SAS</v>
          </cell>
          <cell r="F414" t="str">
            <v>CMD593076</v>
          </cell>
          <cell r="G414">
            <v>46144</v>
          </cell>
          <cell r="H414">
            <v>88562</v>
          </cell>
          <cell r="I414">
            <v>64011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64011</v>
          </cell>
          <cell r="R414">
            <v>0</v>
          </cell>
          <cell r="S414">
            <v>64011</v>
          </cell>
          <cell r="T414">
            <v>230550108000</v>
          </cell>
          <cell r="U414" t="str">
            <v xml:space="preserve">RED PRIVADA EVENTO                 </v>
          </cell>
          <cell r="V414">
            <v>836</v>
          </cell>
          <cell r="W414">
            <v>2441449</v>
          </cell>
          <cell r="X414">
            <v>3272340</v>
          </cell>
          <cell r="Y414">
            <v>0</v>
          </cell>
          <cell r="Z414">
            <v>0</v>
          </cell>
          <cell r="AA414" t="str">
            <v xml:space="preserve">       89457.0</v>
          </cell>
          <cell r="AB414">
            <v>46091</v>
          </cell>
          <cell r="AC414">
            <v>46113</v>
          </cell>
        </row>
        <row r="415">
          <cell r="A415" t="str">
            <v>900470642-CMD593073</v>
          </cell>
          <cell r="B415">
            <v>46126</v>
          </cell>
          <cell r="C415">
            <v>900470642</v>
          </cell>
          <cell r="D415">
            <v>8026</v>
          </cell>
          <cell r="E415" t="str">
            <v>MEDICAL DUARTE ZF SAS</v>
          </cell>
          <cell r="F415" t="str">
            <v>CMD593073</v>
          </cell>
          <cell r="G415">
            <v>46144</v>
          </cell>
          <cell r="H415">
            <v>55980</v>
          </cell>
          <cell r="I415">
            <v>55980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55980</v>
          </cell>
          <cell r="R415">
            <v>0</v>
          </cell>
          <cell r="S415">
            <v>55980</v>
          </cell>
          <cell r="T415">
            <v>230550108000</v>
          </cell>
          <cell r="U415" t="str">
            <v xml:space="preserve">RED PRIVADA EVENTO                 </v>
          </cell>
          <cell r="V415">
            <v>836</v>
          </cell>
          <cell r="W415">
            <v>2442833</v>
          </cell>
          <cell r="X415">
            <v>3272339</v>
          </cell>
          <cell r="Y415">
            <v>0</v>
          </cell>
          <cell r="Z415">
            <v>0</v>
          </cell>
          <cell r="AA415" t="str">
            <v xml:space="preserve">       56545.0</v>
          </cell>
          <cell r="AB415">
            <v>46091</v>
          </cell>
          <cell r="AC415">
            <v>46113</v>
          </cell>
        </row>
        <row r="416">
          <cell r="A416" t="str">
            <v>900470642-CMD593072</v>
          </cell>
          <cell r="B416">
            <v>46134</v>
          </cell>
          <cell r="C416">
            <v>900470642</v>
          </cell>
          <cell r="D416">
            <v>8026</v>
          </cell>
          <cell r="E416" t="str">
            <v>MEDICAL DUARTE ZF SAS</v>
          </cell>
          <cell r="F416" t="str">
            <v>CMD593072</v>
          </cell>
          <cell r="G416">
            <v>46144</v>
          </cell>
          <cell r="H416">
            <v>400591</v>
          </cell>
          <cell r="I416">
            <v>377727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377727</v>
          </cell>
          <cell r="R416">
            <v>0</v>
          </cell>
          <cell r="S416">
            <v>377727</v>
          </cell>
          <cell r="T416">
            <v>230550108000</v>
          </cell>
          <cell r="U416" t="str">
            <v xml:space="preserve">RED PRIVADA EVENTO                 </v>
          </cell>
          <cell r="V416">
            <v>842</v>
          </cell>
          <cell r="W416">
            <v>60796</v>
          </cell>
          <cell r="X416">
            <v>3272338</v>
          </cell>
          <cell r="Y416">
            <v>0</v>
          </cell>
          <cell r="Z416">
            <v>0</v>
          </cell>
          <cell r="AA416" t="str">
            <v xml:space="preserve">      404637.0</v>
          </cell>
          <cell r="AB416">
            <v>46091</v>
          </cell>
          <cell r="AC416">
            <v>46113</v>
          </cell>
        </row>
        <row r="417">
          <cell r="A417" t="str">
            <v>900470642-CMD601584</v>
          </cell>
          <cell r="B417">
            <v>46126</v>
          </cell>
          <cell r="C417">
            <v>900470642</v>
          </cell>
          <cell r="D417">
            <v>8026</v>
          </cell>
          <cell r="E417" t="str">
            <v>MEDICAL DUARTE ZF SAS</v>
          </cell>
          <cell r="F417" t="str">
            <v>CMD601584</v>
          </cell>
          <cell r="G417">
            <v>46144</v>
          </cell>
          <cell r="H417">
            <v>915717</v>
          </cell>
          <cell r="I417">
            <v>874492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874492</v>
          </cell>
          <cell r="R417">
            <v>0</v>
          </cell>
          <cell r="S417">
            <v>874492</v>
          </cell>
          <cell r="T417">
            <v>230550108000</v>
          </cell>
          <cell r="U417" t="str">
            <v xml:space="preserve">RED PRIVADA EVENTO                 </v>
          </cell>
          <cell r="V417">
            <v>836</v>
          </cell>
          <cell r="W417">
            <v>2444788</v>
          </cell>
          <cell r="X417">
            <v>3286235</v>
          </cell>
          <cell r="Y417">
            <v>0</v>
          </cell>
          <cell r="Z417">
            <v>0</v>
          </cell>
          <cell r="AA417" t="str">
            <v xml:space="preserve">      924967.0</v>
          </cell>
          <cell r="AB417">
            <v>46111</v>
          </cell>
          <cell r="AC417">
            <v>46113</v>
          </cell>
        </row>
        <row r="418">
          <cell r="A418" t="str">
            <v>900470642-CMD601543</v>
          </cell>
          <cell r="B418">
            <v>46120</v>
          </cell>
          <cell r="C418">
            <v>900470642</v>
          </cell>
          <cell r="D418">
            <v>8053</v>
          </cell>
          <cell r="E418" t="str">
            <v>MEDICAL DUARTE ZF SAS</v>
          </cell>
          <cell r="F418" t="str">
            <v>CMD601543</v>
          </cell>
          <cell r="G418">
            <v>46144</v>
          </cell>
          <cell r="H418">
            <v>1731060</v>
          </cell>
          <cell r="I418">
            <v>1731060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1731060</v>
          </cell>
          <cell r="R418">
            <v>0</v>
          </cell>
          <cell r="S418">
            <v>1731060</v>
          </cell>
          <cell r="T418">
            <v>230550108000</v>
          </cell>
          <cell r="U418" t="str">
            <v xml:space="preserve">RED PRIVADA EVENTO                 </v>
          </cell>
          <cell r="V418">
            <v>836</v>
          </cell>
          <cell r="W418">
            <v>2440958</v>
          </cell>
          <cell r="X418">
            <v>3286234</v>
          </cell>
          <cell r="Y418">
            <v>0</v>
          </cell>
          <cell r="Z418">
            <v>0</v>
          </cell>
          <cell r="AA418" t="str">
            <v xml:space="preserve">     1748545.0</v>
          </cell>
          <cell r="AB418">
            <v>46111</v>
          </cell>
          <cell r="AC418">
            <v>46113</v>
          </cell>
        </row>
        <row r="419">
          <cell r="A419" t="str">
            <v>900470642-CMD601232</v>
          </cell>
          <cell r="B419">
            <v>46126</v>
          </cell>
          <cell r="C419">
            <v>900470642</v>
          </cell>
          <cell r="D419">
            <v>8021</v>
          </cell>
          <cell r="E419" t="str">
            <v>MEDICAL DUARTE ZF SAS</v>
          </cell>
          <cell r="F419" t="str">
            <v>CMD601232</v>
          </cell>
          <cell r="G419">
            <v>46144</v>
          </cell>
          <cell r="H419">
            <v>26146</v>
          </cell>
          <cell r="I419">
            <v>24552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24552</v>
          </cell>
          <cell r="R419">
            <v>0</v>
          </cell>
          <cell r="S419">
            <v>24552</v>
          </cell>
          <cell r="T419">
            <v>230550108000</v>
          </cell>
          <cell r="U419" t="str">
            <v xml:space="preserve">RED PRIVADA EVENTO                 </v>
          </cell>
          <cell r="V419">
            <v>836</v>
          </cell>
          <cell r="W419">
            <v>2444787</v>
          </cell>
          <cell r="X419">
            <v>3286233</v>
          </cell>
          <cell r="Y419">
            <v>0</v>
          </cell>
          <cell r="Z419">
            <v>0</v>
          </cell>
          <cell r="AA419" t="str">
            <v xml:space="preserve">       26410.0</v>
          </cell>
          <cell r="AB419">
            <v>46109</v>
          </cell>
          <cell r="AC419">
            <v>46113</v>
          </cell>
        </row>
        <row r="420">
          <cell r="A420" t="str">
            <v>900470642-CMD593066</v>
          </cell>
          <cell r="B420">
            <v>46120</v>
          </cell>
          <cell r="C420">
            <v>900470642</v>
          </cell>
          <cell r="D420">
            <v>8026</v>
          </cell>
          <cell r="E420" t="str">
            <v>MEDICAL DUARTE ZF SAS</v>
          </cell>
          <cell r="F420" t="str">
            <v>CMD593066</v>
          </cell>
          <cell r="G420">
            <v>46144</v>
          </cell>
          <cell r="H420">
            <v>94699</v>
          </cell>
          <cell r="I420">
            <v>70148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70148</v>
          </cell>
          <cell r="R420">
            <v>0</v>
          </cell>
          <cell r="S420">
            <v>70148</v>
          </cell>
          <cell r="T420">
            <v>230550108000</v>
          </cell>
          <cell r="U420" t="str">
            <v xml:space="preserve">RED PRIVADA EVENTO                 </v>
          </cell>
          <cell r="V420">
            <v>836</v>
          </cell>
          <cell r="W420">
            <v>2441448</v>
          </cell>
          <cell r="X420">
            <v>3272337</v>
          </cell>
          <cell r="Y420">
            <v>0</v>
          </cell>
          <cell r="Z420">
            <v>0</v>
          </cell>
          <cell r="AA420" t="str">
            <v xml:space="preserve">       95656.0</v>
          </cell>
          <cell r="AB420">
            <v>46091</v>
          </cell>
          <cell r="AC420">
            <v>46113</v>
          </cell>
        </row>
        <row r="421">
          <cell r="A421" t="str">
            <v>900470642-CMD600990</v>
          </cell>
          <cell r="B421">
            <v>46134</v>
          </cell>
          <cell r="C421">
            <v>900470642</v>
          </cell>
          <cell r="D421">
            <v>8026</v>
          </cell>
          <cell r="E421" t="str">
            <v>MEDICAL DUARTE ZF SAS</v>
          </cell>
          <cell r="F421" t="str">
            <v>CMD600990</v>
          </cell>
          <cell r="G421">
            <v>46144</v>
          </cell>
          <cell r="H421">
            <v>97466</v>
          </cell>
          <cell r="I421">
            <v>97466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97466</v>
          </cell>
          <cell r="R421">
            <v>0</v>
          </cell>
          <cell r="S421">
            <v>97466</v>
          </cell>
          <cell r="T421">
            <v>230550108000</v>
          </cell>
          <cell r="U421" t="str">
            <v xml:space="preserve">RED PRIVADA EVENTO                 </v>
          </cell>
          <cell r="V421">
            <v>842</v>
          </cell>
          <cell r="W421">
            <v>60782</v>
          </cell>
          <cell r="X421">
            <v>3286242</v>
          </cell>
          <cell r="Y421">
            <v>0</v>
          </cell>
          <cell r="Z421">
            <v>0</v>
          </cell>
          <cell r="AA421" t="str">
            <v xml:space="preserve">       98451.0</v>
          </cell>
          <cell r="AB421">
            <v>46108</v>
          </cell>
          <cell r="AC421">
            <v>46113</v>
          </cell>
        </row>
        <row r="422">
          <cell r="A422" t="str">
            <v>900470642-CMD600980</v>
          </cell>
          <cell r="B422">
            <v>46126</v>
          </cell>
          <cell r="C422">
            <v>900470642</v>
          </cell>
          <cell r="D422">
            <v>8026</v>
          </cell>
          <cell r="E422" t="str">
            <v>MEDICAL DUARTE ZF SAS</v>
          </cell>
          <cell r="F422" t="str">
            <v>CMD600980</v>
          </cell>
          <cell r="G422">
            <v>46144</v>
          </cell>
          <cell r="H422">
            <v>269994</v>
          </cell>
          <cell r="I422">
            <v>63659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63659</v>
          </cell>
          <cell r="R422">
            <v>0</v>
          </cell>
          <cell r="S422">
            <v>63659</v>
          </cell>
          <cell r="T422">
            <v>230550108000</v>
          </cell>
          <cell r="U422" t="str">
            <v xml:space="preserve">RED PRIVADA EVENTO                 </v>
          </cell>
          <cell r="V422">
            <v>836</v>
          </cell>
          <cell r="W422">
            <v>2444790</v>
          </cell>
          <cell r="X422">
            <v>3286241</v>
          </cell>
          <cell r="Y422">
            <v>0</v>
          </cell>
          <cell r="Z422">
            <v>0</v>
          </cell>
          <cell r="AA422" t="str">
            <v xml:space="preserve">      272721.0</v>
          </cell>
          <cell r="AB422">
            <v>46108</v>
          </cell>
          <cell r="AC422">
            <v>46113</v>
          </cell>
        </row>
        <row r="423">
          <cell r="A423" t="str">
            <v>900470642-CMD600974</v>
          </cell>
          <cell r="B423">
            <v>46126</v>
          </cell>
          <cell r="C423">
            <v>900470642</v>
          </cell>
          <cell r="D423">
            <v>8026</v>
          </cell>
          <cell r="E423" t="str">
            <v>MEDICAL DUARTE ZF SAS</v>
          </cell>
          <cell r="F423" t="str">
            <v>CMD600974</v>
          </cell>
          <cell r="G423">
            <v>46144</v>
          </cell>
          <cell r="H423">
            <v>331988</v>
          </cell>
          <cell r="I423">
            <v>309124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309124</v>
          </cell>
          <cell r="R423">
            <v>0</v>
          </cell>
          <cell r="S423">
            <v>309124</v>
          </cell>
          <cell r="T423">
            <v>230550108000</v>
          </cell>
          <cell r="U423" t="str">
            <v xml:space="preserve">RED PRIVADA EVENTO                 </v>
          </cell>
          <cell r="V423">
            <v>836</v>
          </cell>
          <cell r="W423">
            <v>2444789</v>
          </cell>
          <cell r="X423">
            <v>3286240</v>
          </cell>
          <cell r="Y423">
            <v>0</v>
          </cell>
          <cell r="Z423">
            <v>0</v>
          </cell>
          <cell r="AA423" t="str">
            <v xml:space="preserve">      335341.0</v>
          </cell>
          <cell r="AB423">
            <v>46108</v>
          </cell>
          <cell r="AC423">
            <v>46113</v>
          </cell>
        </row>
        <row r="424">
          <cell r="A424" t="str">
            <v>900470642-CMD600966</v>
          </cell>
          <cell r="B424">
            <v>46126</v>
          </cell>
          <cell r="C424">
            <v>900470642</v>
          </cell>
          <cell r="D424">
            <v>8026</v>
          </cell>
          <cell r="E424" t="str">
            <v>MEDICAL DUARTE ZF SAS</v>
          </cell>
          <cell r="F424" t="str">
            <v>CMD600966</v>
          </cell>
          <cell r="G424">
            <v>46144</v>
          </cell>
          <cell r="H424">
            <v>297201</v>
          </cell>
          <cell r="I424">
            <v>297201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297201</v>
          </cell>
          <cell r="R424">
            <v>0</v>
          </cell>
          <cell r="S424">
            <v>297201</v>
          </cell>
          <cell r="T424">
            <v>230550108000</v>
          </cell>
          <cell r="U424" t="str">
            <v xml:space="preserve">RED PRIVADA EVENTO                 </v>
          </cell>
          <cell r="V424">
            <v>836</v>
          </cell>
          <cell r="W424">
            <v>2442345</v>
          </cell>
          <cell r="X424">
            <v>3286209</v>
          </cell>
          <cell r="Y424">
            <v>0</v>
          </cell>
          <cell r="Z424">
            <v>0</v>
          </cell>
          <cell r="AA424" t="str">
            <v xml:space="preserve">      300203.0</v>
          </cell>
          <cell r="AB424">
            <v>46108</v>
          </cell>
          <cell r="AC424">
            <v>46113</v>
          </cell>
        </row>
        <row r="425">
          <cell r="A425" t="str">
            <v>900470642-CMD600927</v>
          </cell>
          <cell r="B425">
            <v>46129</v>
          </cell>
          <cell r="C425">
            <v>900470642</v>
          </cell>
          <cell r="D425">
            <v>8026</v>
          </cell>
          <cell r="E425" t="str">
            <v>MEDICAL DUARTE ZF SAS</v>
          </cell>
          <cell r="F425" t="str">
            <v>CMD600927</v>
          </cell>
          <cell r="G425">
            <v>46144</v>
          </cell>
          <cell r="H425">
            <v>1657408</v>
          </cell>
          <cell r="I425">
            <v>1657408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1657408</v>
          </cell>
          <cell r="R425">
            <v>0</v>
          </cell>
          <cell r="S425">
            <v>1657408</v>
          </cell>
          <cell r="T425">
            <v>230550108000</v>
          </cell>
          <cell r="U425" t="str">
            <v xml:space="preserve">RED PRIVADA EVENTO                 </v>
          </cell>
          <cell r="V425">
            <v>836</v>
          </cell>
          <cell r="W425">
            <v>2445945</v>
          </cell>
          <cell r="X425">
            <v>3282220</v>
          </cell>
          <cell r="Y425">
            <v>0</v>
          </cell>
          <cell r="Z425">
            <v>0</v>
          </cell>
          <cell r="AA425" t="str">
            <v xml:space="preserve">     1674150.0</v>
          </cell>
          <cell r="AB425">
            <v>46108</v>
          </cell>
          <cell r="AC425">
            <v>46113</v>
          </cell>
        </row>
        <row r="426">
          <cell r="A426" t="str">
            <v>900470642-CMD600844</v>
          </cell>
          <cell r="B426">
            <v>46126</v>
          </cell>
          <cell r="C426">
            <v>900470642</v>
          </cell>
          <cell r="D426">
            <v>8055</v>
          </cell>
          <cell r="E426" t="str">
            <v>MEDICAL DUARTE ZF SAS</v>
          </cell>
          <cell r="F426" t="str">
            <v>CMD600844</v>
          </cell>
          <cell r="G426">
            <v>46144</v>
          </cell>
          <cell r="H426">
            <v>2641757</v>
          </cell>
          <cell r="I426">
            <v>1668775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1668775</v>
          </cell>
          <cell r="R426">
            <v>0</v>
          </cell>
          <cell r="S426">
            <v>1668775</v>
          </cell>
          <cell r="T426">
            <v>230550108000</v>
          </cell>
          <cell r="U426" t="str">
            <v xml:space="preserve">RED PRIVADA EVENTO                 </v>
          </cell>
          <cell r="V426">
            <v>836</v>
          </cell>
          <cell r="W426">
            <v>2444786</v>
          </cell>
          <cell r="X426">
            <v>3283225</v>
          </cell>
          <cell r="Y426">
            <v>0</v>
          </cell>
          <cell r="Z426">
            <v>0</v>
          </cell>
          <cell r="AA426" t="str">
            <v xml:space="preserve">     2668441.0</v>
          </cell>
          <cell r="AB426">
            <v>46108</v>
          </cell>
          <cell r="AC426">
            <v>46113</v>
          </cell>
        </row>
        <row r="427">
          <cell r="A427" t="str">
            <v>900470642-CMD600430</v>
          </cell>
          <cell r="B427">
            <v>46129</v>
          </cell>
          <cell r="C427">
            <v>900470642</v>
          </cell>
          <cell r="D427">
            <v>8026</v>
          </cell>
          <cell r="E427" t="str">
            <v>MEDICAL DUARTE ZF SAS</v>
          </cell>
          <cell r="F427" t="str">
            <v>CMD600430</v>
          </cell>
          <cell r="G427">
            <v>46144</v>
          </cell>
          <cell r="H427">
            <v>3281399</v>
          </cell>
          <cell r="I427">
            <v>2240632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2240632</v>
          </cell>
          <cell r="R427">
            <v>0</v>
          </cell>
          <cell r="S427">
            <v>2240632</v>
          </cell>
          <cell r="T427">
            <v>230550108000</v>
          </cell>
          <cell r="U427" t="str">
            <v xml:space="preserve">RED PRIVADA EVENTO                 </v>
          </cell>
          <cell r="V427">
            <v>836</v>
          </cell>
          <cell r="W427">
            <v>2447589</v>
          </cell>
          <cell r="X427">
            <v>3280228</v>
          </cell>
          <cell r="Y427">
            <v>0</v>
          </cell>
          <cell r="Z427">
            <v>0</v>
          </cell>
          <cell r="AA427" t="str">
            <v xml:space="preserve">     3314544.0</v>
          </cell>
          <cell r="AB427">
            <v>46107</v>
          </cell>
          <cell r="AC427">
            <v>46113</v>
          </cell>
        </row>
        <row r="428">
          <cell r="A428" t="str">
            <v>900470642-CMD600425</v>
          </cell>
          <cell r="B428">
            <v>46129</v>
          </cell>
          <cell r="C428">
            <v>900470642</v>
          </cell>
          <cell r="D428">
            <v>8030</v>
          </cell>
          <cell r="E428" t="str">
            <v>MEDICAL DUARTE ZF SAS</v>
          </cell>
          <cell r="F428" t="str">
            <v>CMD600425</v>
          </cell>
          <cell r="G428">
            <v>46144</v>
          </cell>
          <cell r="H428">
            <v>1109815</v>
          </cell>
          <cell r="I428">
            <v>1109815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1109815</v>
          </cell>
          <cell r="R428">
            <v>0</v>
          </cell>
          <cell r="S428">
            <v>1109815</v>
          </cell>
          <cell r="T428">
            <v>230550108000</v>
          </cell>
          <cell r="U428" t="str">
            <v xml:space="preserve">RED PRIVADA EVENTO                 </v>
          </cell>
          <cell r="V428">
            <v>836</v>
          </cell>
          <cell r="W428">
            <v>2445197</v>
          </cell>
          <cell r="X428">
            <v>3280227</v>
          </cell>
          <cell r="Y428">
            <v>0</v>
          </cell>
          <cell r="Z428">
            <v>0</v>
          </cell>
          <cell r="AA428" t="str">
            <v xml:space="preserve">     1121025.0</v>
          </cell>
          <cell r="AB428">
            <v>46107</v>
          </cell>
          <cell r="AC428">
            <v>46113</v>
          </cell>
        </row>
        <row r="429">
          <cell r="A429" t="str">
            <v>900470642-CMD600396</v>
          </cell>
          <cell r="B429">
            <v>46129</v>
          </cell>
          <cell r="C429">
            <v>900470642</v>
          </cell>
          <cell r="D429">
            <v>8026</v>
          </cell>
          <cell r="E429" t="str">
            <v>MEDICAL DUARTE ZF SAS</v>
          </cell>
          <cell r="F429" t="str">
            <v>CMD600396</v>
          </cell>
          <cell r="G429">
            <v>46144</v>
          </cell>
          <cell r="H429">
            <v>2874103</v>
          </cell>
          <cell r="I429">
            <v>2618873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2618873</v>
          </cell>
          <cell r="R429">
            <v>0</v>
          </cell>
          <cell r="S429">
            <v>2618873</v>
          </cell>
          <cell r="T429">
            <v>230550108000</v>
          </cell>
          <cell r="U429" t="str">
            <v xml:space="preserve">RED PRIVADA EVENTO                 </v>
          </cell>
          <cell r="V429">
            <v>836</v>
          </cell>
          <cell r="W429">
            <v>2447588</v>
          </cell>
          <cell r="X429">
            <v>3280224</v>
          </cell>
          <cell r="Y429">
            <v>0</v>
          </cell>
          <cell r="Z429">
            <v>0</v>
          </cell>
          <cell r="AA429" t="str">
            <v xml:space="preserve">     2903134.0</v>
          </cell>
          <cell r="AB429">
            <v>46107</v>
          </cell>
          <cell r="AC429">
            <v>46113</v>
          </cell>
        </row>
        <row r="430">
          <cell r="A430" t="str">
            <v>900470642-CMD600387</v>
          </cell>
          <cell r="B430">
            <v>46126</v>
          </cell>
          <cell r="C430">
            <v>900470642</v>
          </cell>
          <cell r="D430">
            <v>8026</v>
          </cell>
          <cell r="E430" t="str">
            <v>MEDICAL DUARTE ZF SAS</v>
          </cell>
          <cell r="F430" t="str">
            <v>CMD600387</v>
          </cell>
          <cell r="G430">
            <v>46144</v>
          </cell>
          <cell r="H430">
            <v>4291827</v>
          </cell>
          <cell r="I430">
            <v>4291827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4291827</v>
          </cell>
          <cell r="R430">
            <v>0</v>
          </cell>
          <cell r="S430">
            <v>4291827</v>
          </cell>
          <cell r="T430">
            <v>230550108000</v>
          </cell>
          <cell r="U430" t="str">
            <v xml:space="preserve">RED PRIVADA EVENTO                 </v>
          </cell>
          <cell r="V430">
            <v>836</v>
          </cell>
          <cell r="W430">
            <v>2444338</v>
          </cell>
          <cell r="X430">
            <v>3280229</v>
          </cell>
          <cell r="Y430">
            <v>0</v>
          </cell>
          <cell r="Z430">
            <v>0</v>
          </cell>
          <cell r="AA430" t="str">
            <v xml:space="preserve">     4335179.0</v>
          </cell>
          <cell r="AB430">
            <v>46107</v>
          </cell>
          <cell r="AC430">
            <v>46113</v>
          </cell>
        </row>
        <row r="431">
          <cell r="A431" t="str">
            <v>900470642-CMD593061</v>
          </cell>
          <cell r="B431">
            <v>46120</v>
          </cell>
          <cell r="C431">
            <v>900470642</v>
          </cell>
          <cell r="D431">
            <v>8026</v>
          </cell>
          <cell r="E431" t="str">
            <v>MEDICAL DUARTE ZF SAS</v>
          </cell>
          <cell r="F431" t="str">
            <v>CMD593061</v>
          </cell>
          <cell r="G431">
            <v>46144</v>
          </cell>
          <cell r="H431">
            <v>608397</v>
          </cell>
          <cell r="I431">
            <v>481286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481286</v>
          </cell>
          <cell r="R431">
            <v>0</v>
          </cell>
          <cell r="S431">
            <v>481286</v>
          </cell>
          <cell r="T431">
            <v>230550108000</v>
          </cell>
          <cell r="U431" t="str">
            <v xml:space="preserve">RED PRIVADA EVENTO                 </v>
          </cell>
          <cell r="V431">
            <v>836</v>
          </cell>
          <cell r="W431">
            <v>2441450</v>
          </cell>
          <cell r="X431">
            <v>3272346</v>
          </cell>
          <cell r="Y431">
            <v>0</v>
          </cell>
          <cell r="Z431">
            <v>0</v>
          </cell>
          <cell r="AA431" t="str">
            <v xml:space="preserve">      614542.0</v>
          </cell>
          <cell r="AB431">
            <v>46091</v>
          </cell>
          <cell r="AC431">
            <v>46113</v>
          </cell>
        </row>
        <row r="432">
          <cell r="A432" t="str">
            <v>900470642-CMD593055</v>
          </cell>
          <cell r="B432">
            <v>46120</v>
          </cell>
          <cell r="C432">
            <v>900470642</v>
          </cell>
          <cell r="D432">
            <v>8030</v>
          </cell>
          <cell r="E432" t="str">
            <v>MEDICAL DUARTE ZF SAS</v>
          </cell>
          <cell r="F432" t="str">
            <v>CMD593055</v>
          </cell>
          <cell r="G432">
            <v>46144</v>
          </cell>
          <cell r="H432">
            <v>517900</v>
          </cell>
          <cell r="I432">
            <v>413653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413653</v>
          </cell>
          <cell r="R432">
            <v>0</v>
          </cell>
          <cell r="S432">
            <v>413653</v>
          </cell>
          <cell r="T432">
            <v>230550108000</v>
          </cell>
          <cell r="U432" t="str">
            <v xml:space="preserve">RED PRIVADA EVENTO                 </v>
          </cell>
          <cell r="V432">
            <v>836</v>
          </cell>
          <cell r="W432">
            <v>2441447</v>
          </cell>
          <cell r="X432">
            <v>3272336</v>
          </cell>
          <cell r="Y432">
            <v>0</v>
          </cell>
          <cell r="Z432">
            <v>0</v>
          </cell>
          <cell r="AA432" t="str">
            <v xml:space="preserve">      523131.0</v>
          </cell>
          <cell r="AB432">
            <v>46091</v>
          </cell>
          <cell r="AC432">
            <v>46113</v>
          </cell>
        </row>
        <row r="433">
          <cell r="A433" t="str">
            <v>900470642-CMD590911</v>
          </cell>
          <cell r="B433">
            <v>46126</v>
          </cell>
          <cell r="C433">
            <v>900470642</v>
          </cell>
          <cell r="D433">
            <v>8026</v>
          </cell>
          <cell r="E433" t="str">
            <v>MEDICAL DUARTE ZF SAS</v>
          </cell>
          <cell r="F433" t="str">
            <v>CMD590911</v>
          </cell>
          <cell r="G433">
            <v>46144</v>
          </cell>
          <cell r="H433">
            <v>117775</v>
          </cell>
          <cell r="I433">
            <v>117775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117775</v>
          </cell>
          <cell r="R433">
            <v>0</v>
          </cell>
          <cell r="S433">
            <v>117775</v>
          </cell>
          <cell r="T433">
            <v>230550108000</v>
          </cell>
          <cell r="U433" t="str">
            <v xml:space="preserve">RED PRIVADA EVENTO                 </v>
          </cell>
          <cell r="V433">
            <v>836</v>
          </cell>
          <cell r="W433">
            <v>2442834</v>
          </cell>
          <cell r="X433">
            <v>3271610</v>
          </cell>
          <cell r="Y433">
            <v>0</v>
          </cell>
          <cell r="Z433">
            <v>0</v>
          </cell>
          <cell r="AA433" t="str">
            <v xml:space="preserve">      118965.0</v>
          </cell>
          <cell r="AB433">
            <v>46086</v>
          </cell>
          <cell r="AC433">
            <v>46113</v>
          </cell>
        </row>
        <row r="434">
          <cell r="A434" t="str">
            <v>900470642-CMD590909</v>
          </cell>
          <cell r="B434">
            <v>46129</v>
          </cell>
          <cell r="C434">
            <v>900470642</v>
          </cell>
          <cell r="D434">
            <v>8026</v>
          </cell>
          <cell r="E434" t="str">
            <v>MEDICAL DUARTE ZF SAS</v>
          </cell>
          <cell r="F434" t="str">
            <v>CMD590909</v>
          </cell>
          <cell r="G434">
            <v>46144</v>
          </cell>
          <cell r="H434">
            <v>117775</v>
          </cell>
          <cell r="I434">
            <v>117775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117775</v>
          </cell>
          <cell r="R434">
            <v>0</v>
          </cell>
          <cell r="S434">
            <v>117775</v>
          </cell>
          <cell r="T434">
            <v>230550108000</v>
          </cell>
          <cell r="U434" t="str">
            <v xml:space="preserve">RED PRIVADA EVENTO                 </v>
          </cell>
          <cell r="V434">
            <v>836</v>
          </cell>
          <cell r="W434">
            <v>2445075</v>
          </cell>
          <cell r="X434">
            <v>3271617</v>
          </cell>
          <cell r="Y434">
            <v>0</v>
          </cell>
          <cell r="Z434">
            <v>0</v>
          </cell>
          <cell r="AA434" t="str">
            <v xml:space="preserve">      118965.0</v>
          </cell>
          <cell r="AB434">
            <v>46086</v>
          </cell>
          <cell r="AC434">
            <v>46113</v>
          </cell>
        </row>
        <row r="435">
          <cell r="A435" t="str">
            <v>900470642-CMD593032</v>
          </cell>
          <cell r="B435">
            <v>46126</v>
          </cell>
          <cell r="C435">
            <v>900470642</v>
          </cell>
          <cell r="D435">
            <v>8048</v>
          </cell>
          <cell r="E435" t="str">
            <v>MEDICAL DUARTE ZF SAS</v>
          </cell>
          <cell r="F435" t="str">
            <v>CMD593032</v>
          </cell>
          <cell r="G435">
            <v>46144</v>
          </cell>
          <cell r="H435">
            <v>130860</v>
          </cell>
          <cell r="I435">
            <v>130860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130860</v>
          </cell>
          <cell r="R435">
            <v>0</v>
          </cell>
          <cell r="S435">
            <v>130860</v>
          </cell>
          <cell r="T435">
            <v>230550108000</v>
          </cell>
          <cell r="U435" t="str">
            <v xml:space="preserve">RED PRIVADA EVENTO                 </v>
          </cell>
          <cell r="V435">
            <v>836</v>
          </cell>
          <cell r="W435">
            <v>2442354</v>
          </cell>
          <cell r="X435">
            <v>3272344</v>
          </cell>
          <cell r="Y435">
            <v>0</v>
          </cell>
          <cell r="Z435">
            <v>0</v>
          </cell>
          <cell r="AA435" t="str">
            <v xml:space="preserve">      132182.0</v>
          </cell>
          <cell r="AB435">
            <v>46091</v>
          </cell>
          <cell r="AC435">
            <v>46113</v>
          </cell>
        </row>
        <row r="436">
          <cell r="A436" t="str">
            <v>900470642-CMD590908</v>
          </cell>
          <cell r="B436">
            <v>46136</v>
          </cell>
          <cell r="C436">
            <v>900470642</v>
          </cell>
          <cell r="D436">
            <v>8030</v>
          </cell>
          <cell r="E436" t="str">
            <v>MEDICAL DUARTE ZF SAS</v>
          </cell>
          <cell r="F436" t="str">
            <v>CMD590908</v>
          </cell>
          <cell r="G436">
            <v>46144</v>
          </cell>
          <cell r="H436">
            <v>104688</v>
          </cell>
          <cell r="I436">
            <v>104688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104688</v>
          </cell>
          <cell r="R436">
            <v>0</v>
          </cell>
          <cell r="S436">
            <v>104688</v>
          </cell>
          <cell r="T436">
            <v>230550108000</v>
          </cell>
          <cell r="U436" t="str">
            <v xml:space="preserve">RED PRIVADA EVENTO                 </v>
          </cell>
          <cell r="V436">
            <v>836</v>
          </cell>
          <cell r="W436">
            <v>2448338</v>
          </cell>
          <cell r="X436">
            <v>3271616</v>
          </cell>
          <cell r="Y436">
            <v>0</v>
          </cell>
          <cell r="Z436">
            <v>0</v>
          </cell>
          <cell r="AA436" t="str">
            <v xml:space="preserve">      105745.0</v>
          </cell>
          <cell r="AB436">
            <v>46086</v>
          </cell>
          <cell r="AC436">
            <v>46113</v>
          </cell>
        </row>
        <row r="437">
          <cell r="A437" t="str">
            <v>900470642-CMD600107</v>
          </cell>
          <cell r="B437">
            <v>46129</v>
          </cell>
          <cell r="C437">
            <v>900470642</v>
          </cell>
          <cell r="D437">
            <v>8026</v>
          </cell>
          <cell r="E437" t="str">
            <v>MEDICAL DUARTE ZF SAS</v>
          </cell>
          <cell r="F437" t="str">
            <v>CMD600107</v>
          </cell>
          <cell r="G437">
            <v>46144</v>
          </cell>
          <cell r="H437">
            <v>1362839</v>
          </cell>
          <cell r="I437">
            <v>1362839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1362839</v>
          </cell>
          <cell r="R437">
            <v>0</v>
          </cell>
          <cell r="S437">
            <v>1362839</v>
          </cell>
          <cell r="T437">
            <v>230550108000</v>
          </cell>
          <cell r="U437" t="str">
            <v xml:space="preserve">RED PRIVADA EVENTO                 </v>
          </cell>
          <cell r="V437">
            <v>836</v>
          </cell>
          <cell r="W437">
            <v>2446201</v>
          </cell>
          <cell r="X437">
            <v>3281759</v>
          </cell>
          <cell r="Y437">
            <v>0</v>
          </cell>
          <cell r="Z437">
            <v>0</v>
          </cell>
          <cell r="AA437" t="str">
            <v xml:space="preserve">     1376605.0</v>
          </cell>
          <cell r="AB437">
            <v>46107</v>
          </cell>
          <cell r="AC437">
            <v>46113</v>
          </cell>
        </row>
        <row r="438">
          <cell r="A438" t="str">
            <v>900470642-CMD600081</v>
          </cell>
          <cell r="B438">
            <v>46126</v>
          </cell>
          <cell r="C438">
            <v>900470642</v>
          </cell>
          <cell r="D438">
            <v>8026</v>
          </cell>
          <cell r="E438" t="str">
            <v>MEDICAL DUARTE ZF SAS</v>
          </cell>
          <cell r="F438" t="str">
            <v>CMD600081</v>
          </cell>
          <cell r="G438">
            <v>46144</v>
          </cell>
          <cell r="H438">
            <v>2529871</v>
          </cell>
          <cell r="I438">
            <v>2529871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2529871</v>
          </cell>
          <cell r="R438">
            <v>0</v>
          </cell>
          <cell r="S438">
            <v>2529871</v>
          </cell>
          <cell r="T438">
            <v>230550108000</v>
          </cell>
          <cell r="U438" t="str">
            <v xml:space="preserve">RED PRIVADA EVENTO                 </v>
          </cell>
          <cell r="V438">
            <v>836</v>
          </cell>
          <cell r="W438">
            <v>2442439</v>
          </cell>
          <cell r="X438">
            <v>3282287</v>
          </cell>
          <cell r="Y438">
            <v>0</v>
          </cell>
          <cell r="Z438">
            <v>0</v>
          </cell>
          <cell r="AA438" t="str">
            <v xml:space="preserve">     2555425.0</v>
          </cell>
          <cell r="AB438">
            <v>46107</v>
          </cell>
          <cell r="AC438">
            <v>46113</v>
          </cell>
        </row>
        <row r="439">
          <cell r="A439" t="str">
            <v>900470642-CMD600073</v>
          </cell>
          <cell r="B439">
            <v>46135</v>
          </cell>
          <cell r="C439">
            <v>900470642</v>
          </cell>
          <cell r="D439">
            <v>8053</v>
          </cell>
          <cell r="E439" t="str">
            <v>MEDICAL DUARTE ZF SAS</v>
          </cell>
          <cell r="F439" t="str">
            <v>CMD600073</v>
          </cell>
          <cell r="G439">
            <v>46144</v>
          </cell>
          <cell r="H439">
            <v>289517</v>
          </cell>
          <cell r="I439">
            <v>289517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289517</v>
          </cell>
          <cell r="R439">
            <v>0</v>
          </cell>
          <cell r="S439">
            <v>289517</v>
          </cell>
          <cell r="T439">
            <v>230550108000</v>
          </cell>
          <cell r="U439" t="str">
            <v xml:space="preserve">RED PRIVADA EVENTO                 </v>
          </cell>
          <cell r="V439">
            <v>842</v>
          </cell>
          <cell r="W439">
            <v>60852</v>
          </cell>
          <cell r="X439">
            <v>3281918</v>
          </cell>
          <cell r="Y439">
            <v>0</v>
          </cell>
          <cell r="Z439">
            <v>0</v>
          </cell>
          <cell r="AA439" t="str">
            <v xml:space="preserve">      292441.0</v>
          </cell>
          <cell r="AB439">
            <v>46107</v>
          </cell>
          <cell r="AC439">
            <v>46113</v>
          </cell>
        </row>
        <row r="440">
          <cell r="A440" t="str">
            <v>900470642-CMD600064</v>
          </cell>
          <cell r="B440">
            <v>46129</v>
          </cell>
          <cell r="C440">
            <v>900470642</v>
          </cell>
          <cell r="D440">
            <v>8026</v>
          </cell>
          <cell r="E440" t="str">
            <v>MEDICAL DUARTE ZF SAS</v>
          </cell>
          <cell r="F440" t="str">
            <v>CMD600064</v>
          </cell>
          <cell r="G440">
            <v>46144</v>
          </cell>
          <cell r="H440">
            <v>2110083</v>
          </cell>
          <cell r="I440">
            <v>2110083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2110083</v>
          </cell>
          <cell r="R440">
            <v>0</v>
          </cell>
          <cell r="S440">
            <v>2110083</v>
          </cell>
          <cell r="T440">
            <v>230550108000</v>
          </cell>
          <cell r="U440" t="str">
            <v xml:space="preserve">RED PRIVADA EVENTO                 </v>
          </cell>
          <cell r="V440">
            <v>836</v>
          </cell>
          <cell r="W440">
            <v>2445809</v>
          </cell>
          <cell r="X440">
            <v>3281914</v>
          </cell>
          <cell r="Y440">
            <v>0</v>
          </cell>
          <cell r="Z440">
            <v>0</v>
          </cell>
          <cell r="AA440" t="str">
            <v xml:space="preserve">     2131397.0</v>
          </cell>
          <cell r="AB440">
            <v>46107</v>
          </cell>
          <cell r="AC440">
            <v>46113</v>
          </cell>
        </row>
        <row r="441">
          <cell r="A441" t="str">
            <v>900470642-CMD600028</v>
          </cell>
          <cell r="B441">
            <v>46126</v>
          </cell>
          <cell r="C441">
            <v>900470642</v>
          </cell>
          <cell r="D441">
            <v>8026</v>
          </cell>
          <cell r="E441" t="str">
            <v>MEDICAL DUARTE ZF SAS</v>
          </cell>
          <cell r="F441" t="str">
            <v>CMD600028</v>
          </cell>
          <cell r="G441">
            <v>46144</v>
          </cell>
          <cell r="H441">
            <v>1178696</v>
          </cell>
          <cell r="I441">
            <v>1115923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1115923</v>
          </cell>
          <cell r="R441">
            <v>0</v>
          </cell>
          <cell r="S441">
            <v>1115923</v>
          </cell>
          <cell r="T441">
            <v>230550108000</v>
          </cell>
          <cell r="U441" t="str">
            <v xml:space="preserve">RED PRIVADA EVENTO                 </v>
          </cell>
          <cell r="V441">
            <v>836</v>
          </cell>
          <cell r="W441">
            <v>2443415</v>
          </cell>
          <cell r="X441">
            <v>3282286</v>
          </cell>
          <cell r="Y441">
            <v>0</v>
          </cell>
          <cell r="Z441">
            <v>0</v>
          </cell>
          <cell r="AA441" t="str">
            <v xml:space="preserve">     1190602.0</v>
          </cell>
          <cell r="AB441">
            <v>46107</v>
          </cell>
          <cell r="AC441">
            <v>46113</v>
          </cell>
        </row>
        <row r="442">
          <cell r="A442" t="str">
            <v>900470642-CMD600027</v>
          </cell>
          <cell r="B442">
            <v>46136</v>
          </cell>
          <cell r="C442">
            <v>900470642</v>
          </cell>
          <cell r="D442">
            <v>8026</v>
          </cell>
          <cell r="E442" t="str">
            <v>MEDICAL DUARTE ZF SAS</v>
          </cell>
          <cell r="F442" t="str">
            <v>CMD600027</v>
          </cell>
          <cell r="G442">
            <v>46144</v>
          </cell>
          <cell r="H442">
            <v>566671</v>
          </cell>
          <cell r="I442">
            <v>566671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566671</v>
          </cell>
          <cell r="R442">
            <v>0</v>
          </cell>
          <cell r="S442">
            <v>566671</v>
          </cell>
          <cell r="T442">
            <v>230550108000</v>
          </cell>
          <cell r="U442" t="str">
            <v xml:space="preserve">RED PRIVADA EVENTO                 </v>
          </cell>
          <cell r="V442">
            <v>836</v>
          </cell>
          <cell r="W442">
            <v>2448005</v>
          </cell>
          <cell r="X442">
            <v>3281913</v>
          </cell>
          <cell r="Y442">
            <v>0</v>
          </cell>
          <cell r="Z442">
            <v>0</v>
          </cell>
          <cell r="AA442" t="str">
            <v xml:space="preserve">      572395.0</v>
          </cell>
          <cell r="AB442">
            <v>46107</v>
          </cell>
          <cell r="AC442">
            <v>46113</v>
          </cell>
        </row>
        <row r="443">
          <cell r="A443" t="str">
            <v>900470642-CMD600007</v>
          </cell>
          <cell r="B443">
            <v>46136</v>
          </cell>
          <cell r="C443">
            <v>900470642</v>
          </cell>
          <cell r="D443">
            <v>8048</v>
          </cell>
          <cell r="E443" t="str">
            <v>MEDICAL DUARTE ZF SAS</v>
          </cell>
          <cell r="F443" t="str">
            <v>CMD600007</v>
          </cell>
          <cell r="G443">
            <v>46144</v>
          </cell>
          <cell r="H443">
            <v>40896</v>
          </cell>
          <cell r="I443">
            <v>39301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39301</v>
          </cell>
          <cell r="R443">
            <v>0</v>
          </cell>
          <cell r="S443">
            <v>39301</v>
          </cell>
          <cell r="T443">
            <v>230550108000</v>
          </cell>
          <cell r="U443" t="str">
            <v xml:space="preserve">RED PRIVADA EVENTO                 </v>
          </cell>
          <cell r="V443">
            <v>836</v>
          </cell>
          <cell r="W443">
            <v>2448004</v>
          </cell>
          <cell r="X443">
            <v>3281912</v>
          </cell>
          <cell r="Y443">
            <v>0</v>
          </cell>
          <cell r="Z443">
            <v>0</v>
          </cell>
          <cell r="AA443" t="str">
            <v xml:space="preserve">       41309.0</v>
          </cell>
          <cell r="AB443">
            <v>46107</v>
          </cell>
          <cell r="AC443">
            <v>46113</v>
          </cell>
        </row>
        <row r="444">
          <cell r="A444" t="str">
            <v>900470642-CMD600002</v>
          </cell>
          <cell r="B444">
            <v>46135</v>
          </cell>
          <cell r="C444">
            <v>900470642</v>
          </cell>
          <cell r="D444">
            <v>8026</v>
          </cell>
          <cell r="E444" t="str">
            <v>MEDICAL DUARTE ZF SAS</v>
          </cell>
          <cell r="F444" t="str">
            <v>CMD600002</v>
          </cell>
          <cell r="G444">
            <v>46144</v>
          </cell>
          <cell r="H444">
            <v>272213</v>
          </cell>
          <cell r="I444">
            <v>261297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261297</v>
          </cell>
          <cell r="R444">
            <v>0</v>
          </cell>
          <cell r="S444">
            <v>261297</v>
          </cell>
          <cell r="T444">
            <v>230550108000</v>
          </cell>
          <cell r="U444" t="str">
            <v xml:space="preserve">RED PRIVADA EVENTO                 </v>
          </cell>
          <cell r="V444">
            <v>842</v>
          </cell>
          <cell r="W444">
            <v>60832</v>
          </cell>
          <cell r="X444">
            <v>3281911</v>
          </cell>
          <cell r="Y444">
            <v>0</v>
          </cell>
          <cell r="Z444">
            <v>0</v>
          </cell>
          <cell r="AA444" t="str">
            <v xml:space="preserve">      274963.0</v>
          </cell>
          <cell r="AB444">
            <v>46107</v>
          </cell>
          <cell r="AC444">
            <v>46113</v>
          </cell>
        </row>
        <row r="445">
          <cell r="A445" t="str">
            <v>900470642-CMD599993</v>
          </cell>
          <cell r="B445">
            <v>46113</v>
          </cell>
          <cell r="C445">
            <v>900470642</v>
          </cell>
          <cell r="D445">
            <v>8030</v>
          </cell>
          <cell r="E445" t="str">
            <v>MEDICAL DUARTE ZF SAS</v>
          </cell>
          <cell r="F445" t="str">
            <v>CMD599993</v>
          </cell>
          <cell r="G445">
            <v>46144</v>
          </cell>
          <cell r="H445">
            <v>72621</v>
          </cell>
          <cell r="I445">
            <v>49757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49757</v>
          </cell>
          <cell r="R445">
            <v>0</v>
          </cell>
          <cell r="S445">
            <v>49757</v>
          </cell>
          <cell r="T445">
            <v>230550108000</v>
          </cell>
          <cell r="U445" t="str">
            <v xml:space="preserve">RED PRIVADA EVENTO                 </v>
          </cell>
          <cell r="V445">
            <v>836</v>
          </cell>
          <cell r="W445">
            <v>2428417</v>
          </cell>
          <cell r="X445">
            <v>3281910</v>
          </cell>
          <cell r="Y445">
            <v>0</v>
          </cell>
          <cell r="Z445">
            <v>0</v>
          </cell>
          <cell r="AA445" t="str">
            <v xml:space="preserve">       73355.0</v>
          </cell>
          <cell r="AB445">
            <v>46107</v>
          </cell>
          <cell r="AC445">
            <v>46113</v>
          </cell>
        </row>
        <row r="446">
          <cell r="A446" t="str">
            <v>900470642-CMD599978</v>
          </cell>
          <cell r="B446">
            <v>46129</v>
          </cell>
          <cell r="C446">
            <v>900470642</v>
          </cell>
          <cell r="D446">
            <v>8026</v>
          </cell>
          <cell r="E446" t="str">
            <v>MEDICAL DUARTE ZF SAS</v>
          </cell>
          <cell r="F446" t="str">
            <v>CMD599978</v>
          </cell>
          <cell r="G446">
            <v>46144</v>
          </cell>
          <cell r="H446">
            <v>1426256</v>
          </cell>
          <cell r="I446">
            <v>1426256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1426256</v>
          </cell>
          <cell r="R446">
            <v>0</v>
          </cell>
          <cell r="S446">
            <v>1426256</v>
          </cell>
          <cell r="T446">
            <v>230550108000</v>
          </cell>
          <cell r="U446" t="str">
            <v xml:space="preserve">RED PRIVADA EVENTO                 </v>
          </cell>
          <cell r="V446">
            <v>836</v>
          </cell>
          <cell r="W446">
            <v>2446601</v>
          </cell>
          <cell r="X446">
            <v>3281909</v>
          </cell>
          <cell r="Y446">
            <v>0</v>
          </cell>
          <cell r="Z446">
            <v>0</v>
          </cell>
          <cell r="AA446" t="str">
            <v xml:space="preserve">     1440663.0</v>
          </cell>
          <cell r="AB446">
            <v>46107</v>
          </cell>
          <cell r="AC446">
            <v>46113</v>
          </cell>
        </row>
        <row r="447">
          <cell r="A447" t="str">
            <v>900470642-CMD599969</v>
          </cell>
          <cell r="B447">
            <v>46129</v>
          </cell>
          <cell r="C447">
            <v>900470642</v>
          </cell>
          <cell r="D447">
            <v>8026</v>
          </cell>
          <cell r="E447" t="str">
            <v>MEDICAL DUARTE ZF SAS</v>
          </cell>
          <cell r="F447" t="str">
            <v>CMD599969</v>
          </cell>
          <cell r="G447">
            <v>46144</v>
          </cell>
          <cell r="H447">
            <v>4422480</v>
          </cell>
          <cell r="I447">
            <v>4422480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4422480</v>
          </cell>
          <cell r="R447">
            <v>0</v>
          </cell>
          <cell r="S447">
            <v>4422480</v>
          </cell>
          <cell r="T447">
            <v>230550108000</v>
          </cell>
          <cell r="U447" t="str">
            <v xml:space="preserve">RED PRIVADA EVENTO                 </v>
          </cell>
          <cell r="V447">
            <v>836</v>
          </cell>
          <cell r="W447">
            <v>2445861</v>
          </cell>
          <cell r="X447">
            <v>3281667</v>
          </cell>
          <cell r="Y447">
            <v>0</v>
          </cell>
          <cell r="Z447">
            <v>0</v>
          </cell>
          <cell r="AA447" t="str">
            <v xml:space="preserve">     4467152.0</v>
          </cell>
          <cell r="AB447">
            <v>46107</v>
          </cell>
          <cell r="AC447">
            <v>46113</v>
          </cell>
        </row>
        <row r="448">
          <cell r="A448" t="str">
            <v>900470642-CMD599955</v>
          </cell>
          <cell r="B448">
            <v>46113</v>
          </cell>
          <cell r="C448">
            <v>900470642</v>
          </cell>
          <cell r="D448">
            <v>8027</v>
          </cell>
          <cell r="E448" t="str">
            <v>MEDICAL DUARTE ZF SAS</v>
          </cell>
          <cell r="F448" t="str">
            <v>CMD599955</v>
          </cell>
          <cell r="G448">
            <v>46144</v>
          </cell>
          <cell r="H448">
            <v>783614</v>
          </cell>
          <cell r="I448">
            <v>783614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783614</v>
          </cell>
          <cell r="R448">
            <v>0</v>
          </cell>
          <cell r="S448">
            <v>783614</v>
          </cell>
          <cell r="T448">
            <v>230550108000</v>
          </cell>
          <cell r="U448" t="str">
            <v xml:space="preserve">RED PRIVADA EVENTO                 </v>
          </cell>
          <cell r="V448">
            <v>836</v>
          </cell>
          <cell r="W448">
            <v>2428416</v>
          </cell>
          <cell r="X448">
            <v>3281908</v>
          </cell>
          <cell r="Y448">
            <v>0</v>
          </cell>
          <cell r="Z448">
            <v>0</v>
          </cell>
          <cell r="AA448" t="str">
            <v xml:space="preserve">      791529.0</v>
          </cell>
          <cell r="AB448">
            <v>46107</v>
          </cell>
          <cell r="AC448">
            <v>46113</v>
          </cell>
        </row>
        <row r="449">
          <cell r="A449" t="str">
            <v>900470642-CMD599952</v>
          </cell>
          <cell r="B449">
            <v>46136</v>
          </cell>
          <cell r="C449">
            <v>900470642</v>
          </cell>
          <cell r="D449">
            <v>8026</v>
          </cell>
          <cell r="E449" t="str">
            <v>MEDICAL DUARTE ZF SAS</v>
          </cell>
          <cell r="F449" t="str">
            <v>CMD599952</v>
          </cell>
          <cell r="G449">
            <v>46144</v>
          </cell>
          <cell r="H449">
            <v>6990998</v>
          </cell>
          <cell r="I449">
            <v>6990998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6990998</v>
          </cell>
          <cell r="R449">
            <v>0</v>
          </cell>
          <cell r="S449">
            <v>6990998</v>
          </cell>
          <cell r="T449">
            <v>230550108000</v>
          </cell>
          <cell r="U449" t="str">
            <v xml:space="preserve">RED PRIVADA EVENTO                 </v>
          </cell>
          <cell r="V449">
            <v>836</v>
          </cell>
          <cell r="W449">
            <v>2448382</v>
          </cell>
          <cell r="X449">
            <v>3281666</v>
          </cell>
          <cell r="Y449">
            <v>0</v>
          </cell>
          <cell r="Z449">
            <v>0</v>
          </cell>
          <cell r="AA449" t="str">
            <v xml:space="preserve">     7061614.0</v>
          </cell>
          <cell r="AB449">
            <v>46107</v>
          </cell>
          <cell r="AC449">
            <v>46113</v>
          </cell>
        </row>
        <row r="450">
          <cell r="A450" t="str">
            <v>900470642-CMD599947</v>
          </cell>
          <cell r="B450">
            <v>46129</v>
          </cell>
          <cell r="C450">
            <v>900470642</v>
          </cell>
          <cell r="D450">
            <v>8030</v>
          </cell>
          <cell r="E450" t="str">
            <v>MEDICAL DUARTE ZF SAS</v>
          </cell>
          <cell r="F450" t="str">
            <v>CMD599947</v>
          </cell>
          <cell r="G450">
            <v>46144</v>
          </cell>
          <cell r="H450">
            <v>47364</v>
          </cell>
          <cell r="I450">
            <v>21218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21218</v>
          </cell>
          <cell r="R450">
            <v>0</v>
          </cell>
          <cell r="S450">
            <v>21218</v>
          </cell>
          <cell r="T450">
            <v>230550108000</v>
          </cell>
          <cell r="U450" t="str">
            <v xml:space="preserve">RED PRIVADA EVENTO                 </v>
          </cell>
          <cell r="V450">
            <v>836</v>
          </cell>
          <cell r="W450">
            <v>2445810</v>
          </cell>
          <cell r="X450">
            <v>3281917</v>
          </cell>
          <cell r="Y450">
            <v>0</v>
          </cell>
          <cell r="Z450">
            <v>0</v>
          </cell>
          <cell r="AA450" t="str">
            <v xml:space="preserve">       47842.0</v>
          </cell>
          <cell r="AB450">
            <v>46107</v>
          </cell>
          <cell r="AC450">
            <v>46113</v>
          </cell>
        </row>
        <row r="451">
          <cell r="A451" t="str">
            <v>900470642-CMD599940</v>
          </cell>
          <cell r="B451">
            <v>46134</v>
          </cell>
          <cell r="C451">
            <v>900470642</v>
          </cell>
          <cell r="D451">
            <v>8026</v>
          </cell>
          <cell r="E451" t="str">
            <v>MEDICAL DUARTE ZF SAS</v>
          </cell>
          <cell r="F451" t="str">
            <v>CMD599940</v>
          </cell>
          <cell r="G451">
            <v>46144</v>
          </cell>
          <cell r="H451">
            <v>250221</v>
          </cell>
          <cell r="I451">
            <v>250221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250221</v>
          </cell>
          <cell r="R451">
            <v>0</v>
          </cell>
          <cell r="S451">
            <v>250221</v>
          </cell>
          <cell r="T451">
            <v>230550108000</v>
          </cell>
          <cell r="U451" t="str">
            <v xml:space="preserve">RED PRIVADA EVENTO                 </v>
          </cell>
          <cell r="V451">
            <v>842</v>
          </cell>
          <cell r="W451">
            <v>60769</v>
          </cell>
          <cell r="X451">
            <v>3281916</v>
          </cell>
          <cell r="Y451">
            <v>0</v>
          </cell>
          <cell r="Z451">
            <v>0</v>
          </cell>
          <cell r="AA451" t="str">
            <v xml:space="preserve">      252748.0</v>
          </cell>
          <cell r="AB451">
            <v>46107</v>
          </cell>
          <cell r="AC451">
            <v>46113</v>
          </cell>
        </row>
        <row r="452">
          <cell r="A452" t="str">
            <v>900470642-CMD599929</v>
          </cell>
          <cell r="B452">
            <v>46136</v>
          </cell>
          <cell r="C452">
            <v>900470642</v>
          </cell>
          <cell r="D452">
            <v>8048</v>
          </cell>
          <cell r="E452" t="str">
            <v>MEDICAL DUARTE ZF SAS</v>
          </cell>
          <cell r="F452" t="str">
            <v>CMD599929</v>
          </cell>
          <cell r="G452">
            <v>46144</v>
          </cell>
          <cell r="H452">
            <v>256501</v>
          </cell>
          <cell r="I452">
            <v>256501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256501</v>
          </cell>
          <cell r="R452">
            <v>0</v>
          </cell>
          <cell r="S452">
            <v>256501</v>
          </cell>
          <cell r="T452">
            <v>230550108000</v>
          </cell>
          <cell r="U452" t="str">
            <v xml:space="preserve">RED PRIVADA EVENTO                 </v>
          </cell>
          <cell r="V452">
            <v>842</v>
          </cell>
          <cell r="W452">
            <v>60960</v>
          </cell>
          <cell r="X452">
            <v>3281915</v>
          </cell>
          <cell r="Y452">
            <v>0</v>
          </cell>
          <cell r="Z452">
            <v>0</v>
          </cell>
          <cell r="AA452" t="str">
            <v xml:space="preserve">      259092.0</v>
          </cell>
          <cell r="AB452">
            <v>46107</v>
          </cell>
          <cell r="AC452">
            <v>46113</v>
          </cell>
        </row>
        <row r="453">
          <cell r="A453" t="str">
            <v>900470642-CMD599858</v>
          </cell>
          <cell r="B453">
            <v>46140</v>
          </cell>
          <cell r="C453">
            <v>900470642</v>
          </cell>
          <cell r="D453">
            <v>8025</v>
          </cell>
          <cell r="E453" t="str">
            <v>MEDICAL DUARTE ZF SAS</v>
          </cell>
          <cell r="F453" t="str">
            <v>CMD599858</v>
          </cell>
          <cell r="G453">
            <v>46144</v>
          </cell>
          <cell r="H453">
            <v>2420197</v>
          </cell>
          <cell r="I453">
            <v>2420197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2420197</v>
          </cell>
          <cell r="R453">
            <v>0</v>
          </cell>
          <cell r="S453">
            <v>2420197</v>
          </cell>
          <cell r="T453">
            <v>230550108000</v>
          </cell>
          <cell r="U453" t="str">
            <v xml:space="preserve">RED PRIVADA EVENTO                 </v>
          </cell>
          <cell r="V453">
            <v>836</v>
          </cell>
          <cell r="W453">
            <v>2450051</v>
          </cell>
          <cell r="X453">
            <v>3281665</v>
          </cell>
          <cell r="Y453">
            <v>0</v>
          </cell>
          <cell r="Z453">
            <v>0</v>
          </cell>
          <cell r="AA453" t="str">
            <v xml:space="preserve">     2444643.0</v>
          </cell>
          <cell r="AB453">
            <v>46107</v>
          </cell>
          <cell r="AC453">
            <v>46113</v>
          </cell>
        </row>
        <row r="454">
          <cell r="A454" t="str">
            <v>900470642-CMD599790</v>
          </cell>
          <cell r="B454">
            <v>46129</v>
          </cell>
          <cell r="C454">
            <v>900470642</v>
          </cell>
          <cell r="D454">
            <v>8026</v>
          </cell>
          <cell r="E454" t="str">
            <v>MEDICAL DUARTE ZF SAS</v>
          </cell>
          <cell r="F454" t="str">
            <v>CMD599790</v>
          </cell>
          <cell r="G454">
            <v>46144</v>
          </cell>
          <cell r="H454">
            <v>916651</v>
          </cell>
          <cell r="I454">
            <v>916651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916651</v>
          </cell>
          <cell r="R454">
            <v>0</v>
          </cell>
          <cell r="S454">
            <v>916651</v>
          </cell>
          <cell r="T454">
            <v>230550108000</v>
          </cell>
          <cell r="U454" t="str">
            <v xml:space="preserve">RED PRIVADA EVENTO                 </v>
          </cell>
          <cell r="V454">
            <v>836</v>
          </cell>
          <cell r="W454">
            <v>2446200</v>
          </cell>
          <cell r="X454">
            <v>3281758</v>
          </cell>
          <cell r="Y454">
            <v>0</v>
          </cell>
          <cell r="Z454">
            <v>0</v>
          </cell>
          <cell r="AA454" t="str">
            <v xml:space="preserve">      925910.0</v>
          </cell>
          <cell r="AB454">
            <v>46106</v>
          </cell>
          <cell r="AC454">
            <v>46113</v>
          </cell>
        </row>
        <row r="455">
          <cell r="A455" t="str">
            <v>900470642-CMD599773</v>
          </cell>
          <cell r="B455">
            <v>46126</v>
          </cell>
          <cell r="C455">
            <v>900470642</v>
          </cell>
          <cell r="D455">
            <v>8031</v>
          </cell>
          <cell r="E455" t="str">
            <v>MEDICAL DUARTE ZF SAS</v>
          </cell>
          <cell r="F455" t="str">
            <v>CMD599773</v>
          </cell>
          <cell r="G455">
            <v>46144</v>
          </cell>
          <cell r="H455">
            <v>445485</v>
          </cell>
          <cell r="I455">
            <v>398070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398070</v>
          </cell>
          <cell r="R455">
            <v>0</v>
          </cell>
          <cell r="S455">
            <v>398070</v>
          </cell>
          <cell r="T455">
            <v>230550108000</v>
          </cell>
          <cell r="U455" t="str">
            <v xml:space="preserve">RED PRIVADA EVENTO                 </v>
          </cell>
          <cell r="V455">
            <v>836</v>
          </cell>
          <cell r="W455">
            <v>2443411</v>
          </cell>
          <cell r="X455">
            <v>3281757</v>
          </cell>
          <cell r="Y455">
            <v>0</v>
          </cell>
          <cell r="Z455">
            <v>0</v>
          </cell>
          <cell r="AA455" t="str">
            <v xml:space="preserve">      449985.0</v>
          </cell>
          <cell r="AB455">
            <v>46106</v>
          </cell>
          <cell r="AC455">
            <v>46113</v>
          </cell>
        </row>
        <row r="456">
          <cell r="A456" t="str">
            <v>900470642-CMD599755</v>
          </cell>
          <cell r="B456">
            <v>46135</v>
          </cell>
          <cell r="C456">
            <v>900470642</v>
          </cell>
          <cell r="D456">
            <v>8026</v>
          </cell>
          <cell r="E456" t="str">
            <v>MEDICAL DUARTE ZF SAS</v>
          </cell>
          <cell r="F456" t="str">
            <v>CMD599755</v>
          </cell>
          <cell r="G456">
            <v>46144</v>
          </cell>
          <cell r="H456">
            <v>126393</v>
          </cell>
          <cell r="I456">
            <v>126393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126393</v>
          </cell>
          <cell r="R456">
            <v>0</v>
          </cell>
          <cell r="S456">
            <v>126393</v>
          </cell>
          <cell r="T456">
            <v>230550108000</v>
          </cell>
          <cell r="U456" t="str">
            <v xml:space="preserve">RED PRIVADA EVENTO                 </v>
          </cell>
          <cell r="V456">
            <v>842</v>
          </cell>
          <cell r="W456">
            <v>60859</v>
          </cell>
          <cell r="X456">
            <v>3281756</v>
          </cell>
          <cell r="Y456">
            <v>0</v>
          </cell>
          <cell r="Z456">
            <v>0</v>
          </cell>
          <cell r="AA456" t="str">
            <v xml:space="preserve">      127670.0</v>
          </cell>
          <cell r="AB456">
            <v>46106</v>
          </cell>
          <cell r="AC456">
            <v>46113</v>
          </cell>
        </row>
        <row r="457">
          <cell r="A457" t="str">
            <v>900470642-CMD599740</v>
          </cell>
          <cell r="B457">
            <v>46126</v>
          </cell>
          <cell r="C457">
            <v>900470642</v>
          </cell>
          <cell r="D457">
            <v>8026</v>
          </cell>
          <cell r="E457" t="str">
            <v>MEDICAL DUARTE ZF SAS</v>
          </cell>
          <cell r="F457" t="str">
            <v>CMD599740</v>
          </cell>
          <cell r="G457">
            <v>46144</v>
          </cell>
          <cell r="H457">
            <v>2448943</v>
          </cell>
          <cell r="I457">
            <v>2031986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2031986</v>
          </cell>
          <cell r="R457">
            <v>0</v>
          </cell>
          <cell r="S457">
            <v>2031986</v>
          </cell>
          <cell r="T457">
            <v>230550108000</v>
          </cell>
          <cell r="U457" t="str">
            <v xml:space="preserve">RED PRIVADA EVENTO                 </v>
          </cell>
          <cell r="V457">
            <v>836</v>
          </cell>
          <cell r="W457">
            <v>2443409</v>
          </cell>
          <cell r="X457">
            <v>3281736</v>
          </cell>
          <cell r="Y457">
            <v>0</v>
          </cell>
          <cell r="Z457">
            <v>0</v>
          </cell>
          <cell r="AA457" t="str">
            <v xml:space="preserve">     2473680.0</v>
          </cell>
          <cell r="AB457">
            <v>46106</v>
          </cell>
          <cell r="AC457">
            <v>46113</v>
          </cell>
        </row>
        <row r="458">
          <cell r="A458" t="str">
            <v>900470642-CMD599738</v>
          </cell>
          <cell r="B458">
            <v>46134</v>
          </cell>
          <cell r="C458">
            <v>900470642</v>
          </cell>
          <cell r="D458">
            <v>8027</v>
          </cell>
          <cell r="E458" t="str">
            <v>MEDICAL DUARTE ZF SAS</v>
          </cell>
          <cell r="F458" t="str">
            <v>CMD599738</v>
          </cell>
          <cell r="G458">
            <v>46144</v>
          </cell>
          <cell r="H458">
            <v>256501</v>
          </cell>
          <cell r="I458">
            <v>256501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256501</v>
          </cell>
          <cell r="R458">
            <v>0</v>
          </cell>
          <cell r="S458">
            <v>256501</v>
          </cell>
          <cell r="T458">
            <v>230550108000</v>
          </cell>
          <cell r="U458" t="str">
            <v xml:space="preserve">RED PRIVADA EVENTO                 </v>
          </cell>
          <cell r="V458">
            <v>842</v>
          </cell>
          <cell r="W458">
            <v>60781</v>
          </cell>
          <cell r="X458">
            <v>3282284</v>
          </cell>
          <cell r="Y458">
            <v>0</v>
          </cell>
          <cell r="Z458">
            <v>0</v>
          </cell>
          <cell r="AA458" t="str">
            <v xml:space="preserve">      259092.0</v>
          </cell>
          <cell r="AB458">
            <v>46106</v>
          </cell>
          <cell r="AC458">
            <v>46113</v>
          </cell>
        </row>
        <row r="459">
          <cell r="A459" t="str">
            <v>900470642-CMD599729</v>
          </cell>
          <cell r="B459">
            <v>46126</v>
          </cell>
          <cell r="C459">
            <v>900470642</v>
          </cell>
          <cell r="D459">
            <v>8048</v>
          </cell>
          <cell r="E459" t="str">
            <v>MEDICAL DUARTE ZF SAS</v>
          </cell>
          <cell r="F459" t="str">
            <v>CMD599729</v>
          </cell>
          <cell r="G459">
            <v>46144</v>
          </cell>
          <cell r="H459">
            <v>143077</v>
          </cell>
          <cell r="I459">
            <v>98293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98293</v>
          </cell>
          <cell r="R459">
            <v>0</v>
          </cell>
          <cell r="S459">
            <v>98293</v>
          </cell>
          <cell r="T459">
            <v>230550108000</v>
          </cell>
          <cell r="U459" t="str">
            <v xml:space="preserve">RED PRIVADA EVENTO                 </v>
          </cell>
          <cell r="V459">
            <v>836</v>
          </cell>
          <cell r="W459">
            <v>2443414</v>
          </cell>
          <cell r="X459">
            <v>3282283</v>
          </cell>
          <cell r="Y459">
            <v>0</v>
          </cell>
          <cell r="Z459">
            <v>0</v>
          </cell>
          <cell r="AA459" t="str">
            <v xml:space="preserve">      144522.0</v>
          </cell>
          <cell r="AB459">
            <v>46106</v>
          </cell>
          <cell r="AC459">
            <v>46113</v>
          </cell>
        </row>
        <row r="460">
          <cell r="A460" t="str">
            <v>900470642-CMD599715</v>
          </cell>
          <cell r="B460">
            <v>46134</v>
          </cell>
          <cell r="C460">
            <v>900470642</v>
          </cell>
          <cell r="D460">
            <v>8026</v>
          </cell>
          <cell r="E460" t="str">
            <v>MEDICAL DUARTE ZF SAS</v>
          </cell>
          <cell r="F460" t="str">
            <v>CMD599715</v>
          </cell>
          <cell r="G460">
            <v>46144</v>
          </cell>
          <cell r="H460">
            <v>24551</v>
          </cell>
          <cell r="I460">
            <v>24551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24551</v>
          </cell>
          <cell r="R460">
            <v>0</v>
          </cell>
          <cell r="S460">
            <v>24551</v>
          </cell>
          <cell r="T460">
            <v>230550108000</v>
          </cell>
          <cell r="U460" t="str">
            <v xml:space="preserve">RED PRIVADA EVENTO                 </v>
          </cell>
          <cell r="V460">
            <v>842</v>
          </cell>
          <cell r="W460">
            <v>60780</v>
          </cell>
          <cell r="X460">
            <v>3282282</v>
          </cell>
          <cell r="Y460">
            <v>0</v>
          </cell>
          <cell r="Z460">
            <v>0</v>
          </cell>
          <cell r="AA460" t="str">
            <v xml:space="preserve">       24799.0</v>
          </cell>
          <cell r="AB460">
            <v>46106</v>
          </cell>
          <cell r="AC460">
            <v>46113</v>
          </cell>
        </row>
        <row r="461">
          <cell r="A461" t="str">
            <v>900470642-CMD599704</v>
          </cell>
          <cell r="B461">
            <v>46126</v>
          </cell>
          <cell r="C461">
            <v>900470642</v>
          </cell>
          <cell r="D461">
            <v>8026</v>
          </cell>
          <cell r="E461" t="str">
            <v>MEDICAL DUARTE ZF SAS</v>
          </cell>
          <cell r="F461" t="str">
            <v>CMD599704</v>
          </cell>
          <cell r="G461">
            <v>46144</v>
          </cell>
          <cell r="H461">
            <v>9597127</v>
          </cell>
          <cell r="I461">
            <v>6816626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6816626</v>
          </cell>
          <cell r="R461">
            <v>0</v>
          </cell>
          <cell r="S461">
            <v>6816626</v>
          </cell>
          <cell r="T461">
            <v>230550108000</v>
          </cell>
          <cell r="U461" t="str">
            <v xml:space="preserve">RED PRIVADA EVENTO                 </v>
          </cell>
          <cell r="V461">
            <v>836</v>
          </cell>
          <cell r="W461">
            <v>2443426</v>
          </cell>
          <cell r="X461">
            <v>3281671</v>
          </cell>
          <cell r="Y461">
            <v>0</v>
          </cell>
          <cell r="Z461">
            <v>0</v>
          </cell>
          <cell r="AA461" t="str">
            <v xml:space="preserve">     9694068.0</v>
          </cell>
          <cell r="AB461">
            <v>46106</v>
          </cell>
          <cell r="AC461">
            <v>46113</v>
          </cell>
        </row>
        <row r="462">
          <cell r="A462" t="str">
            <v>900470642-CMD599690</v>
          </cell>
          <cell r="B462">
            <v>46120</v>
          </cell>
          <cell r="C462">
            <v>900470642</v>
          </cell>
          <cell r="D462">
            <v>8026</v>
          </cell>
          <cell r="E462" t="str">
            <v>MEDICAL DUARTE ZF SAS</v>
          </cell>
          <cell r="F462" t="str">
            <v>CMD599690</v>
          </cell>
          <cell r="G462">
            <v>46144</v>
          </cell>
          <cell r="H462">
            <v>4915182</v>
          </cell>
          <cell r="I462">
            <v>4915182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4915182</v>
          </cell>
          <cell r="R462">
            <v>0</v>
          </cell>
          <cell r="S462">
            <v>4915182</v>
          </cell>
          <cell r="T462">
            <v>230550108000</v>
          </cell>
          <cell r="U462" t="str">
            <v xml:space="preserve">RED PRIVADA EVENTO                 </v>
          </cell>
          <cell r="V462">
            <v>836</v>
          </cell>
          <cell r="W462">
            <v>2441465</v>
          </cell>
          <cell r="X462">
            <v>3281672</v>
          </cell>
          <cell r="Y462">
            <v>0</v>
          </cell>
          <cell r="Z462">
            <v>0</v>
          </cell>
          <cell r="AA462" t="str">
            <v xml:space="preserve">     4964830.0</v>
          </cell>
          <cell r="AB462">
            <v>46106</v>
          </cell>
          <cell r="AC462">
            <v>46113</v>
          </cell>
        </row>
        <row r="463">
          <cell r="A463" t="str">
            <v>900470642-CMD599649</v>
          </cell>
          <cell r="B463">
            <v>46129</v>
          </cell>
          <cell r="C463">
            <v>900470642</v>
          </cell>
          <cell r="D463">
            <v>8026</v>
          </cell>
          <cell r="E463" t="str">
            <v>MEDICAL DUARTE ZF SAS</v>
          </cell>
          <cell r="F463" t="str">
            <v>CMD599649</v>
          </cell>
          <cell r="G463">
            <v>46144</v>
          </cell>
          <cell r="H463">
            <v>431449</v>
          </cell>
          <cell r="I463">
            <v>431449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431449</v>
          </cell>
          <cell r="R463">
            <v>0</v>
          </cell>
          <cell r="S463">
            <v>431449</v>
          </cell>
          <cell r="T463">
            <v>230550108000</v>
          </cell>
          <cell r="U463" t="str">
            <v xml:space="preserve">RED PRIVADA EVENTO                 </v>
          </cell>
          <cell r="V463">
            <v>836</v>
          </cell>
          <cell r="W463">
            <v>2446496</v>
          </cell>
          <cell r="X463">
            <v>3281753</v>
          </cell>
          <cell r="Y463">
            <v>0</v>
          </cell>
          <cell r="Z463">
            <v>0</v>
          </cell>
          <cell r="AA463" t="str">
            <v xml:space="preserve">      435807.0</v>
          </cell>
          <cell r="AB463">
            <v>46106</v>
          </cell>
          <cell r="AC463">
            <v>46113</v>
          </cell>
        </row>
        <row r="464">
          <cell r="A464" t="str">
            <v>900470642-CMD599634</v>
          </cell>
          <cell r="B464">
            <v>46129</v>
          </cell>
          <cell r="C464">
            <v>900470642</v>
          </cell>
          <cell r="D464">
            <v>8026</v>
          </cell>
          <cell r="E464" t="str">
            <v>MEDICAL DUARTE ZF SAS</v>
          </cell>
          <cell r="F464" t="str">
            <v>CMD599634</v>
          </cell>
          <cell r="G464">
            <v>46144</v>
          </cell>
          <cell r="H464">
            <v>490526</v>
          </cell>
          <cell r="I464">
            <v>490526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490526</v>
          </cell>
          <cell r="R464">
            <v>0</v>
          </cell>
          <cell r="S464">
            <v>490526</v>
          </cell>
          <cell r="T464">
            <v>230550108000</v>
          </cell>
          <cell r="U464" t="str">
            <v xml:space="preserve">RED PRIVADA EVENTO                 </v>
          </cell>
          <cell r="V464">
            <v>836</v>
          </cell>
          <cell r="W464">
            <v>2446199</v>
          </cell>
          <cell r="X464">
            <v>3281754</v>
          </cell>
          <cell r="Y464">
            <v>0</v>
          </cell>
          <cell r="Z464">
            <v>0</v>
          </cell>
          <cell r="AA464" t="str">
            <v xml:space="preserve">      495481.0</v>
          </cell>
          <cell r="AB464">
            <v>46106</v>
          </cell>
          <cell r="AC464">
            <v>46113</v>
          </cell>
        </row>
        <row r="465">
          <cell r="A465" t="str">
            <v>900470642-CMD599626</v>
          </cell>
          <cell r="B465">
            <v>46126</v>
          </cell>
          <cell r="C465">
            <v>900470642</v>
          </cell>
          <cell r="D465">
            <v>8048</v>
          </cell>
          <cell r="E465" t="str">
            <v>MEDICAL DUARTE ZF SAS</v>
          </cell>
          <cell r="F465" t="str">
            <v>CMD599626</v>
          </cell>
          <cell r="G465">
            <v>46144</v>
          </cell>
          <cell r="H465">
            <v>1342308</v>
          </cell>
          <cell r="I465">
            <v>928256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928256</v>
          </cell>
          <cell r="R465">
            <v>0</v>
          </cell>
          <cell r="S465">
            <v>928256</v>
          </cell>
          <cell r="T465">
            <v>230550108000</v>
          </cell>
          <cell r="U465" t="str">
            <v xml:space="preserve">RED PRIVADA EVENTO                 </v>
          </cell>
          <cell r="V465">
            <v>836</v>
          </cell>
          <cell r="W465">
            <v>2444785</v>
          </cell>
          <cell r="X465">
            <v>3283224</v>
          </cell>
          <cell r="Y465">
            <v>0</v>
          </cell>
          <cell r="Z465">
            <v>0</v>
          </cell>
          <cell r="AA465" t="str">
            <v xml:space="preserve">     1355867.0</v>
          </cell>
          <cell r="AB465">
            <v>46106</v>
          </cell>
          <cell r="AC465">
            <v>46113</v>
          </cell>
        </row>
        <row r="466">
          <cell r="A466" t="str">
            <v>900470642-CMD599618</v>
          </cell>
          <cell r="B466">
            <v>46126</v>
          </cell>
          <cell r="C466">
            <v>900470642</v>
          </cell>
          <cell r="D466">
            <v>8037</v>
          </cell>
          <cell r="E466" t="str">
            <v>MEDICAL DUARTE ZF SAS</v>
          </cell>
          <cell r="F466" t="str">
            <v>CMD599618</v>
          </cell>
          <cell r="G466">
            <v>46144</v>
          </cell>
          <cell r="H466">
            <v>470139</v>
          </cell>
          <cell r="I466">
            <v>422724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422724</v>
          </cell>
          <cell r="R466">
            <v>0</v>
          </cell>
          <cell r="S466">
            <v>422724</v>
          </cell>
          <cell r="T466">
            <v>230550108000</v>
          </cell>
          <cell r="U466" t="str">
            <v xml:space="preserve">RED PRIVADA EVENTO                 </v>
          </cell>
          <cell r="V466">
            <v>836</v>
          </cell>
          <cell r="W466">
            <v>2443413</v>
          </cell>
          <cell r="X466">
            <v>3281763</v>
          </cell>
          <cell r="Y466">
            <v>0</v>
          </cell>
          <cell r="Z466">
            <v>0</v>
          </cell>
          <cell r="AA466" t="str">
            <v xml:space="preserve">      474888.0</v>
          </cell>
          <cell r="AB466">
            <v>46106</v>
          </cell>
          <cell r="AC466">
            <v>46113</v>
          </cell>
        </row>
        <row r="467">
          <cell r="A467" t="str">
            <v>900470642-CMD599598</v>
          </cell>
          <cell r="B467">
            <v>46135</v>
          </cell>
          <cell r="C467">
            <v>900470642</v>
          </cell>
          <cell r="D467">
            <v>8027</v>
          </cell>
          <cell r="E467" t="str">
            <v>MEDICAL DUARTE ZF SAS</v>
          </cell>
          <cell r="F467" t="str">
            <v>CMD599598</v>
          </cell>
          <cell r="G467">
            <v>46144</v>
          </cell>
          <cell r="H467">
            <v>376939</v>
          </cell>
          <cell r="I467">
            <v>376939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376939</v>
          </cell>
          <cell r="R467">
            <v>0</v>
          </cell>
          <cell r="S467">
            <v>376939</v>
          </cell>
          <cell r="T467">
            <v>230550108000</v>
          </cell>
          <cell r="U467" t="str">
            <v xml:space="preserve">RED PRIVADA EVENTO                 </v>
          </cell>
          <cell r="V467">
            <v>842</v>
          </cell>
          <cell r="W467">
            <v>60861</v>
          </cell>
          <cell r="X467">
            <v>3281762</v>
          </cell>
          <cell r="Y467">
            <v>0</v>
          </cell>
          <cell r="Z467">
            <v>0</v>
          </cell>
          <cell r="AA467" t="str">
            <v xml:space="preserve">      380746.0</v>
          </cell>
          <cell r="AB467">
            <v>46106</v>
          </cell>
          <cell r="AC467">
            <v>46113</v>
          </cell>
        </row>
        <row r="468">
          <cell r="A468" t="str">
            <v>900470642-CMD599580</v>
          </cell>
          <cell r="B468">
            <v>46126</v>
          </cell>
          <cell r="C468">
            <v>900470642</v>
          </cell>
          <cell r="D468">
            <v>8026</v>
          </cell>
          <cell r="E468" t="str">
            <v>MEDICAL DUARTE ZF SAS</v>
          </cell>
          <cell r="F468" t="str">
            <v>CMD599580</v>
          </cell>
          <cell r="G468">
            <v>46144</v>
          </cell>
          <cell r="H468">
            <v>1923750</v>
          </cell>
          <cell r="I468">
            <v>1526475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1526475</v>
          </cell>
          <cell r="R468">
            <v>0</v>
          </cell>
          <cell r="S468">
            <v>1526475</v>
          </cell>
          <cell r="T468">
            <v>230550108000</v>
          </cell>
          <cell r="U468" t="str">
            <v xml:space="preserve">RED PRIVADA EVENTO                 </v>
          </cell>
          <cell r="V468">
            <v>836</v>
          </cell>
          <cell r="W468">
            <v>2443416</v>
          </cell>
          <cell r="X468">
            <v>3283226</v>
          </cell>
          <cell r="Y468">
            <v>0</v>
          </cell>
          <cell r="Z468">
            <v>0</v>
          </cell>
          <cell r="AA468" t="str">
            <v xml:space="preserve">     1943182.0</v>
          </cell>
          <cell r="AB468">
            <v>46106</v>
          </cell>
          <cell r="AC468">
            <v>46113</v>
          </cell>
        </row>
        <row r="469">
          <cell r="A469" t="str">
            <v>900470642-CMD599562</v>
          </cell>
          <cell r="B469">
            <v>46129</v>
          </cell>
          <cell r="C469">
            <v>900470642</v>
          </cell>
          <cell r="D469">
            <v>8026</v>
          </cell>
          <cell r="E469" t="str">
            <v>MEDICAL DUARTE ZF SAS</v>
          </cell>
          <cell r="F469" t="str">
            <v>CMD599562</v>
          </cell>
          <cell r="G469">
            <v>46144</v>
          </cell>
          <cell r="H469">
            <v>87798</v>
          </cell>
          <cell r="I469">
            <v>87798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87798</v>
          </cell>
          <cell r="R469">
            <v>0</v>
          </cell>
          <cell r="S469">
            <v>87798</v>
          </cell>
          <cell r="T469">
            <v>230550108000</v>
          </cell>
          <cell r="U469" t="str">
            <v xml:space="preserve">RED PRIVADA EVENTO                 </v>
          </cell>
          <cell r="V469">
            <v>836</v>
          </cell>
          <cell r="W469">
            <v>2446495</v>
          </cell>
          <cell r="X469">
            <v>3281752</v>
          </cell>
          <cell r="Y469">
            <v>0</v>
          </cell>
          <cell r="Z469">
            <v>0</v>
          </cell>
          <cell r="AA469" t="str">
            <v xml:space="preserve">       88685.0</v>
          </cell>
          <cell r="AB469">
            <v>46106</v>
          </cell>
          <cell r="AC469">
            <v>46113</v>
          </cell>
        </row>
        <row r="470">
          <cell r="A470" t="str">
            <v>900470642-CMD599545</v>
          </cell>
          <cell r="B470">
            <v>46135</v>
          </cell>
          <cell r="C470">
            <v>900470642</v>
          </cell>
          <cell r="D470">
            <v>8026</v>
          </cell>
          <cell r="E470" t="str">
            <v>MEDICAL DUARTE ZF SAS</v>
          </cell>
          <cell r="F470" t="str">
            <v>CMD599545</v>
          </cell>
          <cell r="G470">
            <v>46144</v>
          </cell>
          <cell r="H470">
            <v>76802</v>
          </cell>
          <cell r="I470">
            <v>76802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76802</v>
          </cell>
          <cell r="R470">
            <v>0</v>
          </cell>
          <cell r="S470">
            <v>76802</v>
          </cell>
          <cell r="T470">
            <v>230550108000</v>
          </cell>
          <cell r="U470" t="str">
            <v xml:space="preserve">RED PRIVADA EVENTO                 </v>
          </cell>
          <cell r="V470">
            <v>842</v>
          </cell>
          <cell r="W470">
            <v>60860</v>
          </cell>
          <cell r="X470">
            <v>3281761</v>
          </cell>
          <cell r="Y470">
            <v>0</v>
          </cell>
          <cell r="Z470">
            <v>0</v>
          </cell>
          <cell r="AA470" t="str">
            <v xml:space="preserve">       77578.0</v>
          </cell>
          <cell r="AB470">
            <v>46106</v>
          </cell>
          <cell r="AC470">
            <v>46113</v>
          </cell>
        </row>
        <row r="471">
          <cell r="A471" t="str">
            <v>900470642-CMD599532</v>
          </cell>
          <cell r="B471">
            <v>46126</v>
          </cell>
          <cell r="C471">
            <v>900470642</v>
          </cell>
          <cell r="D471">
            <v>8026</v>
          </cell>
          <cell r="E471" t="str">
            <v>MEDICAL DUARTE ZF SAS</v>
          </cell>
          <cell r="F471" t="str">
            <v>CMD599532</v>
          </cell>
          <cell r="G471">
            <v>46144</v>
          </cell>
          <cell r="H471">
            <v>323547</v>
          </cell>
          <cell r="I471">
            <v>298996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298996</v>
          </cell>
          <cell r="R471">
            <v>0</v>
          </cell>
          <cell r="S471">
            <v>298996</v>
          </cell>
          <cell r="T471">
            <v>230550108000</v>
          </cell>
          <cell r="U471" t="str">
            <v xml:space="preserve">RED PRIVADA EVENTO                 </v>
          </cell>
          <cell r="V471">
            <v>836</v>
          </cell>
          <cell r="W471">
            <v>2443412</v>
          </cell>
          <cell r="X471">
            <v>3281760</v>
          </cell>
          <cell r="Y471">
            <v>0</v>
          </cell>
          <cell r="Z471">
            <v>0</v>
          </cell>
          <cell r="AA471" t="str">
            <v xml:space="preserve">      326815.0</v>
          </cell>
          <cell r="AB471">
            <v>46106</v>
          </cell>
          <cell r="AC471">
            <v>46113</v>
          </cell>
        </row>
        <row r="472">
          <cell r="A472" t="str">
            <v>900470642-CMD599504</v>
          </cell>
          <cell r="B472">
            <v>46120</v>
          </cell>
          <cell r="C472">
            <v>900470642</v>
          </cell>
          <cell r="D472">
            <v>8026</v>
          </cell>
          <cell r="E472" t="str">
            <v>MEDICAL DUARTE ZF SAS</v>
          </cell>
          <cell r="F472" t="str">
            <v>CMD599504</v>
          </cell>
          <cell r="G472">
            <v>46144</v>
          </cell>
          <cell r="H472">
            <v>52343</v>
          </cell>
          <cell r="I472">
            <v>52343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52343</v>
          </cell>
          <cell r="R472">
            <v>0</v>
          </cell>
          <cell r="S472">
            <v>52343</v>
          </cell>
          <cell r="T472">
            <v>230550108000</v>
          </cell>
          <cell r="U472" t="str">
            <v xml:space="preserve">RED PRIVADA EVENTO                 </v>
          </cell>
          <cell r="V472">
            <v>836</v>
          </cell>
          <cell r="W472">
            <v>2440976</v>
          </cell>
          <cell r="X472">
            <v>3280624</v>
          </cell>
          <cell r="Y472">
            <v>0</v>
          </cell>
          <cell r="Z472">
            <v>0</v>
          </cell>
          <cell r="AA472" t="str">
            <v xml:space="preserve">       52872.0</v>
          </cell>
          <cell r="AB472">
            <v>46106</v>
          </cell>
          <cell r="AC472">
            <v>46113</v>
          </cell>
        </row>
        <row r="473">
          <cell r="A473" t="str">
            <v>900470642-CMD599490</v>
          </cell>
          <cell r="B473">
            <v>46126</v>
          </cell>
          <cell r="C473">
            <v>900470642</v>
          </cell>
          <cell r="D473">
            <v>8026</v>
          </cell>
          <cell r="E473" t="str">
            <v>MEDICAL DUARTE ZF SAS</v>
          </cell>
          <cell r="F473" t="str">
            <v>CMD599490</v>
          </cell>
          <cell r="G473">
            <v>46144</v>
          </cell>
          <cell r="H473">
            <v>52343</v>
          </cell>
          <cell r="I473">
            <v>52343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52343</v>
          </cell>
          <cell r="R473">
            <v>0</v>
          </cell>
          <cell r="S473">
            <v>52343</v>
          </cell>
          <cell r="T473">
            <v>230550108000</v>
          </cell>
          <cell r="U473" t="str">
            <v xml:space="preserve">RED PRIVADA EVENTO                 </v>
          </cell>
          <cell r="V473">
            <v>836</v>
          </cell>
          <cell r="W473">
            <v>2443427</v>
          </cell>
          <cell r="X473">
            <v>3280623</v>
          </cell>
          <cell r="Y473">
            <v>0</v>
          </cell>
          <cell r="Z473">
            <v>0</v>
          </cell>
          <cell r="AA473" t="str">
            <v xml:space="preserve">       52872.0</v>
          </cell>
          <cell r="AB473">
            <v>46106</v>
          </cell>
          <cell r="AC473">
            <v>46113</v>
          </cell>
        </row>
        <row r="474">
          <cell r="A474" t="str">
            <v>900470642-CMD599487</v>
          </cell>
          <cell r="B474">
            <v>46136</v>
          </cell>
          <cell r="C474">
            <v>900470642</v>
          </cell>
          <cell r="D474">
            <v>8026</v>
          </cell>
          <cell r="E474" t="str">
            <v>MEDICAL DUARTE ZF SAS</v>
          </cell>
          <cell r="F474" t="str">
            <v>CMD599487</v>
          </cell>
          <cell r="G474">
            <v>46144</v>
          </cell>
          <cell r="H474">
            <v>130860</v>
          </cell>
          <cell r="I474">
            <v>130860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130860</v>
          </cell>
          <cell r="R474">
            <v>0</v>
          </cell>
          <cell r="S474">
            <v>130860</v>
          </cell>
          <cell r="T474">
            <v>230550108000</v>
          </cell>
          <cell r="U474" t="str">
            <v xml:space="preserve">RED PRIVADA EVENTO                 </v>
          </cell>
          <cell r="V474">
            <v>836</v>
          </cell>
          <cell r="W474">
            <v>2448420</v>
          </cell>
          <cell r="X474">
            <v>3280622</v>
          </cell>
          <cell r="Y474">
            <v>0</v>
          </cell>
          <cell r="Z474">
            <v>0</v>
          </cell>
          <cell r="AA474" t="str">
            <v xml:space="preserve">      132182.0</v>
          </cell>
          <cell r="AB474">
            <v>46106</v>
          </cell>
          <cell r="AC474">
            <v>46113</v>
          </cell>
        </row>
        <row r="475">
          <cell r="A475" t="str">
            <v>900470642-CMD590907</v>
          </cell>
          <cell r="B475">
            <v>46120</v>
          </cell>
          <cell r="C475">
            <v>900470642</v>
          </cell>
          <cell r="D475">
            <v>8037</v>
          </cell>
          <cell r="E475" t="str">
            <v>MEDICAL DUARTE ZF SAS</v>
          </cell>
          <cell r="F475" t="str">
            <v>CMD590907</v>
          </cell>
          <cell r="G475">
            <v>46144</v>
          </cell>
          <cell r="H475">
            <v>52343</v>
          </cell>
          <cell r="I475">
            <v>52343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52343</v>
          </cell>
          <cell r="R475">
            <v>0</v>
          </cell>
          <cell r="S475">
            <v>52343</v>
          </cell>
          <cell r="T475">
            <v>230550108000</v>
          </cell>
          <cell r="U475" t="str">
            <v xml:space="preserve">RED PRIVADA EVENTO                 </v>
          </cell>
          <cell r="V475">
            <v>836</v>
          </cell>
          <cell r="W475">
            <v>2441453</v>
          </cell>
          <cell r="X475">
            <v>3271637</v>
          </cell>
          <cell r="Y475">
            <v>0</v>
          </cell>
          <cell r="Z475">
            <v>0</v>
          </cell>
          <cell r="AA475" t="str">
            <v xml:space="preserve">       52872.0</v>
          </cell>
          <cell r="AB475">
            <v>46086</v>
          </cell>
          <cell r="AC475">
            <v>46113</v>
          </cell>
        </row>
        <row r="476">
          <cell r="A476" t="str">
            <v>900470642-CMD592824</v>
          </cell>
          <cell r="B476">
            <v>46135</v>
          </cell>
          <cell r="C476">
            <v>900470642</v>
          </cell>
          <cell r="D476">
            <v>8026</v>
          </cell>
          <cell r="E476" t="str">
            <v>MEDICAL DUARTE ZF SAS</v>
          </cell>
          <cell r="F476" t="str">
            <v>CMD592824</v>
          </cell>
          <cell r="G476">
            <v>46144</v>
          </cell>
          <cell r="H476">
            <v>213428</v>
          </cell>
          <cell r="I476">
            <v>213428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213428</v>
          </cell>
          <cell r="R476">
            <v>0</v>
          </cell>
          <cell r="S476">
            <v>213428</v>
          </cell>
          <cell r="T476">
            <v>230550108000</v>
          </cell>
          <cell r="U476" t="str">
            <v xml:space="preserve">RED PRIVADA EVENTO                 </v>
          </cell>
          <cell r="V476">
            <v>842</v>
          </cell>
          <cell r="W476">
            <v>60915</v>
          </cell>
          <cell r="X476">
            <v>3272343</v>
          </cell>
          <cell r="Y476">
            <v>0</v>
          </cell>
          <cell r="Z476">
            <v>0</v>
          </cell>
          <cell r="AA476" t="str">
            <v xml:space="preserve">      215584.0</v>
          </cell>
          <cell r="AB476">
            <v>46091</v>
          </cell>
          <cell r="AC476">
            <v>46113</v>
          </cell>
        </row>
        <row r="477">
          <cell r="A477" t="str">
            <v>900470642-CMD592919</v>
          </cell>
          <cell r="B477">
            <v>46126</v>
          </cell>
          <cell r="C477">
            <v>900470642</v>
          </cell>
          <cell r="D477">
            <v>8036</v>
          </cell>
          <cell r="E477" t="str">
            <v>MEDICAL DUARTE ZF SAS</v>
          </cell>
          <cell r="F477" t="str">
            <v>CMD592919</v>
          </cell>
          <cell r="G477">
            <v>46144</v>
          </cell>
          <cell r="H477">
            <v>17901</v>
          </cell>
          <cell r="I477">
            <v>17901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17901</v>
          </cell>
          <cell r="R477">
            <v>0</v>
          </cell>
          <cell r="S477">
            <v>17901</v>
          </cell>
          <cell r="T477">
            <v>230550108000</v>
          </cell>
          <cell r="U477" t="str">
            <v xml:space="preserve">RED PRIVADA EVENTO                 </v>
          </cell>
          <cell r="V477">
            <v>836</v>
          </cell>
          <cell r="W477">
            <v>2443257</v>
          </cell>
          <cell r="X477">
            <v>3274071</v>
          </cell>
          <cell r="Y477">
            <v>0</v>
          </cell>
          <cell r="Z477">
            <v>0</v>
          </cell>
          <cell r="AA477" t="str">
            <v xml:space="preserve">       18082.0</v>
          </cell>
          <cell r="AB477">
            <v>46091</v>
          </cell>
          <cell r="AC477">
            <v>46113</v>
          </cell>
        </row>
        <row r="478">
          <cell r="A478" t="str">
            <v>900470642-CMD597462</v>
          </cell>
          <cell r="B478">
            <v>46136</v>
          </cell>
          <cell r="C478">
            <v>900470642</v>
          </cell>
          <cell r="D478">
            <v>8026</v>
          </cell>
          <cell r="E478" t="str">
            <v>MEDICAL DUARTE ZF SAS</v>
          </cell>
          <cell r="F478" t="str">
            <v>CMD597462</v>
          </cell>
          <cell r="G478">
            <v>46144</v>
          </cell>
          <cell r="H478">
            <v>52343</v>
          </cell>
          <cell r="I478">
            <v>52343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52343</v>
          </cell>
          <cell r="R478">
            <v>0</v>
          </cell>
          <cell r="S478">
            <v>52343</v>
          </cell>
          <cell r="T478">
            <v>230550108000</v>
          </cell>
          <cell r="U478" t="str">
            <v xml:space="preserve">RED PRIVADA EVENTO                 </v>
          </cell>
          <cell r="V478">
            <v>836</v>
          </cell>
          <cell r="W478">
            <v>2448415</v>
          </cell>
          <cell r="X478">
            <v>3277270</v>
          </cell>
          <cell r="Y478">
            <v>0</v>
          </cell>
          <cell r="Z478">
            <v>0</v>
          </cell>
          <cell r="AA478" t="str">
            <v xml:space="preserve">       52872.0</v>
          </cell>
          <cell r="AB478">
            <v>46100</v>
          </cell>
          <cell r="AC478">
            <v>46113</v>
          </cell>
        </row>
        <row r="479">
          <cell r="A479" t="str">
            <v>900470642-CMD592087</v>
          </cell>
          <cell r="B479">
            <v>46126</v>
          </cell>
          <cell r="C479">
            <v>900470642</v>
          </cell>
          <cell r="D479">
            <v>8026</v>
          </cell>
          <cell r="E479" t="str">
            <v>MEDICAL DUARTE ZF SAS</v>
          </cell>
          <cell r="F479" t="str">
            <v>CMD592087</v>
          </cell>
          <cell r="G479">
            <v>46144</v>
          </cell>
          <cell r="H479">
            <v>52343</v>
          </cell>
          <cell r="I479">
            <v>52343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52343</v>
          </cell>
          <cell r="R479">
            <v>0</v>
          </cell>
          <cell r="S479">
            <v>52343</v>
          </cell>
          <cell r="T479">
            <v>230550108000</v>
          </cell>
          <cell r="U479" t="str">
            <v xml:space="preserve">RED PRIVADA EVENTO                 </v>
          </cell>
          <cell r="V479">
            <v>836</v>
          </cell>
          <cell r="W479">
            <v>2443256</v>
          </cell>
          <cell r="X479">
            <v>3272342</v>
          </cell>
          <cell r="Y479">
            <v>0</v>
          </cell>
          <cell r="Z479">
            <v>0</v>
          </cell>
          <cell r="AA479" t="str">
            <v xml:space="preserve">       52872.0</v>
          </cell>
          <cell r="AB479">
            <v>46090</v>
          </cell>
          <cell r="AC479">
            <v>46113</v>
          </cell>
        </row>
        <row r="480">
          <cell r="A480" t="str">
            <v>900470642-CMD591143</v>
          </cell>
          <cell r="B480">
            <v>46120</v>
          </cell>
          <cell r="C480">
            <v>900470642</v>
          </cell>
          <cell r="D480">
            <v>8026</v>
          </cell>
          <cell r="E480" t="str">
            <v>MEDICAL DUARTE ZF SAS</v>
          </cell>
          <cell r="F480" t="str">
            <v>CMD591143</v>
          </cell>
          <cell r="G480">
            <v>46144</v>
          </cell>
          <cell r="H480">
            <v>52343</v>
          </cell>
          <cell r="I480">
            <v>52343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52343</v>
          </cell>
          <cell r="R480">
            <v>0</v>
          </cell>
          <cell r="S480">
            <v>52343</v>
          </cell>
          <cell r="T480">
            <v>230550108000</v>
          </cell>
          <cell r="U480" t="str">
            <v xml:space="preserve">RED PRIVADA EVENTO                 </v>
          </cell>
          <cell r="V480">
            <v>836</v>
          </cell>
          <cell r="W480">
            <v>2441454</v>
          </cell>
          <cell r="X480">
            <v>3271615</v>
          </cell>
          <cell r="Y480">
            <v>0</v>
          </cell>
          <cell r="Z480">
            <v>0</v>
          </cell>
          <cell r="AA480" t="str">
            <v xml:space="preserve">       52872.0</v>
          </cell>
          <cell r="AB480">
            <v>46087</v>
          </cell>
          <cell r="AC480">
            <v>46113</v>
          </cell>
        </row>
        <row r="481">
          <cell r="A481" t="str">
            <v>900470642-CMD599245</v>
          </cell>
          <cell r="B481">
            <v>46126</v>
          </cell>
          <cell r="C481">
            <v>900470642</v>
          </cell>
          <cell r="D481">
            <v>8036</v>
          </cell>
          <cell r="E481" t="str">
            <v>MEDICAL DUARTE ZF SAS</v>
          </cell>
          <cell r="F481" t="str">
            <v>CMD599245</v>
          </cell>
          <cell r="G481">
            <v>46144</v>
          </cell>
          <cell r="H481">
            <v>58036</v>
          </cell>
          <cell r="I481">
            <v>58036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58036</v>
          </cell>
          <cell r="R481">
            <v>0</v>
          </cell>
          <cell r="S481">
            <v>58036</v>
          </cell>
          <cell r="T481">
            <v>230550108000</v>
          </cell>
          <cell r="U481" t="str">
            <v xml:space="preserve">RED PRIVADA EVENTO                 </v>
          </cell>
          <cell r="V481">
            <v>836</v>
          </cell>
          <cell r="W481">
            <v>2442895</v>
          </cell>
          <cell r="X481">
            <v>3279181</v>
          </cell>
          <cell r="Y481">
            <v>0</v>
          </cell>
          <cell r="Z481">
            <v>0</v>
          </cell>
          <cell r="AA481" t="str">
            <v xml:space="preserve">       58622.0</v>
          </cell>
          <cell r="AB481">
            <v>46106</v>
          </cell>
          <cell r="AC481">
            <v>46113</v>
          </cell>
        </row>
        <row r="482">
          <cell r="A482" t="str">
            <v>900470642-CMD599243</v>
          </cell>
          <cell r="B482">
            <v>46126</v>
          </cell>
          <cell r="C482">
            <v>900470642</v>
          </cell>
          <cell r="D482">
            <v>8026</v>
          </cell>
          <cell r="E482" t="str">
            <v>MEDICAL DUARTE ZF SAS</v>
          </cell>
          <cell r="F482" t="str">
            <v>CMD599243</v>
          </cell>
          <cell r="G482">
            <v>46144</v>
          </cell>
          <cell r="H482">
            <v>90754</v>
          </cell>
          <cell r="I482">
            <v>90754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90754</v>
          </cell>
          <cell r="R482">
            <v>0</v>
          </cell>
          <cell r="S482">
            <v>90754</v>
          </cell>
          <cell r="T482">
            <v>230550108000</v>
          </cell>
          <cell r="U482" t="str">
            <v xml:space="preserve">RED PRIVADA EVENTO                 </v>
          </cell>
          <cell r="V482">
            <v>836</v>
          </cell>
          <cell r="W482">
            <v>2444339</v>
          </cell>
          <cell r="X482">
            <v>3279180</v>
          </cell>
          <cell r="Y482">
            <v>0</v>
          </cell>
          <cell r="Z482">
            <v>0</v>
          </cell>
          <cell r="AA482" t="str">
            <v xml:space="preserve">       91671.0</v>
          </cell>
          <cell r="AB482">
            <v>46106</v>
          </cell>
          <cell r="AC482">
            <v>46113</v>
          </cell>
        </row>
        <row r="483">
          <cell r="A483" t="str">
            <v>900470642-CMD599201</v>
          </cell>
          <cell r="B483">
            <v>46129</v>
          </cell>
          <cell r="C483">
            <v>900470642</v>
          </cell>
          <cell r="D483">
            <v>8026</v>
          </cell>
          <cell r="E483" t="str">
            <v>MEDICAL DUARTE ZF SAS</v>
          </cell>
          <cell r="F483" t="str">
            <v>CMD599201</v>
          </cell>
          <cell r="G483">
            <v>46144</v>
          </cell>
          <cell r="H483">
            <v>1030912</v>
          </cell>
          <cell r="I483">
            <v>1030912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1030912</v>
          </cell>
          <cell r="R483">
            <v>0</v>
          </cell>
          <cell r="S483">
            <v>1030912</v>
          </cell>
          <cell r="T483">
            <v>230550108000</v>
          </cell>
          <cell r="U483" t="str">
            <v xml:space="preserve">RED PRIVADA EVENTO                 </v>
          </cell>
          <cell r="V483">
            <v>836</v>
          </cell>
          <cell r="W483">
            <v>2445944</v>
          </cell>
          <cell r="X483">
            <v>3281739</v>
          </cell>
          <cell r="Y483">
            <v>0</v>
          </cell>
          <cell r="Z483">
            <v>0</v>
          </cell>
          <cell r="AA483" t="str">
            <v xml:space="preserve">     1041325.0</v>
          </cell>
          <cell r="AB483">
            <v>46105</v>
          </cell>
          <cell r="AC483">
            <v>46113</v>
          </cell>
        </row>
        <row r="484">
          <cell r="A484" t="str">
            <v>900470642-CMD599171</v>
          </cell>
          <cell r="B484">
            <v>46126</v>
          </cell>
          <cell r="C484">
            <v>900470642</v>
          </cell>
          <cell r="D484">
            <v>8036</v>
          </cell>
          <cell r="E484" t="str">
            <v>MEDICAL DUARTE ZF SAS</v>
          </cell>
          <cell r="F484" t="str">
            <v>CMD599171</v>
          </cell>
          <cell r="G484">
            <v>46144</v>
          </cell>
          <cell r="H484">
            <v>52343</v>
          </cell>
          <cell r="I484">
            <v>52343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52343</v>
          </cell>
          <cell r="R484">
            <v>0</v>
          </cell>
          <cell r="S484">
            <v>52343</v>
          </cell>
          <cell r="T484">
            <v>230550108000</v>
          </cell>
          <cell r="U484" t="str">
            <v xml:space="preserve">RED PRIVADA EVENTO                 </v>
          </cell>
          <cell r="V484">
            <v>836</v>
          </cell>
          <cell r="W484">
            <v>2444337</v>
          </cell>
          <cell r="X484">
            <v>3280620</v>
          </cell>
          <cell r="Y484">
            <v>0</v>
          </cell>
          <cell r="Z484">
            <v>0</v>
          </cell>
          <cell r="AA484" t="str">
            <v xml:space="preserve">       52872.0</v>
          </cell>
          <cell r="AB484">
            <v>46105</v>
          </cell>
          <cell r="AC484">
            <v>46113</v>
          </cell>
        </row>
        <row r="485">
          <cell r="A485" t="str">
            <v>900470642-CMD599060</v>
          </cell>
          <cell r="B485">
            <v>46129</v>
          </cell>
          <cell r="C485">
            <v>900470642</v>
          </cell>
          <cell r="D485">
            <v>8026</v>
          </cell>
          <cell r="E485" t="str">
            <v>MEDICAL DUARTE ZF SAS</v>
          </cell>
          <cell r="F485" t="str">
            <v>CMD599060</v>
          </cell>
          <cell r="G485">
            <v>46144</v>
          </cell>
          <cell r="H485">
            <v>23177</v>
          </cell>
          <cell r="I485">
            <v>21763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21763</v>
          </cell>
          <cell r="R485">
            <v>0</v>
          </cell>
          <cell r="S485">
            <v>21763</v>
          </cell>
          <cell r="T485">
            <v>230550108000</v>
          </cell>
          <cell r="U485" t="str">
            <v xml:space="preserve">RED PRIVADA EVENTO                 </v>
          </cell>
          <cell r="V485">
            <v>836</v>
          </cell>
          <cell r="W485">
            <v>2447582</v>
          </cell>
          <cell r="X485">
            <v>3279179</v>
          </cell>
          <cell r="Y485">
            <v>0</v>
          </cell>
          <cell r="Z485">
            <v>0</v>
          </cell>
          <cell r="AA485" t="str">
            <v xml:space="preserve">       23411.0</v>
          </cell>
          <cell r="AB485">
            <v>46105</v>
          </cell>
          <cell r="AC485">
            <v>46113</v>
          </cell>
        </row>
        <row r="486">
          <cell r="A486" t="str">
            <v>900470642-CMD598871</v>
          </cell>
          <cell r="B486">
            <v>46140</v>
          </cell>
          <cell r="C486">
            <v>900470642</v>
          </cell>
          <cell r="D486">
            <v>8026</v>
          </cell>
          <cell r="E486" t="str">
            <v>MEDICAL DUARTE ZF SAS</v>
          </cell>
          <cell r="F486" t="str">
            <v>CMD598871</v>
          </cell>
          <cell r="G486">
            <v>46144</v>
          </cell>
          <cell r="H486">
            <v>3689473</v>
          </cell>
          <cell r="I486">
            <v>3280033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3280033</v>
          </cell>
          <cell r="R486">
            <v>0</v>
          </cell>
          <cell r="S486">
            <v>3280033</v>
          </cell>
          <cell r="T486">
            <v>230550108000</v>
          </cell>
          <cell r="U486" t="str">
            <v xml:space="preserve">RED PRIVADA EVENTO                 </v>
          </cell>
          <cell r="V486">
            <v>836</v>
          </cell>
          <cell r="W486">
            <v>2450029</v>
          </cell>
          <cell r="X486">
            <v>3281670</v>
          </cell>
          <cell r="Y486">
            <v>0</v>
          </cell>
          <cell r="Z486">
            <v>0</v>
          </cell>
          <cell r="AA486" t="str">
            <v xml:space="preserve">     3726740.0</v>
          </cell>
          <cell r="AB486">
            <v>46105</v>
          </cell>
          <cell r="AC486">
            <v>46113</v>
          </cell>
        </row>
        <row r="487">
          <cell r="A487" t="str">
            <v>900470642-CMD598781</v>
          </cell>
          <cell r="B487">
            <v>46136</v>
          </cell>
          <cell r="C487">
            <v>900470642</v>
          </cell>
          <cell r="D487">
            <v>8026</v>
          </cell>
          <cell r="E487" t="str">
            <v>MEDICAL DUARTE ZF SAS</v>
          </cell>
          <cell r="F487" t="str">
            <v>CMD598781</v>
          </cell>
          <cell r="G487">
            <v>46144</v>
          </cell>
          <cell r="H487">
            <v>117775</v>
          </cell>
          <cell r="I487">
            <v>117775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117775</v>
          </cell>
          <cell r="R487">
            <v>0</v>
          </cell>
          <cell r="S487">
            <v>117775</v>
          </cell>
          <cell r="T487">
            <v>230550108000</v>
          </cell>
          <cell r="U487" t="str">
            <v xml:space="preserve">RED PRIVADA EVENTO                 </v>
          </cell>
          <cell r="V487">
            <v>836</v>
          </cell>
          <cell r="W487">
            <v>2448419</v>
          </cell>
          <cell r="X487">
            <v>3279822</v>
          </cell>
          <cell r="Y487">
            <v>0</v>
          </cell>
          <cell r="Z487">
            <v>0</v>
          </cell>
          <cell r="AA487" t="str">
            <v xml:space="preserve">      118965.0</v>
          </cell>
          <cell r="AB487">
            <v>46105</v>
          </cell>
          <cell r="AC487">
            <v>46113</v>
          </cell>
        </row>
        <row r="488">
          <cell r="A488" t="str">
            <v>900470642-CMD598777</v>
          </cell>
          <cell r="B488">
            <v>46126</v>
          </cell>
          <cell r="C488">
            <v>900470642</v>
          </cell>
          <cell r="D488">
            <v>8026</v>
          </cell>
          <cell r="E488" t="str">
            <v>MEDICAL DUARTE ZF SAS</v>
          </cell>
          <cell r="F488" t="str">
            <v>CMD598777</v>
          </cell>
          <cell r="G488">
            <v>46144</v>
          </cell>
          <cell r="H488">
            <v>52343</v>
          </cell>
          <cell r="I488">
            <v>52343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52343</v>
          </cell>
          <cell r="R488">
            <v>0</v>
          </cell>
          <cell r="S488">
            <v>52343</v>
          </cell>
          <cell r="T488">
            <v>230550108000</v>
          </cell>
          <cell r="U488" t="str">
            <v xml:space="preserve">RED PRIVADA EVENTO                 </v>
          </cell>
          <cell r="V488">
            <v>836</v>
          </cell>
          <cell r="W488">
            <v>2442894</v>
          </cell>
          <cell r="X488">
            <v>3279821</v>
          </cell>
          <cell r="Y488">
            <v>0</v>
          </cell>
          <cell r="Z488">
            <v>0</v>
          </cell>
          <cell r="AA488" t="str">
            <v xml:space="preserve">       52872.0</v>
          </cell>
          <cell r="AB488">
            <v>46105</v>
          </cell>
          <cell r="AC488">
            <v>46113</v>
          </cell>
        </row>
        <row r="489">
          <cell r="A489" t="str">
            <v>900470642-CMD598775</v>
          </cell>
          <cell r="B489">
            <v>46126</v>
          </cell>
          <cell r="C489">
            <v>900470642</v>
          </cell>
          <cell r="D489">
            <v>8026</v>
          </cell>
          <cell r="E489" t="str">
            <v>MEDICAL DUARTE ZF SAS</v>
          </cell>
          <cell r="F489" t="str">
            <v>CMD598775</v>
          </cell>
          <cell r="G489">
            <v>46144</v>
          </cell>
          <cell r="H489">
            <v>52343</v>
          </cell>
          <cell r="I489">
            <v>52343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52343</v>
          </cell>
          <cell r="R489">
            <v>0</v>
          </cell>
          <cell r="S489">
            <v>52343</v>
          </cell>
          <cell r="T489">
            <v>230550108000</v>
          </cell>
          <cell r="U489" t="str">
            <v xml:space="preserve">RED PRIVADA EVENTO                 </v>
          </cell>
          <cell r="V489">
            <v>836</v>
          </cell>
          <cell r="W489">
            <v>2442343</v>
          </cell>
          <cell r="X489">
            <v>3279827</v>
          </cell>
          <cell r="Y489">
            <v>0</v>
          </cell>
          <cell r="Z489">
            <v>0</v>
          </cell>
          <cell r="AA489" t="str">
            <v xml:space="preserve">       52872.0</v>
          </cell>
          <cell r="AB489">
            <v>46105</v>
          </cell>
          <cell r="AC489">
            <v>46113</v>
          </cell>
        </row>
        <row r="490">
          <cell r="A490" t="str">
            <v>900470642-CMD598773</v>
          </cell>
          <cell r="B490">
            <v>46129</v>
          </cell>
          <cell r="C490">
            <v>900470642</v>
          </cell>
          <cell r="D490">
            <v>8026</v>
          </cell>
          <cell r="E490" t="str">
            <v>MEDICAL DUARTE ZF SAS</v>
          </cell>
          <cell r="F490" t="str">
            <v>CMD598773</v>
          </cell>
          <cell r="G490">
            <v>46144</v>
          </cell>
          <cell r="H490">
            <v>196292</v>
          </cell>
          <cell r="I490">
            <v>196292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196292</v>
          </cell>
          <cell r="R490">
            <v>0</v>
          </cell>
          <cell r="S490">
            <v>196292</v>
          </cell>
          <cell r="T490">
            <v>230550108000</v>
          </cell>
          <cell r="U490" t="str">
            <v xml:space="preserve">RED PRIVADA EVENTO                 </v>
          </cell>
          <cell r="V490">
            <v>836</v>
          </cell>
          <cell r="W490">
            <v>2447581</v>
          </cell>
          <cell r="X490">
            <v>3279826</v>
          </cell>
          <cell r="Y490">
            <v>0</v>
          </cell>
          <cell r="Z490">
            <v>0</v>
          </cell>
          <cell r="AA490" t="str">
            <v xml:space="preserve">      198275.0</v>
          </cell>
          <cell r="AB490">
            <v>46105</v>
          </cell>
          <cell r="AC490">
            <v>46113</v>
          </cell>
        </row>
        <row r="491">
          <cell r="A491" t="str">
            <v>900470642-CMD598770</v>
          </cell>
          <cell r="B491">
            <v>46120</v>
          </cell>
          <cell r="C491">
            <v>900470642</v>
          </cell>
          <cell r="D491">
            <v>8026</v>
          </cell>
          <cell r="E491" t="str">
            <v>MEDICAL DUARTE ZF SAS</v>
          </cell>
          <cell r="F491" t="str">
            <v>CMD598770</v>
          </cell>
          <cell r="G491">
            <v>46144</v>
          </cell>
          <cell r="H491">
            <v>11047729</v>
          </cell>
          <cell r="I491">
            <v>39957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39957</v>
          </cell>
          <cell r="R491">
            <v>0</v>
          </cell>
          <cell r="S491">
            <v>39957</v>
          </cell>
          <cell r="T491">
            <v>230550108000</v>
          </cell>
          <cell r="U491" t="str">
            <v xml:space="preserve">RED PRIVADA EVENTO                 </v>
          </cell>
          <cell r="V491">
            <v>836</v>
          </cell>
          <cell r="W491">
            <v>2440975</v>
          </cell>
          <cell r="X491">
            <v>3280619</v>
          </cell>
          <cell r="Y491">
            <v>0</v>
          </cell>
          <cell r="Z491">
            <v>0</v>
          </cell>
          <cell r="AA491" t="str">
            <v xml:space="preserve">    11159322.0</v>
          </cell>
          <cell r="AB491">
            <v>46105</v>
          </cell>
          <cell r="AC491">
            <v>46113</v>
          </cell>
        </row>
        <row r="492">
          <cell r="A492" t="str">
            <v>900470642-CMD598386</v>
          </cell>
          <cell r="B492">
            <v>46126</v>
          </cell>
          <cell r="C492">
            <v>900470642</v>
          </cell>
          <cell r="D492">
            <v>8048</v>
          </cell>
          <cell r="E492" t="str">
            <v>MEDICAL DUARTE ZF SAS</v>
          </cell>
          <cell r="F492" t="str">
            <v>CMD598386</v>
          </cell>
          <cell r="G492">
            <v>46144</v>
          </cell>
          <cell r="H492">
            <v>52343</v>
          </cell>
          <cell r="I492">
            <v>52343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52343</v>
          </cell>
          <cell r="R492">
            <v>0</v>
          </cell>
          <cell r="S492">
            <v>52343</v>
          </cell>
          <cell r="T492">
            <v>230550108000</v>
          </cell>
          <cell r="U492" t="str">
            <v xml:space="preserve">RED PRIVADA EVENTO                 </v>
          </cell>
          <cell r="V492">
            <v>836</v>
          </cell>
          <cell r="W492">
            <v>2442344</v>
          </cell>
          <cell r="X492">
            <v>3280628</v>
          </cell>
          <cell r="Y492">
            <v>0</v>
          </cell>
          <cell r="Z492">
            <v>0</v>
          </cell>
          <cell r="AA492" t="str">
            <v xml:space="preserve">       52872.0</v>
          </cell>
          <cell r="AB492">
            <v>46102</v>
          </cell>
          <cell r="AC492">
            <v>46113</v>
          </cell>
        </row>
        <row r="493">
          <cell r="A493" t="str">
            <v>900470642-CMD598381</v>
          </cell>
          <cell r="B493">
            <v>46140</v>
          </cell>
          <cell r="C493">
            <v>900470642</v>
          </cell>
          <cell r="D493">
            <v>8048</v>
          </cell>
          <cell r="E493" t="str">
            <v>MEDICAL DUARTE ZF SAS</v>
          </cell>
          <cell r="F493" t="str">
            <v>CMD598381</v>
          </cell>
          <cell r="G493">
            <v>46144</v>
          </cell>
          <cell r="H493">
            <v>2308050</v>
          </cell>
          <cell r="I493">
            <v>2028479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2028479</v>
          </cell>
          <cell r="R493">
            <v>0</v>
          </cell>
          <cell r="S493">
            <v>2028479</v>
          </cell>
          <cell r="T493">
            <v>230550108000</v>
          </cell>
          <cell r="U493" t="str">
            <v xml:space="preserve">RED PRIVADA EVENTO                 </v>
          </cell>
          <cell r="V493">
            <v>836</v>
          </cell>
          <cell r="W493">
            <v>2450028</v>
          </cell>
          <cell r="X493">
            <v>3281669</v>
          </cell>
          <cell r="Y493">
            <v>0</v>
          </cell>
          <cell r="Z493">
            <v>0</v>
          </cell>
          <cell r="AA493" t="str">
            <v xml:space="preserve">     2331364.0</v>
          </cell>
          <cell r="AB493">
            <v>46102</v>
          </cell>
          <cell r="AC493">
            <v>46113</v>
          </cell>
        </row>
        <row r="494">
          <cell r="A494" t="str">
            <v>900470642-CMD598353</v>
          </cell>
          <cell r="B494">
            <v>46120</v>
          </cell>
          <cell r="C494">
            <v>900470642</v>
          </cell>
          <cell r="D494">
            <v>8036</v>
          </cell>
          <cell r="E494" t="str">
            <v>MEDICAL DUARTE ZF SAS</v>
          </cell>
          <cell r="F494" t="str">
            <v>CMD598353</v>
          </cell>
          <cell r="G494">
            <v>46144</v>
          </cell>
          <cell r="H494">
            <v>383096</v>
          </cell>
          <cell r="I494">
            <v>360232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360232</v>
          </cell>
          <cell r="R494">
            <v>0</v>
          </cell>
          <cell r="S494">
            <v>360232</v>
          </cell>
          <cell r="T494">
            <v>230550108000</v>
          </cell>
          <cell r="U494" t="str">
            <v xml:space="preserve">RED PRIVADA EVENTO                 </v>
          </cell>
          <cell r="V494">
            <v>836</v>
          </cell>
          <cell r="W494">
            <v>2440978</v>
          </cell>
          <cell r="X494">
            <v>3280627</v>
          </cell>
          <cell r="Y494">
            <v>0</v>
          </cell>
          <cell r="Z494">
            <v>0</v>
          </cell>
          <cell r="AA494" t="str">
            <v xml:space="preserve">      386966.0</v>
          </cell>
          <cell r="AB494">
            <v>46102</v>
          </cell>
          <cell r="AC494">
            <v>46113</v>
          </cell>
        </row>
        <row r="495">
          <cell r="A495" t="str">
            <v>900470642-CMD598226</v>
          </cell>
          <cell r="B495">
            <v>46136</v>
          </cell>
          <cell r="C495">
            <v>900470642</v>
          </cell>
          <cell r="D495">
            <v>8026</v>
          </cell>
          <cell r="E495" t="str">
            <v>MEDICAL DUARTE ZF SAS</v>
          </cell>
          <cell r="F495" t="str">
            <v>CMD598226</v>
          </cell>
          <cell r="G495">
            <v>46144</v>
          </cell>
          <cell r="H495">
            <v>328861</v>
          </cell>
          <cell r="I495">
            <v>328861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328861</v>
          </cell>
          <cell r="R495">
            <v>0</v>
          </cell>
          <cell r="S495">
            <v>328861</v>
          </cell>
          <cell r="T495">
            <v>230550108000</v>
          </cell>
          <cell r="U495" t="str">
            <v xml:space="preserve">RED PRIVADA EVENTO                 </v>
          </cell>
          <cell r="V495">
            <v>836</v>
          </cell>
          <cell r="W495">
            <v>2448308</v>
          </cell>
          <cell r="X495">
            <v>3277275</v>
          </cell>
          <cell r="Y495">
            <v>0</v>
          </cell>
          <cell r="Z495">
            <v>0</v>
          </cell>
          <cell r="AA495" t="str">
            <v xml:space="preserve">      332183.0</v>
          </cell>
          <cell r="AB495">
            <v>46101</v>
          </cell>
          <cell r="AC495">
            <v>46113</v>
          </cell>
        </row>
        <row r="496">
          <cell r="A496" t="str">
            <v>900470642-CMD598200</v>
          </cell>
          <cell r="B496">
            <v>46129</v>
          </cell>
          <cell r="C496">
            <v>900470642</v>
          </cell>
          <cell r="D496">
            <v>8026</v>
          </cell>
          <cell r="E496" t="str">
            <v>MEDICAL DUARTE ZF SAS</v>
          </cell>
          <cell r="F496" t="str">
            <v>CMD598200</v>
          </cell>
          <cell r="G496">
            <v>46144</v>
          </cell>
          <cell r="H496">
            <v>389238</v>
          </cell>
          <cell r="I496">
            <v>366374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366374</v>
          </cell>
          <cell r="R496">
            <v>0</v>
          </cell>
          <cell r="S496">
            <v>366374</v>
          </cell>
          <cell r="T496">
            <v>230550108000</v>
          </cell>
          <cell r="U496" t="str">
            <v xml:space="preserve">RED PRIVADA EVENTO                 </v>
          </cell>
          <cell r="V496">
            <v>836</v>
          </cell>
          <cell r="W496">
            <v>2446598</v>
          </cell>
          <cell r="X496">
            <v>3277773</v>
          </cell>
          <cell r="Y496">
            <v>0</v>
          </cell>
          <cell r="Z496">
            <v>0</v>
          </cell>
          <cell r="AA496" t="str">
            <v xml:space="preserve">      393170.0</v>
          </cell>
          <cell r="AB496">
            <v>46101</v>
          </cell>
          <cell r="AC496">
            <v>46113</v>
          </cell>
        </row>
        <row r="497">
          <cell r="A497" t="str">
            <v>900470642-CMD598184</v>
          </cell>
          <cell r="B497">
            <v>46120</v>
          </cell>
          <cell r="C497">
            <v>900470642</v>
          </cell>
          <cell r="D497">
            <v>8026</v>
          </cell>
          <cell r="E497" t="str">
            <v>MEDICAL DUARTE ZF SAS</v>
          </cell>
          <cell r="F497" t="str">
            <v>CMD598184</v>
          </cell>
          <cell r="G497">
            <v>46144</v>
          </cell>
          <cell r="H497">
            <v>6187382</v>
          </cell>
          <cell r="I497">
            <v>4390190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4390190</v>
          </cell>
          <cell r="R497">
            <v>0</v>
          </cell>
          <cell r="S497">
            <v>4390190</v>
          </cell>
          <cell r="T497">
            <v>230550108000</v>
          </cell>
          <cell r="U497" t="str">
            <v xml:space="preserve">RED PRIVADA EVENTO                 </v>
          </cell>
          <cell r="V497">
            <v>836</v>
          </cell>
          <cell r="W497">
            <v>2440977</v>
          </cell>
          <cell r="X497">
            <v>3280626</v>
          </cell>
          <cell r="Y497">
            <v>0</v>
          </cell>
          <cell r="Z497">
            <v>0</v>
          </cell>
          <cell r="AA497" t="str">
            <v xml:space="preserve">     6249881.0</v>
          </cell>
          <cell r="AB497">
            <v>46101</v>
          </cell>
          <cell r="AC497">
            <v>46113</v>
          </cell>
        </row>
        <row r="498">
          <cell r="A498" t="str">
            <v>900470642-CMD598108</v>
          </cell>
          <cell r="B498">
            <v>46140</v>
          </cell>
          <cell r="C498">
            <v>900470642</v>
          </cell>
          <cell r="D498">
            <v>8026</v>
          </cell>
          <cell r="E498" t="str">
            <v>MEDICAL DUARTE ZF SAS</v>
          </cell>
          <cell r="F498" t="str">
            <v>CMD598108</v>
          </cell>
          <cell r="G498">
            <v>46144</v>
          </cell>
          <cell r="H498">
            <v>4531462</v>
          </cell>
          <cell r="I498">
            <v>4155510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4155510</v>
          </cell>
          <cell r="R498">
            <v>0</v>
          </cell>
          <cell r="S498">
            <v>4155510</v>
          </cell>
          <cell r="T498">
            <v>230550108000</v>
          </cell>
          <cell r="U498" t="str">
            <v xml:space="preserve">RED PRIVADA EVENTO                 </v>
          </cell>
          <cell r="V498">
            <v>836</v>
          </cell>
          <cell r="W498">
            <v>2450027</v>
          </cell>
          <cell r="X498">
            <v>3281668</v>
          </cell>
          <cell r="Y498">
            <v>0</v>
          </cell>
          <cell r="Z498">
            <v>0</v>
          </cell>
          <cell r="AA498" t="str">
            <v xml:space="preserve">     4577234.0</v>
          </cell>
          <cell r="AB498">
            <v>46101</v>
          </cell>
          <cell r="AC498">
            <v>46113</v>
          </cell>
        </row>
        <row r="499">
          <cell r="A499" t="str">
            <v>900470642-CMD598096</v>
          </cell>
          <cell r="B499">
            <v>46136</v>
          </cell>
          <cell r="C499">
            <v>900470642</v>
          </cell>
          <cell r="D499">
            <v>8050</v>
          </cell>
          <cell r="E499" t="str">
            <v>MEDICAL DUARTE ZF SAS</v>
          </cell>
          <cell r="F499" t="str">
            <v>CMD598096</v>
          </cell>
          <cell r="G499">
            <v>46144</v>
          </cell>
          <cell r="H499">
            <v>130860</v>
          </cell>
          <cell r="I499">
            <v>130860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130860</v>
          </cell>
          <cell r="R499">
            <v>0</v>
          </cell>
          <cell r="S499">
            <v>130860</v>
          </cell>
          <cell r="T499">
            <v>230550108000</v>
          </cell>
          <cell r="U499" t="str">
            <v xml:space="preserve">RED PRIVADA EVENTO                 </v>
          </cell>
          <cell r="V499">
            <v>836</v>
          </cell>
          <cell r="W499">
            <v>2448307</v>
          </cell>
          <cell r="X499">
            <v>3277559</v>
          </cell>
          <cell r="Y499">
            <v>0</v>
          </cell>
          <cell r="Z499">
            <v>0</v>
          </cell>
          <cell r="AA499" t="str">
            <v xml:space="preserve">      132182.0</v>
          </cell>
          <cell r="AB499">
            <v>46101</v>
          </cell>
          <cell r="AC499">
            <v>46113</v>
          </cell>
        </row>
        <row r="500">
          <cell r="A500" t="str">
            <v>900470642-CMD598095</v>
          </cell>
          <cell r="B500">
            <v>46120</v>
          </cell>
          <cell r="C500">
            <v>900470642</v>
          </cell>
          <cell r="D500">
            <v>8026</v>
          </cell>
          <cell r="E500" t="str">
            <v>MEDICAL DUARTE ZF SAS</v>
          </cell>
          <cell r="F500" t="str">
            <v>CMD598095</v>
          </cell>
          <cell r="G500">
            <v>46144</v>
          </cell>
          <cell r="H500">
            <v>130860</v>
          </cell>
          <cell r="I500">
            <v>130860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130860</v>
          </cell>
          <cell r="R500">
            <v>0</v>
          </cell>
          <cell r="S500">
            <v>130860</v>
          </cell>
          <cell r="T500">
            <v>230550108000</v>
          </cell>
          <cell r="U500" t="str">
            <v xml:space="preserve">RED PRIVADA EVENTO                 </v>
          </cell>
          <cell r="V500">
            <v>836</v>
          </cell>
          <cell r="W500">
            <v>2441468</v>
          </cell>
          <cell r="X500">
            <v>3277558</v>
          </cell>
          <cell r="Y500">
            <v>0</v>
          </cell>
          <cell r="Z500">
            <v>0</v>
          </cell>
          <cell r="AA500" t="str">
            <v xml:space="preserve">      132182.0</v>
          </cell>
          <cell r="AB500">
            <v>46101</v>
          </cell>
          <cell r="AC500">
            <v>46113</v>
          </cell>
        </row>
        <row r="501">
          <cell r="A501" t="str">
            <v>900470642-CMD598093</v>
          </cell>
          <cell r="B501">
            <v>46129</v>
          </cell>
          <cell r="C501">
            <v>900470642</v>
          </cell>
          <cell r="D501">
            <v>8026</v>
          </cell>
          <cell r="E501" t="str">
            <v>MEDICAL DUARTE ZF SAS</v>
          </cell>
          <cell r="F501" t="str">
            <v>CMD598093</v>
          </cell>
          <cell r="G501">
            <v>46144</v>
          </cell>
          <cell r="H501">
            <v>104688</v>
          </cell>
          <cell r="I501">
            <v>104688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104688</v>
          </cell>
          <cell r="R501">
            <v>0</v>
          </cell>
          <cell r="S501">
            <v>104688</v>
          </cell>
          <cell r="T501">
            <v>230550108000</v>
          </cell>
          <cell r="U501" t="str">
            <v xml:space="preserve">RED PRIVADA EVENTO                 </v>
          </cell>
          <cell r="V501">
            <v>836</v>
          </cell>
          <cell r="W501">
            <v>2446604</v>
          </cell>
          <cell r="X501">
            <v>3277557</v>
          </cell>
          <cell r="Y501">
            <v>0</v>
          </cell>
          <cell r="Z501">
            <v>0</v>
          </cell>
          <cell r="AA501" t="str">
            <v xml:space="preserve">      105745.0</v>
          </cell>
          <cell r="AB501">
            <v>46101</v>
          </cell>
          <cell r="AC501">
            <v>46113</v>
          </cell>
        </row>
        <row r="502">
          <cell r="A502" t="str">
            <v>900470642-CMD598091</v>
          </cell>
          <cell r="B502">
            <v>46139</v>
          </cell>
          <cell r="C502">
            <v>900470642</v>
          </cell>
          <cell r="D502">
            <v>8026</v>
          </cell>
          <cell r="E502" t="str">
            <v>MEDICAL DUARTE ZF SAS</v>
          </cell>
          <cell r="F502" t="str">
            <v>CMD598091</v>
          </cell>
          <cell r="G502">
            <v>46144</v>
          </cell>
          <cell r="H502">
            <v>212722</v>
          </cell>
          <cell r="I502">
            <v>212722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212722</v>
          </cell>
          <cell r="R502">
            <v>0</v>
          </cell>
          <cell r="S502">
            <v>212722</v>
          </cell>
          <cell r="T502">
            <v>230550108000</v>
          </cell>
          <cell r="U502" t="str">
            <v xml:space="preserve">RED PRIVADA EVENTO                 </v>
          </cell>
          <cell r="V502">
            <v>836</v>
          </cell>
          <cell r="W502">
            <v>2448702</v>
          </cell>
          <cell r="X502">
            <v>3277556</v>
          </cell>
          <cell r="Y502">
            <v>0</v>
          </cell>
          <cell r="Z502">
            <v>0</v>
          </cell>
          <cell r="AA502" t="str">
            <v xml:space="preserve">      214871.0</v>
          </cell>
          <cell r="AB502">
            <v>46101</v>
          </cell>
          <cell r="AC502">
            <v>46113</v>
          </cell>
        </row>
        <row r="503">
          <cell r="A503" t="str">
            <v>900470642-CMD598081</v>
          </cell>
          <cell r="B503">
            <v>46126</v>
          </cell>
          <cell r="C503">
            <v>900470642</v>
          </cell>
          <cell r="D503">
            <v>8026</v>
          </cell>
          <cell r="E503" t="str">
            <v>MEDICAL DUARTE ZF SAS</v>
          </cell>
          <cell r="F503" t="str">
            <v>CMD598081</v>
          </cell>
          <cell r="G503">
            <v>46144</v>
          </cell>
          <cell r="H503">
            <v>489943</v>
          </cell>
          <cell r="I503">
            <v>489943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489943</v>
          </cell>
          <cell r="R503">
            <v>0</v>
          </cell>
          <cell r="S503">
            <v>489943</v>
          </cell>
          <cell r="T503">
            <v>230550108000</v>
          </cell>
          <cell r="U503" t="str">
            <v xml:space="preserve">RED PRIVADA EVENTO                 </v>
          </cell>
          <cell r="V503">
            <v>836</v>
          </cell>
          <cell r="W503">
            <v>2444340</v>
          </cell>
          <cell r="X503">
            <v>3278446</v>
          </cell>
          <cell r="Y503">
            <v>0</v>
          </cell>
          <cell r="Z503">
            <v>0</v>
          </cell>
          <cell r="AA503" t="str">
            <v xml:space="preserve">      494892.0</v>
          </cell>
          <cell r="AB503">
            <v>46101</v>
          </cell>
          <cell r="AC503">
            <v>46113</v>
          </cell>
        </row>
        <row r="504">
          <cell r="A504" t="str">
            <v>900470642-CMD597961</v>
          </cell>
          <cell r="B504">
            <v>46135</v>
          </cell>
          <cell r="C504">
            <v>900470642</v>
          </cell>
          <cell r="D504">
            <v>8026</v>
          </cell>
          <cell r="E504" t="str">
            <v>MEDICAL DUARTE ZF SAS</v>
          </cell>
          <cell r="F504" t="str">
            <v>CMD597961</v>
          </cell>
          <cell r="G504">
            <v>46144</v>
          </cell>
          <cell r="H504">
            <v>276687</v>
          </cell>
          <cell r="I504">
            <v>276687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276687</v>
          </cell>
          <cell r="R504">
            <v>0</v>
          </cell>
          <cell r="S504">
            <v>276687</v>
          </cell>
          <cell r="T504">
            <v>230550108000</v>
          </cell>
          <cell r="U504" t="str">
            <v xml:space="preserve">RED PRIVADA EVENTO                 </v>
          </cell>
          <cell r="V504">
            <v>842</v>
          </cell>
          <cell r="W504">
            <v>60917</v>
          </cell>
          <cell r="X504">
            <v>3277771</v>
          </cell>
          <cell r="Y504">
            <v>0</v>
          </cell>
          <cell r="Z504">
            <v>0</v>
          </cell>
          <cell r="AA504" t="str">
            <v xml:space="preserve">      279482.0</v>
          </cell>
          <cell r="AB504">
            <v>46101</v>
          </cell>
          <cell r="AC504">
            <v>46113</v>
          </cell>
        </row>
        <row r="505">
          <cell r="A505" t="str">
            <v>900470642-CMD597843</v>
          </cell>
          <cell r="B505">
            <v>46120</v>
          </cell>
          <cell r="C505">
            <v>900470642</v>
          </cell>
          <cell r="D505">
            <v>8030</v>
          </cell>
          <cell r="E505" t="str">
            <v>MEDICAL DUARTE ZF SAS</v>
          </cell>
          <cell r="F505" t="str">
            <v>CMD597843</v>
          </cell>
          <cell r="G505">
            <v>46144</v>
          </cell>
          <cell r="H505">
            <v>2046637</v>
          </cell>
          <cell r="I505">
            <v>2046637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2046637</v>
          </cell>
          <cell r="R505">
            <v>0</v>
          </cell>
          <cell r="S505">
            <v>2046637</v>
          </cell>
          <cell r="T505">
            <v>230550108000</v>
          </cell>
          <cell r="U505" t="str">
            <v xml:space="preserve">RED PRIVADA EVENTO                 </v>
          </cell>
          <cell r="V505">
            <v>836</v>
          </cell>
          <cell r="W505">
            <v>2441466</v>
          </cell>
          <cell r="X505">
            <v>3279420</v>
          </cell>
          <cell r="Y505">
            <v>0</v>
          </cell>
          <cell r="Z505">
            <v>0</v>
          </cell>
          <cell r="AA505" t="str">
            <v xml:space="preserve">     2067310.0</v>
          </cell>
          <cell r="AB505">
            <v>46101</v>
          </cell>
          <cell r="AC505">
            <v>46113</v>
          </cell>
        </row>
        <row r="506">
          <cell r="A506" t="str">
            <v>900470642-CMD597601</v>
          </cell>
          <cell r="B506">
            <v>46129</v>
          </cell>
          <cell r="C506">
            <v>900470642</v>
          </cell>
          <cell r="D506">
            <v>8027</v>
          </cell>
          <cell r="E506" t="str">
            <v>MEDICAL DUARTE ZF SAS</v>
          </cell>
          <cell r="F506" t="str">
            <v>CMD597601</v>
          </cell>
          <cell r="G506">
            <v>46144</v>
          </cell>
          <cell r="H506">
            <v>6619514</v>
          </cell>
          <cell r="I506">
            <v>5404481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5404481</v>
          </cell>
          <cell r="R506">
            <v>0</v>
          </cell>
          <cell r="S506">
            <v>5404481</v>
          </cell>
          <cell r="T506">
            <v>230550108000</v>
          </cell>
          <cell r="U506" t="str">
            <v xml:space="preserve">RED PRIVADA EVENTO                 </v>
          </cell>
          <cell r="V506">
            <v>836</v>
          </cell>
          <cell r="W506">
            <v>2447587</v>
          </cell>
          <cell r="X506">
            <v>3279419</v>
          </cell>
          <cell r="Y506">
            <v>0</v>
          </cell>
          <cell r="Z506">
            <v>0</v>
          </cell>
          <cell r="AA506" t="str">
            <v xml:space="preserve">     6686378.0</v>
          </cell>
          <cell r="AB506">
            <v>46100</v>
          </cell>
          <cell r="AC506">
            <v>46113</v>
          </cell>
        </row>
        <row r="507">
          <cell r="A507" t="str">
            <v>900470642-CMD597557</v>
          </cell>
          <cell r="B507">
            <v>46126</v>
          </cell>
          <cell r="C507">
            <v>900470642</v>
          </cell>
          <cell r="D507">
            <v>8031</v>
          </cell>
          <cell r="E507" t="str">
            <v>MEDICAL DUARTE ZF SAS</v>
          </cell>
          <cell r="F507" t="str">
            <v>CMD597557</v>
          </cell>
          <cell r="G507">
            <v>46144</v>
          </cell>
          <cell r="H507">
            <v>166637</v>
          </cell>
          <cell r="I507">
            <v>166637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166637</v>
          </cell>
          <cell r="R507">
            <v>0</v>
          </cell>
          <cell r="S507">
            <v>166637</v>
          </cell>
          <cell r="T507">
            <v>230550108000</v>
          </cell>
          <cell r="U507" t="str">
            <v xml:space="preserve">RED PRIVADA EVENTO                 </v>
          </cell>
          <cell r="V507">
            <v>836</v>
          </cell>
          <cell r="W507">
            <v>2444345</v>
          </cell>
          <cell r="X507">
            <v>3277038</v>
          </cell>
          <cell r="Y507">
            <v>0</v>
          </cell>
          <cell r="Z507">
            <v>0</v>
          </cell>
          <cell r="AA507" t="str">
            <v xml:space="preserve">      168320.0</v>
          </cell>
          <cell r="AB507">
            <v>46100</v>
          </cell>
          <cell r="AC507">
            <v>46113</v>
          </cell>
        </row>
        <row r="508">
          <cell r="A508" t="str">
            <v>900470642-CMD597555</v>
          </cell>
          <cell r="B508">
            <v>46129</v>
          </cell>
          <cell r="C508">
            <v>900470642</v>
          </cell>
          <cell r="D508">
            <v>8030</v>
          </cell>
          <cell r="E508" t="str">
            <v>MEDICAL DUARTE ZF SAS</v>
          </cell>
          <cell r="F508" t="str">
            <v>CMD597555</v>
          </cell>
          <cell r="G508">
            <v>46144</v>
          </cell>
          <cell r="H508">
            <v>16371</v>
          </cell>
          <cell r="I508">
            <v>16371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16371</v>
          </cell>
          <cell r="R508">
            <v>0</v>
          </cell>
          <cell r="S508">
            <v>16371</v>
          </cell>
          <cell r="T508">
            <v>230550108000</v>
          </cell>
          <cell r="U508" t="str">
            <v xml:space="preserve">RED PRIVADA EVENTO                 </v>
          </cell>
          <cell r="V508">
            <v>836</v>
          </cell>
          <cell r="W508">
            <v>2445201</v>
          </cell>
          <cell r="X508">
            <v>3277037</v>
          </cell>
          <cell r="Y508">
            <v>0</v>
          </cell>
          <cell r="Z508">
            <v>0</v>
          </cell>
          <cell r="AA508" t="str">
            <v xml:space="preserve">       16536.0</v>
          </cell>
          <cell r="AB508">
            <v>46100</v>
          </cell>
          <cell r="AC508">
            <v>46113</v>
          </cell>
        </row>
        <row r="509">
          <cell r="A509" t="str">
            <v>900470642-CMD597553</v>
          </cell>
          <cell r="B509">
            <v>46136</v>
          </cell>
          <cell r="C509">
            <v>900470642</v>
          </cell>
          <cell r="D509">
            <v>8052</v>
          </cell>
          <cell r="E509" t="str">
            <v>MEDICAL DUARTE ZF SAS</v>
          </cell>
          <cell r="F509" t="str">
            <v>CMD597553</v>
          </cell>
          <cell r="G509">
            <v>46144</v>
          </cell>
          <cell r="H509">
            <v>166637</v>
          </cell>
          <cell r="I509">
            <v>166637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166637</v>
          </cell>
          <cell r="R509">
            <v>0</v>
          </cell>
          <cell r="S509">
            <v>166637</v>
          </cell>
          <cell r="T509">
            <v>230550108000</v>
          </cell>
          <cell r="U509" t="str">
            <v xml:space="preserve">RED PRIVADA EVENTO                 </v>
          </cell>
          <cell r="V509">
            <v>836</v>
          </cell>
          <cell r="W509">
            <v>2448310</v>
          </cell>
          <cell r="X509">
            <v>3277036</v>
          </cell>
          <cell r="Y509">
            <v>0</v>
          </cell>
          <cell r="Z509">
            <v>0</v>
          </cell>
          <cell r="AA509" t="str">
            <v xml:space="preserve">      168320.0</v>
          </cell>
          <cell r="AB509">
            <v>46100</v>
          </cell>
          <cell r="AC509">
            <v>46113</v>
          </cell>
        </row>
        <row r="510">
          <cell r="A510" t="str">
            <v>900470642-CMD597548</v>
          </cell>
          <cell r="B510">
            <v>46120</v>
          </cell>
          <cell r="C510">
            <v>900470642</v>
          </cell>
          <cell r="D510">
            <v>8046</v>
          </cell>
          <cell r="E510" t="str">
            <v>MEDICAL DUARTE ZF SAS</v>
          </cell>
          <cell r="F510" t="str">
            <v>CMD597548</v>
          </cell>
          <cell r="G510">
            <v>46144</v>
          </cell>
          <cell r="H510">
            <v>123155</v>
          </cell>
          <cell r="I510">
            <v>123155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123155</v>
          </cell>
          <cell r="R510">
            <v>0</v>
          </cell>
          <cell r="S510">
            <v>123155</v>
          </cell>
          <cell r="T510">
            <v>230550108000</v>
          </cell>
          <cell r="U510" t="str">
            <v xml:space="preserve">RED PRIVADA EVENTO                 </v>
          </cell>
          <cell r="V510">
            <v>836</v>
          </cell>
          <cell r="W510">
            <v>2441471</v>
          </cell>
          <cell r="X510">
            <v>3277035</v>
          </cell>
          <cell r="Y510">
            <v>0</v>
          </cell>
          <cell r="Z510">
            <v>0</v>
          </cell>
          <cell r="AA510" t="str">
            <v xml:space="preserve">      124399.0</v>
          </cell>
          <cell r="AB510">
            <v>46100</v>
          </cell>
          <cell r="AC510">
            <v>46113</v>
          </cell>
        </row>
        <row r="511">
          <cell r="A511" t="str">
            <v>900470642-CMD597544</v>
          </cell>
          <cell r="B511">
            <v>46126</v>
          </cell>
          <cell r="C511">
            <v>900470642</v>
          </cell>
          <cell r="D511">
            <v>8050</v>
          </cell>
          <cell r="E511" t="str">
            <v>MEDICAL DUARTE ZF SAS</v>
          </cell>
          <cell r="F511" t="str">
            <v>CMD597544</v>
          </cell>
          <cell r="G511">
            <v>46144</v>
          </cell>
          <cell r="H511">
            <v>123155</v>
          </cell>
          <cell r="I511">
            <v>123155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123155</v>
          </cell>
          <cell r="R511">
            <v>0</v>
          </cell>
          <cell r="S511">
            <v>123155</v>
          </cell>
          <cell r="T511">
            <v>230550108000</v>
          </cell>
          <cell r="U511" t="str">
            <v xml:space="preserve">RED PRIVADA EVENTO                 </v>
          </cell>
          <cell r="V511">
            <v>836</v>
          </cell>
          <cell r="W511">
            <v>2442339</v>
          </cell>
          <cell r="X511">
            <v>3277034</v>
          </cell>
          <cell r="Y511">
            <v>0</v>
          </cell>
          <cell r="Z511">
            <v>0</v>
          </cell>
          <cell r="AA511" t="str">
            <v xml:space="preserve">      124399.0</v>
          </cell>
          <cell r="AB511">
            <v>46100</v>
          </cell>
          <cell r="AC511">
            <v>46113</v>
          </cell>
        </row>
        <row r="512">
          <cell r="A512" t="str">
            <v>900470642-CMD597530</v>
          </cell>
          <cell r="B512">
            <v>46135</v>
          </cell>
          <cell r="C512">
            <v>900470642</v>
          </cell>
          <cell r="D512">
            <v>8030</v>
          </cell>
          <cell r="E512" t="str">
            <v>MEDICAL DUARTE ZF SAS</v>
          </cell>
          <cell r="F512" t="str">
            <v>CMD597530</v>
          </cell>
          <cell r="G512">
            <v>46144</v>
          </cell>
          <cell r="H512">
            <v>256501</v>
          </cell>
          <cell r="I512">
            <v>245585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245585</v>
          </cell>
          <cell r="R512">
            <v>0</v>
          </cell>
          <cell r="S512">
            <v>245585</v>
          </cell>
          <cell r="T512">
            <v>230550108000</v>
          </cell>
          <cell r="U512" t="str">
            <v xml:space="preserve">RED PRIVADA EVENTO                 </v>
          </cell>
          <cell r="V512">
            <v>842</v>
          </cell>
          <cell r="W512">
            <v>60829</v>
          </cell>
          <cell r="X512">
            <v>3277770</v>
          </cell>
          <cell r="Y512">
            <v>0</v>
          </cell>
          <cell r="Z512">
            <v>0</v>
          </cell>
          <cell r="AA512" t="str">
            <v xml:space="preserve">      259092.0</v>
          </cell>
          <cell r="AB512">
            <v>46100</v>
          </cell>
          <cell r="AC512">
            <v>46113</v>
          </cell>
        </row>
        <row r="513">
          <cell r="A513" t="str">
            <v>900470642-CMD597526</v>
          </cell>
          <cell r="B513">
            <v>46139</v>
          </cell>
          <cell r="C513">
            <v>900470642</v>
          </cell>
          <cell r="D513">
            <v>8026</v>
          </cell>
          <cell r="E513" t="str">
            <v>MEDICAL DUARTE ZF SAS</v>
          </cell>
          <cell r="F513" t="str">
            <v>CMD597526</v>
          </cell>
          <cell r="G513">
            <v>46144</v>
          </cell>
          <cell r="H513">
            <v>52343</v>
          </cell>
          <cell r="I513">
            <v>52343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52343</v>
          </cell>
          <cell r="R513">
            <v>0</v>
          </cell>
          <cell r="S513">
            <v>52343</v>
          </cell>
          <cell r="T513">
            <v>230550108000</v>
          </cell>
          <cell r="U513" t="str">
            <v xml:space="preserve">RED PRIVADA EVENTO                 </v>
          </cell>
          <cell r="V513">
            <v>836</v>
          </cell>
          <cell r="W513">
            <v>2448705</v>
          </cell>
          <cell r="X513">
            <v>3277033</v>
          </cell>
          <cell r="Y513">
            <v>0</v>
          </cell>
          <cell r="Z513">
            <v>0</v>
          </cell>
          <cell r="AA513" t="str">
            <v xml:space="preserve">       52872.0</v>
          </cell>
          <cell r="AB513">
            <v>46100</v>
          </cell>
          <cell r="AC513">
            <v>46113</v>
          </cell>
        </row>
        <row r="514">
          <cell r="A514" t="str">
            <v>900470642-CMD597525</v>
          </cell>
          <cell r="B514">
            <v>46126</v>
          </cell>
          <cell r="C514">
            <v>900470642</v>
          </cell>
          <cell r="D514">
            <v>8026</v>
          </cell>
          <cell r="E514" t="str">
            <v>MEDICAL DUARTE ZF SAS</v>
          </cell>
          <cell r="F514" t="str">
            <v>CMD597525</v>
          </cell>
          <cell r="G514">
            <v>46144</v>
          </cell>
          <cell r="H514">
            <v>16371</v>
          </cell>
          <cell r="I514">
            <v>16371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16371</v>
          </cell>
          <cell r="R514">
            <v>0</v>
          </cell>
          <cell r="S514">
            <v>16371</v>
          </cell>
          <cell r="T514">
            <v>230550108000</v>
          </cell>
          <cell r="U514" t="str">
            <v xml:space="preserve">RED PRIVADA EVENTO                 </v>
          </cell>
          <cell r="V514">
            <v>836</v>
          </cell>
          <cell r="W514">
            <v>2443432</v>
          </cell>
          <cell r="X514">
            <v>3277032</v>
          </cell>
          <cell r="Y514">
            <v>0</v>
          </cell>
          <cell r="Z514">
            <v>0</v>
          </cell>
          <cell r="AA514" t="str">
            <v xml:space="preserve">       16536.0</v>
          </cell>
          <cell r="AB514">
            <v>46100</v>
          </cell>
          <cell r="AC514">
            <v>46113</v>
          </cell>
        </row>
        <row r="515">
          <cell r="A515" t="str">
            <v>900470642-CMD597522</v>
          </cell>
          <cell r="B515">
            <v>46136</v>
          </cell>
          <cell r="C515">
            <v>900470642</v>
          </cell>
          <cell r="D515">
            <v>8026</v>
          </cell>
          <cell r="E515" t="str">
            <v>MEDICAL DUARTE ZF SAS</v>
          </cell>
          <cell r="F515" t="str">
            <v>CMD597522</v>
          </cell>
          <cell r="G515">
            <v>46144</v>
          </cell>
          <cell r="H515">
            <v>52343</v>
          </cell>
          <cell r="I515">
            <v>52343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52343</v>
          </cell>
          <cell r="R515">
            <v>0</v>
          </cell>
          <cell r="S515">
            <v>52343</v>
          </cell>
          <cell r="T515">
            <v>230550108000</v>
          </cell>
          <cell r="U515" t="str">
            <v xml:space="preserve">RED PRIVADA EVENTO                 </v>
          </cell>
          <cell r="V515">
            <v>836</v>
          </cell>
          <cell r="W515">
            <v>2448401</v>
          </cell>
          <cell r="X515">
            <v>3277040</v>
          </cell>
          <cell r="Y515">
            <v>0</v>
          </cell>
          <cell r="Z515">
            <v>0</v>
          </cell>
          <cell r="AA515" t="str">
            <v xml:space="preserve">       52872.0</v>
          </cell>
          <cell r="AB515">
            <v>46100</v>
          </cell>
          <cell r="AC515">
            <v>46113</v>
          </cell>
        </row>
        <row r="516">
          <cell r="A516" t="str">
            <v>900470642-CMD564671</v>
          </cell>
          <cell r="B516">
            <v>46098</v>
          </cell>
          <cell r="C516">
            <v>900470642</v>
          </cell>
          <cell r="D516">
            <v>8026</v>
          </cell>
          <cell r="E516" t="str">
            <v>MEDICAL DUARTE ZF SAS</v>
          </cell>
          <cell r="F516" t="str">
            <v>CMD564671</v>
          </cell>
          <cell r="G516">
            <v>46138</v>
          </cell>
          <cell r="H516">
            <v>16113027</v>
          </cell>
          <cell r="I516">
            <v>9780047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9780047</v>
          </cell>
          <cell r="R516">
            <v>0</v>
          </cell>
          <cell r="S516">
            <v>9780047</v>
          </cell>
          <cell r="T516">
            <v>230550108000</v>
          </cell>
          <cell r="U516" t="str">
            <v xml:space="preserve">RED PRIVADA EVENTO                 </v>
          </cell>
          <cell r="V516">
            <v>836</v>
          </cell>
          <cell r="W516">
            <v>2427551</v>
          </cell>
          <cell r="X516">
            <v>3204010</v>
          </cell>
          <cell r="Y516">
            <v>0</v>
          </cell>
          <cell r="Z516">
            <v>0</v>
          </cell>
          <cell r="AA516" t="str">
            <v xml:space="preserve">     9965891.0</v>
          </cell>
          <cell r="AB516">
            <v>46028</v>
          </cell>
          <cell r="AC516">
            <v>46029</v>
          </cell>
        </row>
        <row r="517">
          <cell r="A517" t="str">
            <v>900470642-CMD564435</v>
          </cell>
          <cell r="B517">
            <v>46098</v>
          </cell>
          <cell r="C517">
            <v>900470642</v>
          </cell>
          <cell r="D517">
            <v>8026</v>
          </cell>
          <cell r="E517" t="str">
            <v>MEDICAL DUARTE ZF SAS</v>
          </cell>
          <cell r="F517" t="str">
            <v>CMD564435</v>
          </cell>
          <cell r="G517">
            <v>46138</v>
          </cell>
          <cell r="H517">
            <v>21258398</v>
          </cell>
          <cell r="I517">
            <v>6342826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6342826</v>
          </cell>
          <cell r="R517">
            <v>0</v>
          </cell>
          <cell r="S517">
            <v>6342826</v>
          </cell>
          <cell r="T517">
            <v>230550108000</v>
          </cell>
          <cell r="U517" t="str">
            <v xml:space="preserve">RED PRIVADA EVENTO                 </v>
          </cell>
          <cell r="V517">
            <v>836</v>
          </cell>
          <cell r="W517">
            <v>2427375</v>
          </cell>
          <cell r="X517">
            <v>3200760</v>
          </cell>
          <cell r="Y517">
            <v>0</v>
          </cell>
          <cell r="Z517">
            <v>0</v>
          </cell>
          <cell r="AA517" t="str">
            <v xml:space="preserve">    15066234.0</v>
          </cell>
          <cell r="AB517">
            <v>46028</v>
          </cell>
          <cell r="AC517">
            <v>46028</v>
          </cell>
        </row>
        <row r="518">
          <cell r="A518" t="str">
            <v>900470642-CMD564285</v>
          </cell>
          <cell r="B518">
            <v>46098</v>
          </cell>
          <cell r="C518">
            <v>900470642</v>
          </cell>
          <cell r="D518">
            <v>8026</v>
          </cell>
          <cell r="E518" t="str">
            <v>MEDICAL DUARTE ZF SAS</v>
          </cell>
          <cell r="F518" t="str">
            <v>CMD564285</v>
          </cell>
          <cell r="G518">
            <v>46138</v>
          </cell>
          <cell r="H518">
            <v>1304113</v>
          </cell>
          <cell r="I518">
            <v>77512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77512</v>
          </cell>
          <cell r="R518">
            <v>0</v>
          </cell>
          <cell r="S518">
            <v>77512</v>
          </cell>
          <cell r="T518">
            <v>230550108000</v>
          </cell>
          <cell r="U518" t="str">
            <v xml:space="preserve">RED PRIVADA EVENTO                 </v>
          </cell>
          <cell r="V518">
            <v>836</v>
          </cell>
          <cell r="W518">
            <v>2427374</v>
          </cell>
          <cell r="X518">
            <v>3200759</v>
          </cell>
          <cell r="Y518">
            <v>0</v>
          </cell>
          <cell r="Z518">
            <v>0</v>
          </cell>
          <cell r="AA518" t="str">
            <v xml:space="preserve">     1238991.0</v>
          </cell>
          <cell r="AB518">
            <v>46027</v>
          </cell>
          <cell r="AC518">
            <v>46028</v>
          </cell>
        </row>
        <row r="519">
          <cell r="A519" t="str">
            <v>900470642-CMD565168</v>
          </cell>
          <cell r="B519">
            <v>46108</v>
          </cell>
          <cell r="C519">
            <v>900470642</v>
          </cell>
          <cell r="D519">
            <v>8026</v>
          </cell>
          <cell r="E519" t="str">
            <v>MEDICAL DUARTE ZF SAS</v>
          </cell>
          <cell r="F519" t="str">
            <v>CMD565168</v>
          </cell>
          <cell r="G519">
            <v>46138</v>
          </cell>
          <cell r="H519">
            <v>1019111</v>
          </cell>
          <cell r="I519">
            <v>886444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886444</v>
          </cell>
          <cell r="R519">
            <v>0</v>
          </cell>
          <cell r="S519">
            <v>886444</v>
          </cell>
          <cell r="T519">
            <v>230550108000</v>
          </cell>
          <cell r="U519" t="str">
            <v xml:space="preserve">RED PRIVADA EVENTO                 </v>
          </cell>
          <cell r="V519">
            <v>836</v>
          </cell>
          <cell r="W519">
            <v>2427951</v>
          </cell>
          <cell r="X519">
            <v>3206934</v>
          </cell>
          <cell r="Y519">
            <v>0</v>
          </cell>
          <cell r="Z519">
            <v>0</v>
          </cell>
          <cell r="AA519" t="str">
            <v xml:space="preserve">      895398.0</v>
          </cell>
          <cell r="AB519">
            <v>46029</v>
          </cell>
          <cell r="AC519">
            <v>46030</v>
          </cell>
        </row>
        <row r="520">
          <cell r="A520" t="str">
            <v>900470642-CMD564045</v>
          </cell>
          <cell r="B520">
            <v>46098</v>
          </cell>
          <cell r="C520">
            <v>900470642</v>
          </cell>
          <cell r="D520">
            <v>8026</v>
          </cell>
          <cell r="E520" t="str">
            <v>MEDICAL DUARTE ZF SAS</v>
          </cell>
          <cell r="F520" t="str">
            <v>CMD564045</v>
          </cell>
          <cell r="G520">
            <v>46138</v>
          </cell>
          <cell r="H520">
            <v>5506271</v>
          </cell>
          <cell r="I520">
            <v>53263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53263</v>
          </cell>
          <cell r="R520">
            <v>0</v>
          </cell>
          <cell r="S520">
            <v>53263</v>
          </cell>
          <cell r="T520">
            <v>230550108000</v>
          </cell>
          <cell r="U520" t="str">
            <v xml:space="preserve">RED PRIVADA EVENTO                 </v>
          </cell>
          <cell r="V520">
            <v>836</v>
          </cell>
          <cell r="W520">
            <v>2427376</v>
          </cell>
          <cell r="X520">
            <v>3200761</v>
          </cell>
          <cell r="Y520">
            <v>0</v>
          </cell>
          <cell r="Z520">
            <v>0</v>
          </cell>
          <cell r="AA520" t="str">
            <v xml:space="preserve">     5508089.0</v>
          </cell>
          <cell r="AB520">
            <v>46027</v>
          </cell>
          <cell r="AC520">
            <v>46028</v>
          </cell>
        </row>
        <row r="521">
          <cell r="A521" t="str">
            <v>900470642-CMD563881</v>
          </cell>
          <cell r="B521">
            <v>46107</v>
          </cell>
          <cell r="C521">
            <v>900470642</v>
          </cell>
          <cell r="D521">
            <v>8026</v>
          </cell>
          <cell r="E521" t="str">
            <v>MEDICAL DUARTE ZF SAS</v>
          </cell>
          <cell r="F521" t="str">
            <v>CMD563881</v>
          </cell>
          <cell r="G521">
            <v>46138</v>
          </cell>
          <cell r="H521">
            <v>395054</v>
          </cell>
          <cell r="I521">
            <v>372190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372190</v>
          </cell>
          <cell r="R521">
            <v>0</v>
          </cell>
          <cell r="S521">
            <v>372190</v>
          </cell>
          <cell r="T521">
            <v>230550108000</v>
          </cell>
          <cell r="U521" t="str">
            <v xml:space="preserve">RED PRIVADA EVENTO                 </v>
          </cell>
          <cell r="V521">
            <v>842</v>
          </cell>
          <cell r="W521">
            <v>60643</v>
          </cell>
          <cell r="X521">
            <v>3197404</v>
          </cell>
          <cell r="Y521">
            <v>0</v>
          </cell>
          <cell r="Z521">
            <v>0</v>
          </cell>
          <cell r="AA521" t="str">
            <v xml:space="preserve">      375949.0</v>
          </cell>
          <cell r="AB521">
            <v>46027</v>
          </cell>
          <cell r="AC521">
            <v>46027</v>
          </cell>
        </row>
        <row r="522">
          <cell r="A522" t="str">
            <v>900470642-CMD563855</v>
          </cell>
          <cell r="B522">
            <v>46107</v>
          </cell>
          <cell r="C522">
            <v>900470642</v>
          </cell>
          <cell r="D522">
            <v>8026</v>
          </cell>
          <cell r="E522" t="str">
            <v>MEDICAL DUARTE ZF SAS</v>
          </cell>
          <cell r="F522" t="str">
            <v>CMD563855</v>
          </cell>
          <cell r="G522">
            <v>46138</v>
          </cell>
          <cell r="H522">
            <v>500425</v>
          </cell>
          <cell r="I522">
            <v>22864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22864</v>
          </cell>
          <cell r="R522">
            <v>0</v>
          </cell>
          <cell r="S522">
            <v>22864</v>
          </cell>
          <cell r="T522">
            <v>230550108000</v>
          </cell>
          <cell r="U522" t="str">
            <v xml:space="preserve">RED PRIVADA EVENTO                 </v>
          </cell>
          <cell r="V522">
            <v>842</v>
          </cell>
          <cell r="W522">
            <v>60631</v>
          </cell>
          <cell r="X522">
            <v>3197406</v>
          </cell>
          <cell r="Y522">
            <v>0</v>
          </cell>
          <cell r="Z522">
            <v>0</v>
          </cell>
          <cell r="AA522" t="str">
            <v xml:space="preserve">      482385.0</v>
          </cell>
          <cell r="AB522">
            <v>46027</v>
          </cell>
          <cell r="AC522">
            <v>46027</v>
          </cell>
        </row>
        <row r="523">
          <cell r="A523" t="str">
            <v>900470642-CMD563819</v>
          </cell>
          <cell r="B523">
            <v>46108</v>
          </cell>
          <cell r="C523">
            <v>900470642</v>
          </cell>
          <cell r="D523">
            <v>8030</v>
          </cell>
          <cell r="E523" t="str">
            <v>MEDICAL DUARTE ZF SAS</v>
          </cell>
          <cell r="F523" t="str">
            <v>CMD563819</v>
          </cell>
          <cell r="G523">
            <v>46138</v>
          </cell>
          <cell r="H523">
            <v>7855532</v>
          </cell>
          <cell r="I523">
            <v>6611043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6611043</v>
          </cell>
          <cell r="R523">
            <v>0</v>
          </cell>
          <cell r="S523">
            <v>6611043</v>
          </cell>
          <cell r="T523">
            <v>230550108000</v>
          </cell>
          <cell r="U523" t="str">
            <v xml:space="preserve">RED PRIVADA EVENTO                 </v>
          </cell>
          <cell r="V523">
            <v>836</v>
          </cell>
          <cell r="W523">
            <v>2427963</v>
          </cell>
          <cell r="X523">
            <v>3198979</v>
          </cell>
          <cell r="Y523">
            <v>0</v>
          </cell>
          <cell r="Z523">
            <v>0</v>
          </cell>
          <cell r="AA523" t="str">
            <v xml:space="preserve">     7911786.0</v>
          </cell>
          <cell r="AB523">
            <v>46025</v>
          </cell>
          <cell r="AC523">
            <v>46027</v>
          </cell>
        </row>
        <row r="524">
          <cell r="A524" t="str">
            <v>900470642-CMD566195</v>
          </cell>
          <cell r="B524">
            <v>46108</v>
          </cell>
          <cell r="C524">
            <v>900470642</v>
          </cell>
          <cell r="D524">
            <v>8030</v>
          </cell>
          <cell r="E524" t="str">
            <v>MEDICAL DUARTE ZF SAS</v>
          </cell>
          <cell r="F524" t="str">
            <v>CMD566195</v>
          </cell>
          <cell r="G524">
            <v>46138</v>
          </cell>
          <cell r="H524">
            <v>380439</v>
          </cell>
          <cell r="I524">
            <v>22864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22864</v>
          </cell>
          <cell r="R524">
            <v>0</v>
          </cell>
          <cell r="S524">
            <v>22864</v>
          </cell>
          <cell r="T524">
            <v>230550108000</v>
          </cell>
          <cell r="U524" t="str">
            <v xml:space="preserve">RED PRIVADA EVENTO                 </v>
          </cell>
          <cell r="V524">
            <v>836</v>
          </cell>
          <cell r="W524">
            <v>2427978</v>
          </cell>
          <cell r="X524">
            <v>3211905</v>
          </cell>
          <cell r="Y524">
            <v>0</v>
          </cell>
          <cell r="Z524">
            <v>0</v>
          </cell>
          <cell r="AA524" t="str">
            <v xml:space="preserve">      361187.0</v>
          </cell>
          <cell r="AB524">
            <v>46031</v>
          </cell>
          <cell r="AC524">
            <v>46032</v>
          </cell>
        </row>
        <row r="525">
          <cell r="A525" t="str">
            <v>900470642-CMD562673</v>
          </cell>
          <cell r="B525">
            <v>46108</v>
          </cell>
          <cell r="C525">
            <v>900470642</v>
          </cell>
          <cell r="D525">
            <v>8026</v>
          </cell>
          <cell r="E525" t="str">
            <v>MEDICAL DUARTE ZF SAS</v>
          </cell>
          <cell r="F525" t="str">
            <v>CMD562673</v>
          </cell>
          <cell r="G525">
            <v>46138</v>
          </cell>
          <cell r="H525">
            <v>4301589</v>
          </cell>
          <cell r="I525">
            <v>92769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92769</v>
          </cell>
          <cell r="R525">
            <v>0</v>
          </cell>
          <cell r="S525">
            <v>92769</v>
          </cell>
          <cell r="T525">
            <v>230550108000</v>
          </cell>
          <cell r="U525" t="str">
            <v xml:space="preserve">RED PRIVADA EVENTO                 </v>
          </cell>
          <cell r="V525">
            <v>836</v>
          </cell>
          <cell r="W525">
            <v>2427974</v>
          </cell>
          <cell r="X525">
            <v>3193234</v>
          </cell>
          <cell r="Y525">
            <v>0</v>
          </cell>
          <cell r="Z525">
            <v>0</v>
          </cell>
          <cell r="AA525" t="str">
            <v xml:space="preserve">     4251333.0</v>
          </cell>
          <cell r="AB525">
            <v>46022</v>
          </cell>
          <cell r="AC525">
            <v>46024</v>
          </cell>
        </row>
        <row r="526">
          <cell r="A526" t="str">
            <v>900470642-CMD562667</v>
          </cell>
          <cell r="B526">
            <v>46108</v>
          </cell>
          <cell r="C526">
            <v>900470642</v>
          </cell>
          <cell r="D526">
            <v>8027</v>
          </cell>
          <cell r="E526" t="str">
            <v>MEDICAL DUARTE ZF SAS</v>
          </cell>
          <cell r="F526" t="str">
            <v>CMD562667</v>
          </cell>
          <cell r="G526">
            <v>46138</v>
          </cell>
          <cell r="H526">
            <v>443526</v>
          </cell>
          <cell r="I526">
            <v>22864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22864</v>
          </cell>
          <cell r="R526">
            <v>0</v>
          </cell>
          <cell r="S526">
            <v>22864</v>
          </cell>
          <cell r="T526">
            <v>230550108000</v>
          </cell>
          <cell r="U526" t="str">
            <v xml:space="preserve">RED PRIVADA EVENTO                 </v>
          </cell>
          <cell r="V526">
            <v>842</v>
          </cell>
          <cell r="W526">
            <v>60675</v>
          </cell>
          <cell r="X526">
            <v>3193008</v>
          </cell>
          <cell r="Y526">
            <v>0</v>
          </cell>
          <cell r="Z526">
            <v>0</v>
          </cell>
          <cell r="AA526" t="str">
            <v xml:space="preserve">      424911.0</v>
          </cell>
          <cell r="AB526">
            <v>46022</v>
          </cell>
          <cell r="AC526">
            <v>46024</v>
          </cell>
        </row>
        <row r="527">
          <cell r="A527" t="str">
            <v>900470642-CMD562660</v>
          </cell>
          <cell r="B527">
            <v>46090</v>
          </cell>
          <cell r="C527">
            <v>900470642</v>
          </cell>
          <cell r="D527">
            <v>8026</v>
          </cell>
          <cell r="E527" t="str">
            <v>MEDICAL DUARTE ZF SAS</v>
          </cell>
          <cell r="F527" t="str">
            <v>CMD562660</v>
          </cell>
          <cell r="G527">
            <v>46138</v>
          </cell>
          <cell r="H527">
            <v>140638</v>
          </cell>
          <cell r="I527">
            <v>22864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22864</v>
          </cell>
          <cell r="R527">
            <v>0</v>
          </cell>
          <cell r="S527">
            <v>22864</v>
          </cell>
          <cell r="T527">
            <v>230550108000</v>
          </cell>
          <cell r="U527" t="str">
            <v xml:space="preserve">RED PRIVADA EVENTO                 </v>
          </cell>
          <cell r="V527">
            <v>836</v>
          </cell>
          <cell r="W527">
            <v>2425398</v>
          </cell>
          <cell r="X527">
            <v>3192985</v>
          </cell>
          <cell r="Y527">
            <v>0</v>
          </cell>
          <cell r="Z527">
            <v>0</v>
          </cell>
          <cell r="AA527" t="str">
            <v xml:space="preserve">      118964.0</v>
          </cell>
          <cell r="AB527">
            <v>46022</v>
          </cell>
          <cell r="AC527">
            <v>46024</v>
          </cell>
        </row>
        <row r="528">
          <cell r="A528" t="str">
            <v>900470642-CMD562610</v>
          </cell>
          <cell r="B528">
            <v>46108</v>
          </cell>
          <cell r="C528">
            <v>900470642</v>
          </cell>
          <cell r="D528">
            <v>8026</v>
          </cell>
          <cell r="E528" t="str">
            <v>MEDICAL DUARTE ZF SAS</v>
          </cell>
          <cell r="F528" t="str">
            <v>CMD562610</v>
          </cell>
          <cell r="G528">
            <v>46138</v>
          </cell>
          <cell r="H528">
            <v>24551</v>
          </cell>
          <cell r="I528">
            <v>24551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24551</v>
          </cell>
          <cell r="R528">
            <v>0</v>
          </cell>
          <cell r="S528">
            <v>24551</v>
          </cell>
          <cell r="T528">
            <v>230550108000</v>
          </cell>
          <cell r="U528" t="str">
            <v xml:space="preserve">RED PRIVADA EVENTO                 </v>
          </cell>
          <cell r="V528">
            <v>836</v>
          </cell>
          <cell r="W528">
            <v>2428099</v>
          </cell>
          <cell r="X528">
            <v>3192541</v>
          </cell>
          <cell r="Y528">
            <v>0</v>
          </cell>
          <cell r="Z528">
            <v>0</v>
          </cell>
          <cell r="AA528" t="str">
            <v xml:space="preserve">       24799.0</v>
          </cell>
          <cell r="AB528">
            <v>46022</v>
          </cell>
          <cell r="AC528">
            <v>46024</v>
          </cell>
        </row>
        <row r="529">
          <cell r="A529" t="str">
            <v>900470642-CMD562607</v>
          </cell>
          <cell r="B529">
            <v>46090</v>
          </cell>
          <cell r="C529">
            <v>900470642</v>
          </cell>
          <cell r="D529">
            <v>8026</v>
          </cell>
          <cell r="E529" t="str">
            <v>MEDICAL DUARTE ZF SAS</v>
          </cell>
          <cell r="F529" t="str">
            <v>CMD562607</v>
          </cell>
          <cell r="G529">
            <v>46138</v>
          </cell>
          <cell r="H529">
            <v>729683</v>
          </cell>
          <cell r="I529">
            <v>132667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132667</v>
          </cell>
          <cell r="R529">
            <v>0</v>
          </cell>
          <cell r="S529">
            <v>132667</v>
          </cell>
          <cell r="T529">
            <v>230550108000</v>
          </cell>
          <cell r="U529" t="str">
            <v xml:space="preserve">RED PRIVADA EVENTO                 </v>
          </cell>
          <cell r="V529">
            <v>836</v>
          </cell>
          <cell r="W529">
            <v>2425391</v>
          </cell>
          <cell r="X529">
            <v>3192546</v>
          </cell>
          <cell r="Y529">
            <v>0</v>
          </cell>
          <cell r="Z529">
            <v>0</v>
          </cell>
          <cell r="AA529" t="str">
            <v xml:space="preserve">      603046.0</v>
          </cell>
          <cell r="AB529">
            <v>46022</v>
          </cell>
          <cell r="AC529">
            <v>46024</v>
          </cell>
        </row>
        <row r="530">
          <cell r="A530" t="str">
            <v>900470642-CMD562590</v>
          </cell>
          <cell r="B530">
            <v>46108</v>
          </cell>
          <cell r="C530">
            <v>900470642</v>
          </cell>
          <cell r="D530">
            <v>8026</v>
          </cell>
          <cell r="E530" t="str">
            <v>MEDICAL DUARTE ZF SAS</v>
          </cell>
          <cell r="F530" t="str">
            <v>CMD562590</v>
          </cell>
          <cell r="G530">
            <v>46138</v>
          </cell>
          <cell r="H530">
            <v>26530081</v>
          </cell>
          <cell r="I530">
            <v>6370150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6370150</v>
          </cell>
          <cell r="R530">
            <v>0</v>
          </cell>
          <cell r="S530">
            <v>6370150</v>
          </cell>
          <cell r="T530">
            <v>230550108000</v>
          </cell>
          <cell r="U530" t="str">
            <v xml:space="preserve">RED PRIVADA EVENTO                 </v>
          </cell>
          <cell r="V530">
            <v>836</v>
          </cell>
          <cell r="W530">
            <v>2427969</v>
          </cell>
          <cell r="X530">
            <v>3192993</v>
          </cell>
          <cell r="Y530">
            <v>0</v>
          </cell>
          <cell r="Z530">
            <v>0</v>
          </cell>
          <cell r="AA530" t="str">
            <v xml:space="preserve">    20363567.0</v>
          </cell>
          <cell r="AB530">
            <v>46022</v>
          </cell>
          <cell r="AC530">
            <v>46024</v>
          </cell>
        </row>
        <row r="531">
          <cell r="A531" t="str">
            <v>900470642-CMD562552</v>
          </cell>
          <cell r="B531">
            <v>46090</v>
          </cell>
          <cell r="C531">
            <v>900470642</v>
          </cell>
          <cell r="D531">
            <v>8026</v>
          </cell>
          <cell r="E531" t="str">
            <v>MEDICAL DUARTE ZF SAS</v>
          </cell>
          <cell r="F531" t="str">
            <v>CMD562552</v>
          </cell>
          <cell r="G531">
            <v>46138</v>
          </cell>
          <cell r="H531">
            <v>537207</v>
          </cell>
          <cell r="I531">
            <v>22864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22864</v>
          </cell>
          <cell r="R531">
            <v>0</v>
          </cell>
          <cell r="S531">
            <v>22864</v>
          </cell>
          <cell r="T531">
            <v>230550108000</v>
          </cell>
          <cell r="U531" t="str">
            <v xml:space="preserve">RED PRIVADA EVENTO                 </v>
          </cell>
          <cell r="V531">
            <v>836</v>
          </cell>
          <cell r="W531">
            <v>2425390</v>
          </cell>
          <cell r="X531">
            <v>3192536</v>
          </cell>
          <cell r="Y531">
            <v>0</v>
          </cell>
          <cell r="Z531">
            <v>0</v>
          </cell>
          <cell r="AA531" t="str">
            <v xml:space="preserve">      519538.0</v>
          </cell>
          <cell r="AB531">
            <v>46022</v>
          </cell>
          <cell r="AC531">
            <v>46024</v>
          </cell>
        </row>
        <row r="532">
          <cell r="A532" t="str">
            <v>900470642-CMD562546</v>
          </cell>
          <cell r="B532">
            <v>46090</v>
          </cell>
          <cell r="C532">
            <v>900470642</v>
          </cell>
          <cell r="D532">
            <v>8026</v>
          </cell>
          <cell r="E532" t="str">
            <v>MEDICAL DUARTE ZF SAS</v>
          </cell>
          <cell r="F532" t="str">
            <v>CMD562546</v>
          </cell>
          <cell r="G532">
            <v>46138</v>
          </cell>
          <cell r="H532">
            <v>308924</v>
          </cell>
          <cell r="I532">
            <v>22864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22864</v>
          </cell>
          <cell r="R532">
            <v>0</v>
          </cell>
          <cell r="S532">
            <v>22864</v>
          </cell>
          <cell r="T532">
            <v>230550108000</v>
          </cell>
          <cell r="U532" t="str">
            <v xml:space="preserve">RED PRIVADA EVENTO                 </v>
          </cell>
          <cell r="V532">
            <v>836</v>
          </cell>
          <cell r="W532">
            <v>2425389</v>
          </cell>
          <cell r="X532">
            <v>3192535</v>
          </cell>
          <cell r="Y532">
            <v>0</v>
          </cell>
          <cell r="Z532">
            <v>0</v>
          </cell>
          <cell r="AA532" t="str">
            <v xml:space="preserve">      288949.0</v>
          </cell>
          <cell r="AB532">
            <v>46022</v>
          </cell>
          <cell r="AC532">
            <v>46024</v>
          </cell>
        </row>
        <row r="533">
          <cell r="A533" t="str">
            <v>900470642-CMD562531</v>
          </cell>
          <cell r="B533">
            <v>46108</v>
          </cell>
          <cell r="C533">
            <v>900470642</v>
          </cell>
          <cell r="D533">
            <v>8026</v>
          </cell>
          <cell r="E533" t="str">
            <v>MEDICAL DUARTE ZF SAS</v>
          </cell>
          <cell r="F533" t="str">
            <v>CMD562531</v>
          </cell>
          <cell r="G533">
            <v>46138</v>
          </cell>
          <cell r="H533">
            <v>7636644</v>
          </cell>
          <cell r="I533">
            <v>429234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429234</v>
          </cell>
          <cell r="R533">
            <v>0</v>
          </cell>
          <cell r="S533">
            <v>429234</v>
          </cell>
          <cell r="T533">
            <v>230550108000</v>
          </cell>
          <cell r="U533" t="str">
            <v xml:space="preserve">RED PRIVADA EVENTO                 </v>
          </cell>
          <cell r="V533">
            <v>836</v>
          </cell>
          <cell r="W533">
            <v>2427699</v>
          </cell>
          <cell r="X533">
            <v>3192992</v>
          </cell>
          <cell r="Y533">
            <v>0</v>
          </cell>
          <cell r="Z533">
            <v>0</v>
          </cell>
          <cell r="AA533" t="str">
            <v xml:space="preserve">     7280212.0</v>
          </cell>
          <cell r="AB533">
            <v>46022</v>
          </cell>
          <cell r="AC533">
            <v>46024</v>
          </cell>
        </row>
        <row r="534">
          <cell r="A534" t="str">
            <v>900470642-CMD562340</v>
          </cell>
          <cell r="B534">
            <v>46108</v>
          </cell>
          <cell r="C534">
            <v>900470642</v>
          </cell>
          <cell r="D534">
            <v>8026</v>
          </cell>
          <cell r="E534" t="str">
            <v>MEDICAL DUARTE ZF SAS</v>
          </cell>
          <cell r="F534" t="str">
            <v>CMD562340</v>
          </cell>
          <cell r="G534">
            <v>46138</v>
          </cell>
          <cell r="H534">
            <v>2777125</v>
          </cell>
          <cell r="I534">
            <v>225144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225144</v>
          </cell>
          <cell r="R534">
            <v>0</v>
          </cell>
          <cell r="S534">
            <v>225144</v>
          </cell>
          <cell r="T534">
            <v>230550108000</v>
          </cell>
          <cell r="U534" t="str">
            <v xml:space="preserve">RED PRIVADA EVENTO                 </v>
          </cell>
          <cell r="V534">
            <v>836</v>
          </cell>
          <cell r="W534">
            <v>2427977</v>
          </cell>
          <cell r="X534">
            <v>3207188</v>
          </cell>
          <cell r="Y534">
            <v>0</v>
          </cell>
          <cell r="Z534">
            <v>0</v>
          </cell>
          <cell r="AA534" t="str">
            <v xml:space="preserve">     2577759.0</v>
          </cell>
          <cell r="AB534">
            <v>46021</v>
          </cell>
          <cell r="AC534">
            <v>46030</v>
          </cell>
        </row>
        <row r="535">
          <cell r="A535" t="str">
            <v>900470642-CMD565202</v>
          </cell>
          <cell r="B535">
            <v>46108</v>
          </cell>
          <cell r="C535">
            <v>900470642</v>
          </cell>
          <cell r="D535">
            <v>8026</v>
          </cell>
          <cell r="E535" t="str">
            <v>MEDICAL DUARTE ZF SAS</v>
          </cell>
          <cell r="F535" t="str">
            <v>CMD565202</v>
          </cell>
          <cell r="G535">
            <v>46138</v>
          </cell>
          <cell r="H535">
            <v>441911</v>
          </cell>
          <cell r="I535">
            <v>394496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394496</v>
          </cell>
          <cell r="R535">
            <v>0</v>
          </cell>
          <cell r="S535">
            <v>394496</v>
          </cell>
          <cell r="T535">
            <v>230550108000</v>
          </cell>
          <cell r="U535" t="str">
            <v xml:space="preserve">RED PRIVADA EVENTO                 </v>
          </cell>
          <cell r="V535">
            <v>836</v>
          </cell>
          <cell r="W535">
            <v>2427950</v>
          </cell>
          <cell r="X535">
            <v>3206698</v>
          </cell>
          <cell r="Y535">
            <v>0</v>
          </cell>
          <cell r="Z535">
            <v>0</v>
          </cell>
          <cell r="AA535" t="str">
            <v xml:space="preserve">      423280.0</v>
          </cell>
          <cell r="AB535">
            <v>46029</v>
          </cell>
          <cell r="AC535">
            <v>46030</v>
          </cell>
        </row>
        <row r="536">
          <cell r="A536" t="str">
            <v>900470642-CMD562226</v>
          </cell>
          <cell r="B536">
            <v>46098</v>
          </cell>
          <cell r="C536">
            <v>900470642</v>
          </cell>
          <cell r="D536">
            <v>8026</v>
          </cell>
          <cell r="E536" t="str">
            <v>MEDICAL DUARTE ZF SAS</v>
          </cell>
          <cell r="F536" t="str">
            <v>CMD562226</v>
          </cell>
          <cell r="G536">
            <v>46138</v>
          </cell>
          <cell r="H536">
            <v>794061</v>
          </cell>
          <cell r="I536">
            <v>30399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30399</v>
          </cell>
          <cell r="R536">
            <v>0</v>
          </cell>
          <cell r="S536">
            <v>30399</v>
          </cell>
          <cell r="T536">
            <v>230550108000</v>
          </cell>
          <cell r="U536" t="str">
            <v xml:space="preserve">RED PRIVADA EVENTO                 </v>
          </cell>
          <cell r="V536">
            <v>836</v>
          </cell>
          <cell r="W536">
            <v>2427556</v>
          </cell>
          <cell r="X536">
            <v>3196157</v>
          </cell>
          <cell r="Y536">
            <v>0</v>
          </cell>
          <cell r="Z536">
            <v>0</v>
          </cell>
          <cell r="AA536" t="str">
            <v xml:space="preserve">      771376.0</v>
          </cell>
          <cell r="AB536">
            <v>46021</v>
          </cell>
          <cell r="AC536">
            <v>46027</v>
          </cell>
        </row>
        <row r="537">
          <cell r="A537" t="str">
            <v>900470642-CMD562189</v>
          </cell>
          <cell r="B537">
            <v>46107</v>
          </cell>
          <cell r="C537">
            <v>900470642</v>
          </cell>
          <cell r="D537">
            <v>8026</v>
          </cell>
          <cell r="E537" t="str">
            <v>MEDICAL DUARTE ZF SAS</v>
          </cell>
          <cell r="F537" t="str">
            <v>CMD562189</v>
          </cell>
          <cell r="G537">
            <v>46138</v>
          </cell>
          <cell r="H537">
            <v>448340</v>
          </cell>
          <cell r="I537">
            <v>22864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22864</v>
          </cell>
          <cell r="R537">
            <v>0</v>
          </cell>
          <cell r="S537">
            <v>22864</v>
          </cell>
          <cell r="T537">
            <v>230550108000</v>
          </cell>
          <cell r="U537" t="str">
            <v xml:space="preserve">RED PRIVADA EVENTO                 </v>
          </cell>
          <cell r="V537">
            <v>842</v>
          </cell>
          <cell r="W537">
            <v>60639</v>
          </cell>
          <cell r="X537">
            <v>3196156</v>
          </cell>
          <cell r="Y537">
            <v>0</v>
          </cell>
          <cell r="Z537">
            <v>0</v>
          </cell>
          <cell r="AA537" t="str">
            <v xml:space="preserve">      429774.0</v>
          </cell>
          <cell r="AB537">
            <v>46021</v>
          </cell>
          <cell r="AC537">
            <v>46027</v>
          </cell>
        </row>
        <row r="538">
          <cell r="A538" t="str">
            <v>900470642-CMD562169</v>
          </cell>
          <cell r="B538">
            <v>46107</v>
          </cell>
          <cell r="C538">
            <v>900470642</v>
          </cell>
          <cell r="D538">
            <v>8026</v>
          </cell>
          <cell r="E538" t="str">
            <v>MEDICAL DUARTE ZF SAS</v>
          </cell>
          <cell r="F538" t="str">
            <v>CMD562169</v>
          </cell>
          <cell r="G538">
            <v>46138</v>
          </cell>
          <cell r="H538">
            <v>416011</v>
          </cell>
          <cell r="I538">
            <v>22864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22864</v>
          </cell>
          <cell r="R538">
            <v>0</v>
          </cell>
          <cell r="S538">
            <v>22864</v>
          </cell>
          <cell r="T538">
            <v>230550108000</v>
          </cell>
          <cell r="U538" t="str">
            <v xml:space="preserve">RED PRIVADA EVENTO                 </v>
          </cell>
          <cell r="V538">
            <v>842</v>
          </cell>
          <cell r="W538">
            <v>60637</v>
          </cell>
          <cell r="X538">
            <v>3196155</v>
          </cell>
          <cell r="Y538">
            <v>0</v>
          </cell>
          <cell r="Z538">
            <v>0</v>
          </cell>
          <cell r="AA538" t="str">
            <v xml:space="preserve">      397118.0</v>
          </cell>
          <cell r="AB538">
            <v>46021</v>
          </cell>
          <cell r="AC538">
            <v>46027</v>
          </cell>
        </row>
        <row r="539">
          <cell r="A539" t="str">
            <v>900470642-CMD562078</v>
          </cell>
          <cell r="B539">
            <v>46107</v>
          </cell>
          <cell r="C539">
            <v>900470642</v>
          </cell>
          <cell r="D539">
            <v>8026</v>
          </cell>
          <cell r="E539" t="str">
            <v>MEDICAL DUARTE ZF SAS</v>
          </cell>
          <cell r="F539" t="str">
            <v>CMD562078</v>
          </cell>
          <cell r="G539">
            <v>46138</v>
          </cell>
          <cell r="H539">
            <v>388548</v>
          </cell>
          <cell r="I539">
            <v>22864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22864</v>
          </cell>
          <cell r="R539">
            <v>0</v>
          </cell>
          <cell r="S539">
            <v>22864</v>
          </cell>
          <cell r="T539">
            <v>230550108000</v>
          </cell>
          <cell r="U539" t="str">
            <v xml:space="preserve">RED PRIVADA EVENTO                 </v>
          </cell>
          <cell r="V539">
            <v>842</v>
          </cell>
          <cell r="W539">
            <v>60638</v>
          </cell>
          <cell r="X539">
            <v>3196151</v>
          </cell>
          <cell r="Y539">
            <v>0</v>
          </cell>
          <cell r="Z539">
            <v>0</v>
          </cell>
          <cell r="AA539" t="str">
            <v xml:space="preserve">      369378.0</v>
          </cell>
          <cell r="AB539">
            <v>46020</v>
          </cell>
          <cell r="AC539">
            <v>46027</v>
          </cell>
        </row>
        <row r="540">
          <cell r="A540" t="str">
            <v>900470642-CMD562075</v>
          </cell>
          <cell r="B540">
            <v>46108</v>
          </cell>
          <cell r="C540">
            <v>900470642</v>
          </cell>
          <cell r="D540">
            <v>8046</v>
          </cell>
          <cell r="E540" t="str">
            <v>MEDICAL DUARTE ZF SAS</v>
          </cell>
          <cell r="F540" t="str">
            <v>CMD562075</v>
          </cell>
          <cell r="G540">
            <v>46138</v>
          </cell>
          <cell r="H540">
            <v>352909</v>
          </cell>
          <cell r="I540">
            <v>22864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22864</v>
          </cell>
          <cell r="R540">
            <v>0</v>
          </cell>
          <cell r="S540">
            <v>22864</v>
          </cell>
          <cell r="T540">
            <v>230550108000</v>
          </cell>
          <cell r="U540" t="str">
            <v xml:space="preserve">RED PRIVADA EVENTO                 </v>
          </cell>
          <cell r="V540">
            <v>836</v>
          </cell>
          <cell r="W540">
            <v>2427976</v>
          </cell>
          <cell r="X540">
            <v>3196160</v>
          </cell>
          <cell r="Y540">
            <v>0</v>
          </cell>
          <cell r="Z540">
            <v>0</v>
          </cell>
          <cell r="AA540" t="str">
            <v xml:space="preserve">      333379.0</v>
          </cell>
          <cell r="AB540">
            <v>46020</v>
          </cell>
          <cell r="AC540">
            <v>46027</v>
          </cell>
        </row>
        <row r="541">
          <cell r="A541" t="str">
            <v>900470642-CMD566511</v>
          </cell>
          <cell r="B541">
            <v>46098</v>
          </cell>
          <cell r="C541">
            <v>900470642</v>
          </cell>
          <cell r="D541">
            <v>8026</v>
          </cell>
          <cell r="E541" t="str">
            <v>MEDICAL DUARTE ZF SAS</v>
          </cell>
          <cell r="F541" t="str">
            <v>CMD566511</v>
          </cell>
          <cell r="G541">
            <v>46138</v>
          </cell>
          <cell r="H541">
            <v>11990299</v>
          </cell>
          <cell r="I541">
            <v>30399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30399</v>
          </cell>
          <cell r="R541">
            <v>0</v>
          </cell>
          <cell r="S541">
            <v>30399</v>
          </cell>
          <cell r="T541">
            <v>230550108000</v>
          </cell>
          <cell r="U541" t="str">
            <v xml:space="preserve">RED PRIVADA EVENTO                 </v>
          </cell>
          <cell r="V541">
            <v>836</v>
          </cell>
          <cell r="W541">
            <v>2427553</v>
          </cell>
          <cell r="X541">
            <v>3211912</v>
          </cell>
          <cell r="Y541">
            <v>0</v>
          </cell>
          <cell r="Z541">
            <v>0</v>
          </cell>
          <cell r="AA541" t="str">
            <v xml:space="preserve">    12080707.0</v>
          </cell>
          <cell r="AB541">
            <v>46031</v>
          </cell>
          <cell r="AC541">
            <v>46032</v>
          </cell>
        </row>
        <row r="542">
          <cell r="A542" t="str">
            <v>900470642-CMD562061</v>
          </cell>
          <cell r="B542">
            <v>46098</v>
          </cell>
          <cell r="C542">
            <v>900470642</v>
          </cell>
          <cell r="D542">
            <v>8027</v>
          </cell>
          <cell r="E542" t="str">
            <v>MEDICAL DUARTE ZF SAS</v>
          </cell>
          <cell r="F542" t="str">
            <v>CMD562061</v>
          </cell>
          <cell r="G542">
            <v>46138</v>
          </cell>
          <cell r="H542">
            <v>1326326</v>
          </cell>
          <cell r="I542">
            <v>45728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45728</v>
          </cell>
          <cell r="R542">
            <v>0</v>
          </cell>
          <cell r="S542">
            <v>45728</v>
          </cell>
          <cell r="T542">
            <v>230550108000</v>
          </cell>
          <cell r="U542" t="str">
            <v xml:space="preserve">RED PRIVADA EVENTO                 </v>
          </cell>
          <cell r="V542">
            <v>836</v>
          </cell>
          <cell r="W542">
            <v>2427559</v>
          </cell>
          <cell r="X542">
            <v>3189316</v>
          </cell>
          <cell r="Y542">
            <v>0</v>
          </cell>
          <cell r="Z542">
            <v>0</v>
          </cell>
          <cell r="AA542" t="str">
            <v xml:space="preserve">     1293533.0</v>
          </cell>
          <cell r="AB542">
            <v>46020</v>
          </cell>
          <cell r="AC542">
            <v>46024</v>
          </cell>
        </row>
        <row r="543">
          <cell r="A543" t="str">
            <v>900470642-CMD558011</v>
          </cell>
          <cell r="B543">
            <v>46098</v>
          </cell>
          <cell r="C543">
            <v>900470642</v>
          </cell>
          <cell r="D543">
            <v>8026</v>
          </cell>
          <cell r="E543" t="str">
            <v>MEDICAL DUARTE ZF SAS</v>
          </cell>
          <cell r="F543" t="str">
            <v>CMD558011</v>
          </cell>
          <cell r="G543">
            <v>46138</v>
          </cell>
          <cell r="H543">
            <v>1554597</v>
          </cell>
          <cell r="I543">
            <v>88803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88803</v>
          </cell>
          <cell r="R543">
            <v>0</v>
          </cell>
          <cell r="S543">
            <v>88803</v>
          </cell>
          <cell r="T543">
            <v>230550108000</v>
          </cell>
          <cell r="U543" t="str">
            <v xml:space="preserve">RED PRIVADA EVENTO                 </v>
          </cell>
          <cell r="V543">
            <v>836</v>
          </cell>
          <cell r="W543">
            <v>2427562</v>
          </cell>
          <cell r="X543">
            <v>3179167</v>
          </cell>
          <cell r="Y543">
            <v>0</v>
          </cell>
          <cell r="Z543">
            <v>0</v>
          </cell>
          <cell r="AA543" t="str">
            <v xml:space="preserve">     1480600.0</v>
          </cell>
          <cell r="AB543">
            <v>46007</v>
          </cell>
          <cell r="AC543">
            <v>46024</v>
          </cell>
        </row>
        <row r="544">
          <cell r="A544" t="str">
            <v>900470642-CMD561754</v>
          </cell>
          <cell r="B544">
            <v>46098</v>
          </cell>
          <cell r="C544">
            <v>900470642</v>
          </cell>
          <cell r="D544">
            <v>8026</v>
          </cell>
          <cell r="E544" t="str">
            <v>MEDICAL DUARTE ZF SAS</v>
          </cell>
          <cell r="F544" t="str">
            <v>CMD561754</v>
          </cell>
          <cell r="G544">
            <v>46138</v>
          </cell>
          <cell r="H544">
            <v>976984</v>
          </cell>
          <cell r="I544">
            <v>15070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15070</v>
          </cell>
          <cell r="R544">
            <v>0</v>
          </cell>
          <cell r="S544">
            <v>15070</v>
          </cell>
          <cell r="T544">
            <v>230550108000</v>
          </cell>
          <cell r="U544" t="str">
            <v xml:space="preserve">RED PRIVADA EVENTO                 </v>
          </cell>
          <cell r="V544">
            <v>836</v>
          </cell>
          <cell r="W544">
            <v>2427560</v>
          </cell>
          <cell r="X544">
            <v>3188642</v>
          </cell>
          <cell r="Y544">
            <v>0</v>
          </cell>
          <cell r="Z544">
            <v>0</v>
          </cell>
          <cell r="AA544" t="str">
            <v xml:space="preserve">      971630.0</v>
          </cell>
          <cell r="AB544">
            <v>46018</v>
          </cell>
          <cell r="AC544">
            <v>46024</v>
          </cell>
        </row>
        <row r="545">
          <cell r="A545" t="str">
            <v>900470642-CMD561677</v>
          </cell>
          <cell r="B545">
            <v>46090</v>
          </cell>
          <cell r="C545">
            <v>900470642</v>
          </cell>
          <cell r="D545">
            <v>8026</v>
          </cell>
          <cell r="E545" t="str">
            <v>MEDICAL DUARTE ZF SAS</v>
          </cell>
          <cell r="F545" t="str">
            <v>CMD561677</v>
          </cell>
          <cell r="G545">
            <v>46138</v>
          </cell>
          <cell r="H545">
            <v>4861328</v>
          </cell>
          <cell r="I545">
            <v>259704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259704</v>
          </cell>
          <cell r="R545">
            <v>0</v>
          </cell>
          <cell r="S545">
            <v>259704</v>
          </cell>
          <cell r="T545">
            <v>230550108000</v>
          </cell>
          <cell r="U545" t="str">
            <v xml:space="preserve">RED PRIVADA EVENTO                 </v>
          </cell>
          <cell r="V545">
            <v>836</v>
          </cell>
          <cell r="W545">
            <v>2425393</v>
          </cell>
          <cell r="X545">
            <v>3187514</v>
          </cell>
          <cell r="Y545">
            <v>0</v>
          </cell>
          <cell r="Z545">
            <v>0</v>
          </cell>
          <cell r="AA545" t="str">
            <v xml:space="preserve">     4648105.0</v>
          </cell>
          <cell r="AB545">
            <v>46018</v>
          </cell>
          <cell r="AC545">
            <v>46024</v>
          </cell>
        </row>
        <row r="546">
          <cell r="A546" t="str">
            <v>900470642-CMD561652</v>
          </cell>
          <cell r="B546">
            <v>46111</v>
          </cell>
          <cell r="C546">
            <v>900470642</v>
          </cell>
          <cell r="D546">
            <v>8030</v>
          </cell>
          <cell r="E546" t="str">
            <v>MEDICAL DUARTE ZF SAS</v>
          </cell>
          <cell r="F546" t="str">
            <v>CMD561652</v>
          </cell>
          <cell r="G546">
            <v>46138</v>
          </cell>
          <cell r="H546">
            <v>192539</v>
          </cell>
          <cell r="I546">
            <v>169675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169675</v>
          </cell>
          <cell r="R546">
            <v>0</v>
          </cell>
          <cell r="S546">
            <v>169675</v>
          </cell>
          <cell r="T546">
            <v>230550108000</v>
          </cell>
          <cell r="U546" t="str">
            <v xml:space="preserve">RED PRIVADA EVENTO                 </v>
          </cell>
          <cell r="V546">
            <v>842</v>
          </cell>
          <cell r="W546">
            <v>60690</v>
          </cell>
          <cell r="X546">
            <v>3187255</v>
          </cell>
          <cell r="Y546">
            <v>0</v>
          </cell>
          <cell r="Z546">
            <v>0</v>
          </cell>
          <cell r="AA546" t="str">
            <v xml:space="preserve">      171389.0</v>
          </cell>
          <cell r="AB546">
            <v>46018</v>
          </cell>
          <cell r="AC546">
            <v>46024</v>
          </cell>
        </row>
        <row r="547">
          <cell r="A547" t="str">
            <v>900470642-CMD561649</v>
          </cell>
          <cell r="B547">
            <v>46108</v>
          </cell>
          <cell r="C547">
            <v>900470642</v>
          </cell>
          <cell r="D547">
            <v>8026</v>
          </cell>
          <cell r="E547" t="str">
            <v>MEDICAL DUARTE ZF SAS</v>
          </cell>
          <cell r="F547" t="str">
            <v>CMD561649</v>
          </cell>
          <cell r="G547">
            <v>46138</v>
          </cell>
          <cell r="H547">
            <v>24958806</v>
          </cell>
          <cell r="I547">
            <v>5764142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5764142</v>
          </cell>
          <cell r="R547">
            <v>0</v>
          </cell>
          <cell r="S547">
            <v>5764142</v>
          </cell>
          <cell r="T547">
            <v>230550108000</v>
          </cell>
          <cell r="U547" t="str">
            <v xml:space="preserve">RED PRIVADA EVENTO                 </v>
          </cell>
          <cell r="V547">
            <v>836</v>
          </cell>
          <cell r="W547">
            <v>2427693</v>
          </cell>
          <cell r="X547">
            <v>3187991</v>
          </cell>
          <cell r="Y547">
            <v>0</v>
          </cell>
          <cell r="Z547">
            <v>0</v>
          </cell>
          <cell r="AA547" t="str">
            <v xml:space="preserve">    19388550.0</v>
          </cell>
          <cell r="AB547">
            <v>46018</v>
          </cell>
          <cell r="AC547">
            <v>46024</v>
          </cell>
        </row>
        <row r="548">
          <cell r="A548" t="str">
            <v>900470642-CMD561584</v>
          </cell>
          <cell r="B548">
            <v>46090</v>
          </cell>
          <cell r="C548">
            <v>900470642</v>
          </cell>
          <cell r="D548">
            <v>8026</v>
          </cell>
          <cell r="E548" t="str">
            <v>MEDICAL DUARTE ZF SAS</v>
          </cell>
          <cell r="F548" t="str">
            <v>CMD561584</v>
          </cell>
          <cell r="G548">
            <v>46138</v>
          </cell>
          <cell r="H548">
            <v>2413242</v>
          </cell>
          <cell r="I548">
            <v>85234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85234</v>
          </cell>
          <cell r="R548">
            <v>0</v>
          </cell>
          <cell r="S548">
            <v>85234</v>
          </cell>
          <cell r="T548">
            <v>230550108000</v>
          </cell>
          <cell r="U548" t="str">
            <v xml:space="preserve">RED PRIVADA EVENTO                 </v>
          </cell>
          <cell r="V548">
            <v>836</v>
          </cell>
          <cell r="W548">
            <v>2425388</v>
          </cell>
          <cell r="X548">
            <v>3187505</v>
          </cell>
          <cell r="Y548">
            <v>0</v>
          </cell>
          <cell r="Z548">
            <v>0</v>
          </cell>
          <cell r="AA548" t="str">
            <v xml:space="preserve">     2351523.0</v>
          </cell>
          <cell r="AB548">
            <v>46017</v>
          </cell>
          <cell r="AC548">
            <v>46024</v>
          </cell>
        </row>
        <row r="549">
          <cell r="A549" t="str">
            <v>900470642-CMD561392</v>
          </cell>
          <cell r="B549">
            <v>46108</v>
          </cell>
          <cell r="C549">
            <v>900470642</v>
          </cell>
          <cell r="D549">
            <v>8026</v>
          </cell>
          <cell r="E549" t="str">
            <v>MEDICAL DUARTE ZF SAS</v>
          </cell>
          <cell r="F549" t="str">
            <v>CMD561392</v>
          </cell>
          <cell r="G549">
            <v>46138</v>
          </cell>
          <cell r="H549">
            <v>513685</v>
          </cell>
          <cell r="I549">
            <v>22864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22864</v>
          </cell>
          <cell r="R549">
            <v>0</v>
          </cell>
          <cell r="S549">
            <v>22864</v>
          </cell>
          <cell r="T549">
            <v>230550108000</v>
          </cell>
          <cell r="U549" t="str">
            <v xml:space="preserve">RED PRIVADA EVENTO                 </v>
          </cell>
          <cell r="V549">
            <v>836</v>
          </cell>
          <cell r="W549">
            <v>2427694</v>
          </cell>
          <cell r="X549">
            <v>3187993</v>
          </cell>
          <cell r="Y549">
            <v>0</v>
          </cell>
          <cell r="Z549">
            <v>0</v>
          </cell>
          <cell r="AA549" t="str">
            <v xml:space="preserve">      495779.0</v>
          </cell>
          <cell r="AB549">
            <v>46017</v>
          </cell>
          <cell r="AC549">
            <v>46024</v>
          </cell>
        </row>
        <row r="550">
          <cell r="A550" t="str">
            <v>900470642-CMD561346</v>
          </cell>
          <cell r="B550">
            <v>46108</v>
          </cell>
          <cell r="C550">
            <v>900470642</v>
          </cell>
          <cell r="D550">
            <v>8026</v>
          </cell>
          <cell r="E550" t="str">
            <v>MEDICAL DUARTE ZF SAS</v>
          </cell>
          <cell r="F550" t="str">
            <v>CMD561346</v>
          </cell>
          <cell r="G550">
            <v>46138</v>
          </cell>
          <cell r="H550">
            <v>3463678</v>
          </cell>
          <cell r="I550">
            <v>50188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50188</v>
          </cell>
          <cell r="R550">
            <v>0</v>
          </cell>
          <cell r="S550">
            <v>50188</v>
          </cell>
          <cell r="T550">
            <v>230550108000</v>
          </cell>
          <cell r="U550" t="str">
            <v xml:space="preserve">RED PRIVADA EVENTO                 </v>
          </cell>
          <cell r="V550">
            <v>836</v>
          </cell>
          <cell r="W550">
            <v>2427696</v>
          </cell>
          <cell r="X550">
            <v>3185925</v>
          </cell>
          <cell r="Y550">
            <v>0</v>
          </cell>
          <cell r="Z550">
            <v>0</v>
          </cell>
          <cell r="AA550" t="str">
            <v xml:space="preserve">     3447970.0</v>
          </cell>
          <cell r="AB550">
            <v>46015</v>
          </cell>
          <cell r="AC550">
            <v>46024</v>
          </cell>
        </row>
        <row r="551">
          <cell r="A551" t="str">
            <v>900470642-CMD561310</v>
          </cell>
          <cell r="B551">
            <v>46108</v>
          </cell>
          <cell r="C551">
            <v>900470642</v>
          </cell>
          <cell r="D551">
            <v>8026</v>
          </cell>
          <cell r="E551" t="str">
            <v>MEDICAL DUARTE ZF SAS</v>
          </cell>
          <cell r="F551" t="str">
            <v>CMD561310</v>
          </cell>
          <cell r="G551">
            <v>46138</v>
          </cell>
          <cell r="H551">
            <v>3911404</v>
          </cell>
          <cell r="I551">
            <v>57910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57910</v>
          </cell>
          <cell r="R551">
            <v>0</v>
          </cell>
          <cell r="S551">
            <v>57910</v>
          </cell>
          <cell r="T551">
            <v>230550108000</v>
          </cell>
          <cell r="U551" t="str">
            <v xml:space="preserve">RED PRIVADA EVENTO                 </v>
          </cell>
          <cell r="V551">
            <v>836</v>
          </cell>
          <cell r="W551">
            <v>2427973</v>
          </cell>
          <cell r="X551">
            <v>3186210</v>
          </cell>
          <cell r="Y551">
            <v>0</v>
          </cell>
          <cell r="Z551">
            <v>0</v>
          </cell>
          <cell r="AA551" t="str">
            <v xml:space="preserve">     3892418.0</v>
          </cell>
          <cell r="AB551">
            <v>46015</v>
          </cell>
          <cell r="AC551">
            <v>46024</v>
          </cell>
        </row>
        <row r="552">
          <cell r="A552" t="str">
            <v>900470642-CMD565632</v>
          </cell>
          <cell r="B552">
            <v>46098</v>
          </cell>
          <cell r="C552">
            <v>900470642</v>
          </cell>
          <cell r="D552">
            <v>8026</v>
          </cell>
          <cell r="E552" t="str">
            <v>MEDICAL DUARTE ZF SAS</v>
          </cell>
          <cell r="F552" t="str">
            <v>CMD565632</v>
          </cell>
          <cell r="G552">
            <v>46138</v>
          </cell>
          <cell r="H552">
            <v>2807288</v>
          </cell>
          <cell r="I552">
            <v>2499545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2499545</v>
          </cell>
          <cell r="R552">
            <v>0</v>
          </cell>
          <cell r="S552">
            <v>2499545</v>
          </cell>
          <cell r="T552">
            <v>230550108000</v>
          </cell>
          <cell r="U552" t="str">
            <v xml:space="preserve">RED PRIVADA EVENTO                 </v>
          </cell>
          <cell r="V552">
            <v>836</v>
          </cell>
          <cell r="W552">
            <v>2427554</v>
          </cell>
          <cell r="X552">
            <v>3207314</v>
          </cell>
          <cell r="Y552">
            <v>0</v>
          </cell>
          <cell r="Z552">
            <v>0</v>
          </cell>
          <cell r="AA552" t="str">
            <v xml:space="preserve">     2549592.0</v>
          </cell>
          <cell r="AB552">
            <v>46030</v>
          </cell>
          <cell r="AC552">
            <v>46031</v>
          </cell>
        </row>
        <row r="553">
          <cell r="A553" t="str">
            <v>900470642-CMD557761</v>
          </cell>
          <cell r="B553">
            <v>46108</v>
          </cell>
          <cell r="C553">
            <v>900470642</v>
          </cell>
          <cell r="D553">
            <v>8032</v>
          </cell>
          <cell r="E553" t="str">
            <v>MEDICAL DUARTE ZF SAS</v>
          </cell>
          <cell r="F553" t="str">
            <v>CMD557761</v>
          </cell>
          <cell r="G553">
            <v>46138</v>
          </cell>
          <cell r="H553">
            <v>185103</v>
          </cell>
          <cell r="I553">
            <v>22864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22864</v>
          </cell>
          <cell r="R553">
            <v>0</v>
          </cell>
          <cell r="S553">
            <v>22864</v>
          </cell>
          <cell r="T553">
            <v>230550108000</v>
          </cell>
          <cell r="U553" t="str">
            <v xml:space="preserve">RED PRIVADA EVENTO                 </v>
          </cell>
          <cell r="V553">
            <v>836</v>
          </cell>
          <cell r="W553">
            <v>2427975</v>
          </cell>
          <cell r="X553">
            <v>3178886</v>
          </cell>
          <cell r="Y553">
            <v>0</v>
          </cell>
          <cell r="Z553">
            <v>0</v>
          </cell>
          <cell r="AA553" t="str">
            <v xml:space="preserve">      163878.0</v>
          </cell>
          <cell r="AB553">
            <v>46007</v>
          </cell>
          <cell r="AC553">
            <v>46024</v>
          </cell>
        </row>
        <row r="554">
          <cell r="A554" t="str">
            <v>900470642-CMD561131</v>
          </cell>
          <cell r="B554">
            <v>46090</v>
          </cell>
          <cell r="C554">
            <v>900470642</v>
          </cell>
          <cell r="D554">
            <v>8026</v>
          </cell>
          <cell r="E554" t="str">
            <v>MEDICAL DUARTE ZF SAS</v>
          </cell>
          <cell r="F554" t="str">
            <v>CMD561131</v>
          </cell>
          <cell r="G554">
            <v>46138</v>
          </cell>
          <cell r="H554">
            <v>4760638</v>
          </cell>
          <cell r="I554">
            <v>429234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429234</v>
          </cell>
          <cell r="R554">
            <v>0</v>
          </cell>
          <cell r="S554">
            <v>429234</v>
          </cell>
          <cell r="T554">
            <v>230550108000</v>
          </cell>
          <cell r="U554" t="str">
            <v xml:space="preserve">RED PRIVADA EVENTO                 </v>
          </cell>
          <cell r="V554">
            <v>836</v>
          </cell>
          <cell r="W554">
            <v>2425397</v>
          </cell>
          <cell r="X554">
            <v>3185291</v>
          </cell>
          <cell r="Y554">
            <v>0</v>
          </cell>
          <cell r="Z554">
            <v>0</v>
          </cell>
          <cell r="AA554" t="str">
            <v xml:space="preserve">     4375156.0</v>
          </cell>
          <cell r="AB554">
            <v>46014</v>
          </cell>
          <cell r="AC554">
            <v>46024</v>
          </cell>
        </row>
        <row r="555">
          <cell r="A555" t="str">
            <v>900470642-CMD560947</v>
          </cell>
          <cell r="B555">
            <v>46090</v>
          </cell>
          <cell r="C555">
            <v>900470642</v>
          </cell>
          <cell r="D555">
            <v>8026</v>
          </cell>
          <cell r="E555" t="str">
            <v>MEDICAL DUARTE ZF SAS</v>
          </cell>
          <cell r="F555" t="str">
            <v>CMD560947</v>
          </cell>
          <cell r="G555">
            <v>46138</v>
          </cell>
          <cell r="H555">
            <v>12182717</v>
          </cell>
          <cell r="I555">
            <v>1635249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1635249</v>
          </cell>
          <cell r="R555">
            <v>0</v>
          </cell>
          <cell r="S555">
            <v>1635249</v>
          </cell>
          <cell r="T555">
            <v>230550108000</v>
          </cell>
          <cell r="U555" t="str">
            <v xml:space="preserve">RED PRIVADA EVENTO                 </v>
          </cell>
          <cell r="V555">
            <v>836</v>
          </cell>
          <cell r="W555">
            <v>2425396</v>
          </cell>
          <cell r="X555">
            <v>3185295</v>
          </cell>
          <cell r="Y555">
            <v>0</v>
          </cell>
          <cell r="Z555">
            <v>0</v>
          </cell>
          <cell r="AA555" t="str">
            <v xml:space="preserve">    10654008.0</v>
          </cell>
          <cell r="AB555">
            <v>46014</v>
          </cell>
          <cell r="AC555">
            <v>46024</v>
          </cell>
        </row>
        <row r="556">
          <cell r="A556" t="str">
            <v>900470642-CMD560912</v>
          </cell>
          <cell r="B556">
            <v>46090</v>
          </cell>
          <cell r="C556">
            <v>900470642</v>
          </cell>
          <cell r="D556">
            <v>8026</v>
          </cell>
          <cell r="E556" t="str">
            <v>MEDICAL DUARTE ZF SAS</v>
          </cell>
          <cell r="F556" t="str">
            <v>CMD560912</v>
          </cell>
          <cell r="G556">
            <v>46138</v>
          </cell>
          <cell r="H556">
            <v>680136</v>
          </cell>
          <cell r="I556">
            <v>33738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33738</v>
          </cell>
          <cell r="R556">
            <v>0</v>
          </cell>
          <cell r="S556">
            <v>33738</v>
          </cell>
          <cell r="T556">
            <v>230550108000</v>
          </cell>
          <cell r="U556" t="str">
            <v xml:space="preserve">RED PRIVADA EVENTO                 </v>
          </cell>
          <cell r="V556">
            <v>836</v>
          </cell>
          <cell r="W556">
            <v>2425395</v>
          </cell>
          <cell r="X556">
            <v>3185294</v>
          </cell>
          <cell r="Y556">
            <v>0</v>
          </cell>
          <cell r="Z556">
            <v>0</v>
          </cell>
          <cell r="AA556" t="str">
            <v xml:space="preserve">      652927.0</v>
          </cell>
          <cell r="AB556">
            <v>46014</v>
          </cell>
          <cell r="AC556">
            <v>46024</v>
          </cell>
        </row>
        <row r="557">
          <cell r="A557" t="str">
            <v>900470642-CMD560719</v>
          </cell>
          <cell r="B557">
            <v>46090</v>
          </cell>
          <cell r="C557">
            <v>900470642</v>
          </cell>
          <cell r="D557">
            <v>8026</v>
          </cell>
          <cell r="E557" t="str">
            <v>MEDICAL DUARTE ZF SAS</v>
          </cell>
          <cell r="F557" t="str">
            <v>CMD560719</v>
          </cell>
          <cell r="G557">
            <v>46138</v>
          </cell>
          <cell r="H557">
            <v>7312748</v>
          </cell>
          <cell r="I557">
            <v>3265948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3265948</v>
          </cell>
          <cell r="R557">
            <v>0</v>
          </cell>
          <cell r="S557">
            <v>3265948</v>
          </cell>
          <cell r="T557">
            <v>230550108000</v>
          </cell>
          <cell r="U557" t="str">
            <v xml:space="preserve">RED PRIVADA EVENTO                 </v>
          </cell>
          <cell r="V557">
            <v>836</v>
          </cell>
          <cell r="W557">
            <v>2425392</v>
          </cell>
          <cell r="X557">
            <v>3187924</v>
          </cell>
          <cell r="Y557">
            <v>0</v>
          </cell>
          <cell r="Z557">
            <v>0</v>
          </cell>
          <cell r="AA557" t="str">
            <v xml:space="preserve">     4087677.0</v>
          </cell>
          <cell r="AB557">
            <v>46014</v>
          </cell>
          <cell r="AC557">
            <v>46024</v>
          </cell>
        </row>
        <row r="558">
          <cell r="A558" t="str">
            <v>900470642-CMD560375</v>
          </cell>
          <cell r="B558">
            <v>46098</v>
          </cell>
          <cell r="C558">
            <v>900470642</v>
          </cell>
          <cell r="D558">
            <v>8026</v>
          </cell>
          <cell r="E558" t="str">
            <v>MEDICAL DUARTE ZF SAS</v>
          </cell>
          <cell r="F558" t="str">
            <v>CMD560375</v>
          </cell>
          <cell r="G558">
            <v>46138</v>
          </cell>
          <cell r="H558">
            <v>389318</v>
          </cell>
          <cell r="I558">
            <v>22864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22864</v>
          </cell>
          <cell r="R558">
            <v>0</v>
          </cell>
          <cell r="S558">
            <v>22864</v>
          </cell>
          <cell r="T558">
            <v>230550108000</v>
          </cell>
          <cell r="U558" t="str">
            <v xml:space="preserve">RED PRIVADA EVENTO                 </v>
          </cell>
          <cell r="V558">
            <v>836</v>
          </cell>
          <cell r="W558">
            <v>2427557</v>
          </cell>
          <cell r="X558">
            <v>3183318</v>
          </cell>
          <cell r="Y558">
            <v>0</v>
          </cell>
          <cell r="Z558">
            <v>0</v>
          </cell>
          <cell r="AA558" t="str">
            <v xml:space="preserve">      370156.0</v>
          </cell>
          <cell r="AB558">
            <v>46013</v>
          </cell>
          <cell r="AC558">
            <v>46024</v>
          </cell>
        </row>
        <row r="559">
          <cell r="A559" t="str">
            <v>900470642-CMD560365</v>
          </cell>
          <cell r="B559">
            <v>46107</v>
          </cell>
          <cell r="C559">
            <v>900470642</v>
          </cell>
          <cell r="D559">
            <v>8026</v>
          </cell>
          <cell r="E559" t="str">
            <v>MEDICAL DUARTE ZF SAS</v>
          </cell>
          <cell r="F559" t="str">
            <v>CMD560365</v>
          </cell>
          <cell r="G559">
            <v>46138</v>
          </cell>
          <cell r="H559">
            <v>334458</v>
          </cell>
          <cell r="I559">
            <v>22864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22864</v>
          </cell>
          <cell r="R559">
            <v>0</v>
          </cell>
          <cell r="S559">
            <v>22864</v>
          </cell>
          <cell r="T559">
            <v>230550108000</v>
          </cell>
          <cell r="U559" t="str">
            <v xml:space="preserve">RED PRIVADA EVENTO                 </v>
          </cell>
          <cell r="V559">
            <v>842</v>
          </cell>
          <cell r="W559">
            <v>60640</v>
          </cell>
          <cell r="X559">
            <v>3183534</v>
          </cell>
          <cell r="Y559">
            <v>0</v>
          </cell>
          <cell r="Z559">
            <v>0</v>
          </cell>
          <cell r="AA559" t="str">
            <v xml:space="preserve">      314741.0</v>
          </cell>
          <cell r="AB559">
            <v>46013</v>
          </cell>
          <cell r="AC559">
            <v>46024</v>
          </cell>
        </row>
        <row r="560">
          <cell r="A560" t="str">
            <v>900470642-CMD560311</v>
          </cell>
          <cell r="B560">
            <v>46098</v>
          </cell>
          <cell r="C560">
            <v>900470642</v>
          </cell>
          <cell r="D560">
            <v>8048</v>
          </cell>
          <cell r="E560" t="str">
            <v>MEDICAL DUARTE ZF SAS</v>
          </cell>
          <cell r="F560" t="str">
            <v>CMD560311</v>
          </cell>
          <cell r="G560">
            <v>46138</v>
          </cell>
          <cell r="H560">
            <v>3211792</v>
          </cell>
          <cell r="I560">
            <v>81152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81152</v>
          </cell>
          <cell r="R560">
            <v>0</v>
          </cell>
          <cell r="S560">
            <v>81152</v>
          </cell>
          <cell r="T560">
            <v>230550108000</v>
          </cell>
          <cell r="U560" t="str">
            <v xml:space="preserve">RED PRIVADA EVENTO                 </v>
          </cell>
          <cell r="V560">
            <v>836</v>
          </cell>
          <cell r="W560">
            <v>2427558</v>
          </cell>
          <cell r="X560">
            <v>3183537</v>
          </cell>
          <cell r="Y560">
            <v>0</v>
          </cell>
          <cell r="Z560">
            <v>0</v>
          </cell>
          <cell r="AA560" t="str">
            <v xml:space="preserve">     3162263.0</v>
          </cell>
          <cell r="AB560">
            <v>46013</v>
          </cell>
          <cell r="AC560">
            <v>46024</v>
          </cell>
        </row>
        <row r="561">
          <cell r="A561" t="str">
            <v>900470642-CMD559914</v>
          </cell>
          <cell r="B561">
            <v>46090</v>
          </cell>
          <cell r="C561">
            <v>900470642</v>
          </cell>
          <cell r="D561">
            <v>8026</v>
          </cell>
          <cell r="E561" t="str">
            <v>MEDICAL DUARTE ZF SAS</v>
          </cell>
          <cell r="F561" t="str">
            <v>CMD559914</v>
          </cell>
          <cell r="G561">
            <v>46138</v>
          </cell>
          <cell r="H561">
            <v>3784447</v>
          </cell>
          <cell r="I561">
            <v>3056833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3056833</v>
          </cell>
          <cell r="R561">
            <v>0</v>
          </cell>
          <cell r="S561">
            <v>3056833</v>
          </cell>
          <cell r="T561">
            <v>230550108000</v>
          </cell>
          <cell r="U561" t="str">
            <v xml:space="preserve">RED PRIVADA EVENTO                 </v>
          </cell>
          <cell r="V561">
            <v>836</v>
          </cell>
          <cell r="W561">
            <v>2425374</v>
          </cell>
          <cell r="X561">
            <v>3179750</v>
          </cell>
          <cell r="Y561">
            <v>0</v>
          </cell>
          <cell r="Z561">
            <v>0</v>
          </cell>
          <cell r="AA561" t="str">
            <v xml:space="preserve">     3194366.0</v>
          </cell>
          <cell r="AB561">
            <v>46011</v>
          </cell>
          <cell r="AC561">
            <v>46024</v>
          </cell>
        </row>
        <row r="562">
          <cell r="A562" t="str">
            <v>900470642-CMD559804</v>
          </cell>
          <cell r="B562">
            <v>46090</v>
          </cell>
          <cell r="C562">
            <v>900470642</v>
          </cell>
          <cell r="D562">
            <v>8026</v>
          </cell>
          <cell r="E562" t="str">
            <v>MEDICAL DUARTE ZF SAS</v>
          </cell>
          <cell r="F562" t="str">
            <v>CMD559804</v>
          </cell>
          <cell r="G562">
            <v>46138</v>
          </cell>
          <cell r="H562">
            <v>1637317</v>
          </cell>
          <cell r="I562">
            <v>1582367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1582367</v>
          </cell>
          <cell r="R562">
            <v>0</v>
          </cell>
          <cell r="S562">
            <v>1582367</v>
          </cell>
          <cell r="T562">
            <v>230550108000</v>
          </cell>
          <cell r="U562" t="str">
            <v xml:space="preserve">RED PRIVADA EVENTO                 </v>
          </cell>
          <cell r="V562">
            <v>836</v>
          </cell>
          <cell r="W562">
            <v>2425375</v>
          </cell>
          <cell r="X562">
            <v>3179745</v>
          </cell>
          <cell r="Y562">
            <v>0</v>
          </cell>
          <cell r="Z562">
            <v>0</v>
          </cell>
          <cell r="AA562" t="str">
            <v xml:space="preserve">     1623150.0</v>
          </cell>
          <cell r="AB562">
            <v>46010</v>
          </cell>
          <cell r="AC562">
            <v>46024</v>
          </cell>
        </row>
        <row r="563">
          <cell r="A563" t="str">
            <v>900470642-CMD564753</v>
          </cell>
          <cell r="B563">
            <v>46098</v>
          </cell>
          <cell r="C563">
            <v>900470642</v>
          </cell>
          <cell r="D563">
            <v>8026</v>
          </cell>
          <cell r="E563" t="str">
            <v>MEDICAL DUARTE ZF SAS</v>
          </cell>
          <cell r="F563" t="str">
            <v>CMD564753</v>
          </cell>
          <cell r="G563">
            <v>46138</v>
          </cell>
          <cell r="H563">
            <v>7577825</v>
          </cell>
          <cell r="I563">
            <v>6299974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6299974</v>
          </cell>
          <cell r="R563">
            <v>0</v>
          </cell>
          <cell r="S563">
            <v>6299974</v>
          </cell>
          <cell r="T563">
            <v>230550108000</v>
          </cell>
          <cell r="U563" t="str">
            <v xml:space="preserve">RED PRIVADA EVENTO                 </v>
          </cell>
          <cell r="V563">
            <v>836</v>
          </cell>
          <cell r="W563">
            <v>2427552</v>
          </cell>
          <cell r="X563">
            <v>3204012</v>
          </cell>
          <cell r="Y563">
            <v>0</v>
          </cell>
          <cell r="Z563">
            <v>0</v>
          </cell>
          <cell r="AA563" t="str">
            <v xml:space="preserve">     7494396.0</v>
          </cell>
          <cell r="AB563">
            <v>46028</v>
          </cell>
          <cell r="AC563">
            <v>46029</v>
          </cell>
        </row>
        <row r="564">
          <cell r="A564" t="str">
            <v>900470642-CMD559713</v>
          </cell>
          <cell r="B564">
            <v>46108</v>
          </cell>
          <cell r="C564">
            <v>900470642</v>
          </cell>
          <cell r="D564">
            <v>8026</v>
          </cell>
          <cell r="E564" t="str">
            <v>MEDICAL DUARTE ZF SAS</v>
          </cell>
          <cell r="F564" t="str">
            <v>CMD559713</v>
          </cell>
          <cell r="G564">
            <v>46138</v>
          </cell>
          <cell r="H564">
            <v>1341817</v>
          </cell>
          <cell r="I564">
            <v>1244214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1244214</v>
          </cell>
          <cell r="R564">
            <v>0</v>
          </cell>
          <cell r="S564">
            <v>1244214</v>
          </cell>
          <cell r="T564">
            <v>230550108000</v>
          </cell>
          <cell r="U564" t="str">
            <v xml:space="preserve">RED PRIVADA EVENTO                 </v>
          </cell>
          <cell r="V564">
            <v>836</v>
          </cell>
          <cell r="W564">
            <v>2427947</v>
          </cell>
          <cell r="X564">
            <v>3180313</v>
          </cell>
          <cell r="Y564">
            <v>0</v>
          </cell>
          <cell r="Z564">
            <v>0</v>
          </cell>
          <cell r="AA564" t="str">
            <v xml:space="preserve">     1281581.0</v>
          </cell>
          <cell r="AB564">
            <v>46010</v>
          </cell>
          <cell r="AC564">
            <v>46024</v>
          </cell>
        </row>
        <row r="565">
          <cell r="A565" t="str">
            <v>900470642-CMD559328</v>
          </cell>
          <cell r="B565">
            <v>46090</v>
          </cell>
          <cell r="C565">
            <v>900470642</v>
          </cell>
          <cell r="D565">
            <v>8026</v>
          </cell>
          <cell r="E565" t="str">
            <v>MEDICAL DUARTE ZF SAS</v>
          </cell>
          <cell r="F565" t="str">
            <v>CMD559328</v>
          </cell>
          <cell r="G565">
            <v>46138</v>
          </cell>
          <cell r="H565">
            <v>1544752</v>
          </cell>
          <cell r="I565">
            <v>22864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22864</v>
          </cell>
          <cell r="R565">
            <v>0</v>
          </cell>
          <cell r="S565">
            <v>22864</v>
          </cell>
          <cell r="T565">
            <v>230550108000</v>
          </cell>
          <cell r="U565" t="str">
            <v xml:space="preserve">RED PRIVADA EVENTO                 </v>
          </cell>
          <cell r="V565">
            <v>836</v>
          </cell>
          <cell r="W565">
            <v>2425394</v>
          </cell>
          <cell r="X565">
            <v>3179739</v>
          </cell>
          <cell r="Y565">
            <v>0</v>
          </cell>
          <cell r="Z565">
            <v>0</v>
          </cell>
          <cell r="AA565" t="str">
            <v xml:space="preserve">     1537261.0</v>
          </cell>
          <cell r="AB565">
            <v>46009</v>
          </cell>
          <cell r="AC565">
            <v>46024</v>
          </cell>
        </row>
        <row r="566">
          <cell r="A566" t="str">
            <v>900470642-CMD559253</v>
          </cell>
          <cell r="B566">
            <v>46108</v>
          </cell>
          <cell r="C566">
            <v>900470642</v>
          </cell>
          <cell r="D566">
            <v>8026</v>
          </cell>
          <cell r="E566" t="str">
            <v>MEDICAL DUARTE ZF SAS</v>
          </cell>
          <cell r="F566" t="str">
            <v>CMD559253</v>
          </cell>
          <cell r="G566">
            <v>46138</v>
          </cell>
          <cell r="H566">
            <v>3974295</v>
          </cell>
          <cell r="I566">
            <v>2989539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2989539</v>
          </cell>
          <cell r="R566">
            <v>0</v>
          </cell>
          <cell r="S566">
            <v>2989539</v>
          </cell>
          <cell r="T566">
            <v>230550108000</v>
          </cell>
          <cell r="U566" t="str">
            <v xml:space="preserve">RED PRIVADA EVENTO                 </v>
          </cell>
          <cell r="V566">
            <v>836</v>
          </cell>
          <cell r="W566">
            <v>2428103</v>
          </cell>
          <cell r="X566">
            <v>3179713</v>
          </cell>
          <cell r="Y566">
            <v>0</v>
          </cell>
          <cell r="Z566">
            <v>0</v>
          </cell>
          <cell r="AA566" t="str">
            <v xml:space="preserve">     3963744.0</v>
          </cell>
          <cell r="AB566">
            <v>46009</v>
          </cell>
          <cell r="AC566">
            <v>46024</v>
          </cell>
        </row>
        <row r="567">
          <cell r="A567" t="str">
            <v>900470642-CMD566211</v>
          </cell>
          <cell r="B567">
            <v>46108</v>
          </cell>
          <cell r="C567">
            <v>900470642</v>
          </cell>
          <cell r="D567">
            <v>8053</v>
          </cell>
          <cell r="E567" t="str">
            <v>MEDICAL DUARTE ZF SAS</v>
          </cell>
          <cell r="F567" t="str">
            <v>CMD566211</v>
          </cell>
          <cell r="G567">
            <v>46138</v>
          </cell>
          <cell r="H567">
            <v>567403</v>
          </cell>
          <cell r="I567">
            <v>497339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497339</v>
          </cell>
          <cell r="R567">
            <v>0</v>
          </cell>
          <cell r="S567">
            <v>497339</v>
          </cell>
          <cell r="T567">
            <v>230550108000</v>
          </cell>
          <cell r="U567" t="str">
            <v xml:space="preserve">RED PRIVADA EVENTO                 </v>
          </cell>
          <cell r="V567">
            <v>836</v>
          </cell>
          <cell r="W567">
            <v>2427984</v>
          </cell>
          <cell r="X567">
            <v>3211776</v>
          </cell>
          <cell r="Y567">
            <v>0</v>
          </cell>
          <cell r="Z567">
            <v>0</v>
          </cell>
          <cell r="AA567" t="str">
            <v xml:space="preserve">      502363.0</v>
          </cell>
          <cell r="AB567">
            <v>46031</v>
          </cell>
          <cell r="AC567">
            <v>46032</v>
          </cell>
        </row>
        <row r="568">
          <cell r="A568" t="str">
            <v>900470642-CMD558962</v>
          </cell>
          <cell r="B568">
            <v>46108</v>
          </cell>
          <cell r="C568">
            <v>900470642</v>
          </cell>
          <cell r="D568">
            <v>8026</v>
          </cell>
          <cell r="E568" t="str">
            <v>MEDICAL DUARTE ZF SAS</v>
          </cell>
          <cell r="F568" t="str">
            <v>CMD558962</v>
          </cell>
          <cell r="G568">
            <v>46138</v>
          </cell>
          <cell r="H568">
            <v>5578303</v>
          </cell>
          <cell r="I568">
            <v>5233700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5233700</v>
          </cell>
          <cell r="R568">
            <v>0</v>
          </cell>
          <cell r="S568">
            <v>5233700</v>
          </cell>
          <cell r="T568">
            <v>230550108000</v>
          </cell>
          <cell r="U568" t="str">
            <v xml:space="preserve">RED PRIVADA EVENTO                 </v>
          </cell>
          <cell r="V568">
            <v>836</v>
          </cell>
          <cell r="W568">
            <v>2428102</v>
          </cell>
          <cell r="X568">
            <v>3179714</v>
          </cell>
          <cell r="Y568">
            <v>0</v>
          </cell>
          <cell r="Z568">
            <v>0</v>
          </cell>
          <cell r="AA568" t="str">
            <v xml:space="preserve">     5286566.0</v>
          </cell>
          <cell r="AB568">
            <v>46009</v>
          </cell>
          <cell r="AC568">
            <v>46024</v>
          </cell>
        </row>
        <row r="569">
          <cell r="A569" t="str">
            <v>900470642-CMD558473</v>
          </cell>
          <cell r="B569">
            <v>46098</v>
          </cell>
          <cell r="C569">
            <v>900470642</v>
          </cell>
          <cell r="D569">
            <v>8027</v>
          </cell>
          <cell r="E569" t="str">
            <v>MEDICAL DUARTE ZF SAS</v>
          </cell>
          <cell r="F569" t="str">
            <v>CMD558473</v>
          </cell>
          <cell r="G569">
            <v>46138</v>
          </cell>
          <cell r="H569">
            <v>1963027</v>
          </cell>
          <cell r="I569">
            <v>70064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70064</v>
          </cell>
          <cell r="R569">
            <v>0</v>
          </cell>
          <cell r="S569">
            <v>70064</v>
          </cell>
          <cell r="T569">
            <v>230550108000</v>
          </cell>
          <cell r="U569" t="str">
            <v xml:space="preserve">RED PRIVADA EVENTO                 </v>
          </cell>
          <cell r="V569">
            <v>836</v>
          </cell>
          <cell r="W569">
            <v>2427561</v>
          </cell>
          <cell r="X569">
            <v>3179647</v>
          </cell>
          <cell r="Y569">
            <v>0</v>
          </cell>
          <cell r="Z569">
            <v>0</v>
          </cell>
          <cell r="AA569" t="str">
            <v xml:space="preserve">     1912084.0</v>
          </cell>
          <cell r="AB569">
            <v>46008</v>
          </cell>
          <cell r="AC569">
            <v>46024</v>
          </cell>
        </row>
        <row r="570">
          <cell r="A570" t="str">
            <v>900470642-CMD512746</v>
          </cell>
          <cell r="B570">
            <v>46098</v>
          </cell>
          <cell r="C570">
            <v>900470642</v>
          </cell>
          <cell r="D570">
            <v>8048</v>
          </cell>
          <cell r="E570" t="str">
            <v>MEDICAL DUARTE ZF SAS</v>
          </cell>
          <cell r="F570" t="str">
            <v>CMD512746</v>
          </cell>
          <cell r="G570">
            <v>46137</v>
          </cell>
          <cell r="H570">
            <v>2694116</v>
          </cell>
          <cell r="I570">
            <v>193967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193967</v>
          </cell>
          <cell r="R570">
            <v>0</v>
          </cell>
          <cell r="S570">
            <v>193967</v>
          </cell>
          <cell r="T570">
            <v>230550108000</v>
          </cell>
          <cell r="U570" t="str">
            <v xml:space="preserve">RED PRIVADA EVENTO                 </v>
          </cell>
          <cell r="V570">
            <v>836</v>
          </cell>
          <cell r="W570">
            <v>2427282</v>
          </cell>
          <cell r="X570">
            <v>3052526</v>
          </cell>
          <cell r="Y570">
            <v>0</v>
          </cell>
          <cell r="Z570">
            <v>0</v>
          </cell>
          <cell r="AA570" t="str">
            <v xml:space="preserve">     2525403.0</v>
          </cell>
          <cell r="AB570">
            <v>45904</v>
          </cell>
          <cell r="AC570">
            <v>45905</v>
          </cell>
        </row>
        <row r="571">
          <cell r="A571" t="str">
            <v>900470642-CMD564805</v>
          </cell>
          <cell r="B571">
            <v>46108</v>
          </cell>
          <cell r="C571">
            <v>900470642</v>
          </cell>
          <cell r="D571">
            <v>8026</v>
          </cell>
          <cell r="E571" t="str">
            <v>MEDICAL DUARTE ZF SAS</v>
          </cell>
          <cell r="F571" t="str">
            <v>CMD564805</v>
          </cell>
          <cell r="G571">
            <v>46137</v>
          </cell>
          <cell r="H571">
            <v>1767481</v>
          </cell>
          <cell r="I571">
            <v>22864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22864</v>
          </cell>
          <cell r="R571">
            <v>0</v>
          </cell>
          <cell r="S571">
            <v>22864</v>
          </cell>
          <cell r="T571">
            <v>230550108000</v>
          </cell>
          <cell r="U571" t="str">
            <v xml:space="preserve">RED PRIVADA EVENTO                 </v>
          </cell>
          <cell r="V571">
            <v>836</v>
          </cell>
          <cell r="W571">
            <v>2427998</v>
          </cell>
          <cell r="X571">
            <v>3204013</v>
          </cell>
          <cell r="Y571">
            <v>0</v>
          </cell>
          <cell r="Z571">
            <v>0</v>
          </cell>
          <cell r="AA571" t="str">
            <v xml:space="preserve">     1762239.0</v>
          </cell>
          <cell r="AB571">
            <v>46028</v>
          </cell>
          <cell r="AC571">
            <v>46029</v>
          </cell>
        </row>
        <row r="572">
          <cell r="A572" t="str">
            <v>900470642-CMD563811</v>
          </cell>
          <cell r="B572">
            <v>46108</v>
          </cell>
          <cell r="C572">
            <v>900470642</v>
          </cell>
          <cell r="D572">
            <v>8026</v>
          </cell>
          <cell r="E572" t="str">
            <v>MEDICAL DUARTE ZF SAS</v>
          </cell>
          <cell r="F572" t="str">
            <v>CMD563811</v>
          </cell>
          <cell r="G572">
            <v>46137</v>
          </cell>
          <cell r="H572">
            <v>4321237</v>
          </cell>
          <cell r="I572">
            <v>3694021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3694021</v>
          </cell>
          <cell r="R572">
            <v>0</v>
          </cell>
          <cell r="S572">
            <v>3694021</v>
          </cell>
          <cell r="T572">
            <v>230550108000</v>
          </cell>
          <cell r="U572" t="str">
            <v xml:space="preserve">RED PRIVADA EVENTO                 </v>
          </cell>
          <cell r="V572">
            <v>836</v>
          </cell>
          <cell r="W572">
            <v>2427964</v>
          </cell>
          <cell r="X572">
            <v>3198980</v>
          </cell>
          <cell r="Y572">
            <v>0</v>
          </cell>
          <cell r="Z572">
            <v>0</v>
          </cell>
          <cell r="AA572" t="str">
            <v xml:space="preserve">     4180520.0</v>
          </cell>
          <cell r="AB572">
            <v>46025</v>
          </cell>
          <cell r="AC572">
            <v>46027</v>
          </cell>
        </row>
        <row r="573">
          <cell r="A573" t="str">
            <v>900470642-CMD515754</v>
          </cell>
          <cell r="B573">
            <v>46090</v>
          </cell>
          <cell r="C573">
            <v>900470642</v>
          </cell>
          <cell r="D573">
            <v>8026</v>
          </cell>
          <cell r="E573" t="str">
            <v>MEDICAL DUARTE ZF SAS</v>
          </cell>
          <cell r="F573" t="str">
            <v>CMD515754</v>
          </cell>
          <cell r="G573">
            <v>46137</v>
          </cell>
          <cell r="H573">
            <v>11123146</v>
          </cell>
          <cell r="I573">
            <v>11123146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11123146</v>
          </cell>
          <cell r="R573">
            <v>0</v>
          </cell>
          <cell r="S573">
            <v>11123146</v>
          </cell>
          <cell r="T573">
            <v>230550108000</v>
          </cell>
          <cell r="U573" t="str">
            <v xml:space="preserve">RED PRIVADA EVENTO                 </v>
          </cell>
          <cell r="V573">
            <v>836</v>
          </cell>
          <cell r="W573">
            <v>2425367</v>
          </cell>
          <cell r="X573">
            <v>3058590</v>
          </cell>
          <cell r="Y573">
            <v>0</v>
          </cell>
          <cell r="Z573">
            <v>0</v>
          </cell>
          <cell r="AA573" t="str">
            <v xml:space="preserve">    11235501.0</v>
          </cell>
          <cell r="AB573">
            <v>45910</v>
          </cell>
          <cell r="AC573">
            <v>45910</v>
          </cell>
        </row>
        <row r="574">
          <cell r="A574" t="str">
            <v>900470642-CMD564234</v>
          </cell>
          <cell r="B574">
            <v>46108</v>
          </cell>
          <cell r="C574">
            <v>900470642</v>
          </cell>
          <cell r="D574">
            <v>8026</v>
          </cell>
          <cell r="E574" t="str">
            <v>MEDICAL DUARTE ZF SAS</v>
          </cell>
          <cell r="F574" t="str">
            <v>CMD564234</v>
          </cell>
          <cell r="G574">
            <v>46137</v>
          </cell>
          <cell r="H574">
            <v>1394505</v>
          </cell>
          <cell r="I574">
            <v>22864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22864</v>
          </cell>
          <cell r="R574">
            <v>0</v>
          </cell>
          <cell r="S574">
            <v>22864</v>
          </cell>
          <cell r="T574">
            <v>230550108000</v>
          </cell>
          <cell r="U574" t="str">
            <v xml:space="preserve">RED PRIVADA EVENTO                 </v>
          </cell>
          <cell r="V574">
            <v>836</v>
          </cell>
          <cell r="W574">
            <v>2427999</v>
          </cell>
          <cell r="X574">
            <v>3204014</v>
          </cell>
          <cell r="Y574">
            <v>0</v>
          </cell>
          <cell r="Z574">
            <v>0</v>
          </cell>
          <cell r="AA574" t="str">
            <v xml:space="preserve">     1385496.0</v>
          </cell>
          <cell r="AB574">
            <v>46027</v>
          </cell>
          <cell r="AC574">
            <v>46029</v>
          </cell>
        </row>
        <row r="575">
          <cell r="A575" t="str">
            <v>900470642-CMD515632</v>
          </cell>
          <cell r="B575">
            <v>46090</v>
          </cell>
          <cell r="C575">
            <v>900470642</v>
          </cell>
          <cell r="D575">
            <v>8026</v>
          </cell>
          <cell r="E575" t="str">
            <v>MEDICAL DUARTE ZF SAS</v>
          </cell>
          <cell r="F575" t="str">
            <v>CMD515632</v>
          </cell>
          <cell r="G575">
            <v>46137</v>
          </cell>
          <cell r="H575">
            <v>3940382</v>
          </cell>
          <cell r="I575">
            <v>454307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454307</v>
          </cell>
          <cell r="R575">
            <v>0</v>
          </cell>
          <cell r="S575">
            <v>454307</v>
          </cell>
          <cell r="T575">
            <v>230550108000</v>
          </cell>
          <cell r="U575" t="str">
            <v xml:space="preserve">RED PRIVADA EVENTO                 </v>
          </cell>
          <cell r="V575">
            <v>836</v>
          </cell>
          <cell r="W575">
            <v>2425348</v>
          </cell>
          <cell r="X575">
            <v>3058554</v>
          </cell>
          <cell r="Y575">
            <v>0</v>
          </cell>
          <cell r="Z575">
            <v>0</v>
          </cell>
          <cell r="AA575" t="str">
            <v xml:space="preserve">     3521288.0</v>
          </cell>
          <cell r="AB575">
            <v>45910</v>
          </cell>
          <cell r="AC575">
            <v>45910</v>
          </cell>
        </row>
        <row r="576">
          <cell r="A576" t="str">
            <v>900470642-CMD504140</v>
          </cell>
          <cell r="B576">
            <v>46090</v>
          </cell>
          <cell r="C576">
            <v>900470642</v>
          </cell>
          <cell r="D576">
            <v>8048</v>
          </cell>
          <cell r="E576" t="str">
            <v>MEDICAL DUARTE ZF SAS</v>
          </cell>
          <cell r="F576" t="str">
            <v>CMD504140</v>
          </cell>
          <cell r="G576">
            <v>46137</v>
          </cell>
          <cell r="H576">
            <v>17442324</v>
          </cell>
          <cell r="I576">
            <v>17442324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17442324</v>
          </cell>
          <cell r="R576">
            <v>0</v>
          </cell>
          <cell r="S576">
            <v>17442324</v>
          </cell>
          <cell r="T576">
            <v>230550108000</v>
          </cell>
          <cell r="U576" t="str">
            <v xml:space="preserve">RED PRIVADA EVENTO                 </v>
          </cell>
          <cell r="V576">
            <v>836</v>
          </cell>
          <cell r="W576">
            <v>2425364</v>
          </cell>
          <cell r="X576">
            <v>3025943</v>
          </cell>
          <cell r="Y576">
            <v>0</v>
          </cell>
          <cell r="Z576">
            <v>0</v>
          </cell>
          <cell r="AA576" t="str">
            <v xml:space="preserve">    17618509.0</v>
          </cell>
          <cell r="AB576">
            <v>45882</v>
          </cell>
          <cell r="AC576">
            <v>45901</v>
          </cell>
        </row>
        <row r="577">
          <cell r="A577" t="str">
            <v>900470642-CMD515489</v>
          </cell>
          <cell r="B577">
            <v>46090</v>
          </cell>
          <cell r="C577">
            <v>900470642</v>
          </cell>
          <cell r="D577">
            <v>8026</v>
          </cell>
          <cell r="E577" t="str">
            <v>MEDICAL DUARTE ZF SAS</v>
          </cell>
          <cell r="F577" t="str">
            <v>CMD515489</v>
          </cell>
          <cell r="G577">
            <v>46137</v>
          </cell>
          <cell r="H577">
            <v>4956291</v>
          </cell>
          <cell r="I577">
            <v>4956291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4956291</v>
          </cell>
          <cell r="R577">
            <v>0</v>
          </cell>
          <cell r="S577">
            <v>4956291</v>
          </cell>
          <cell r="T577">
            <v>230550108000</v>
          </cell>
          <cell r="U577" t="str">
            <v xml:space="preserve">RED PRIVADA EVENTO                 </v>
          </cell>
          <cell r="V577">
            <v>836</v>
          </cell>
          <cell r="W577">
            <v>2425366</v>
          </cell>
          <cell r="X577">
            <v>3058548</v>
          </cell>
          <cell r="Y577">
            <v>0</v>
          </cell>
          <cell r="Z577">
            <v>0</v>
          </cell>
          <cell r="AA577" t="str">
            <v xml:space="preserve">     5108525.0</v>
          </cell>
          <cell r="AB577">
            <v>45910</v>
          </cell>
          <cell r="AC577">
            <v>45910</v>
          </cell>
        </row>
        <row r="578">
          <cell r="A578" t="str">
            <v>900470642-CMD515430</v>
          </cell>
          <cell r="B578">
            <v>46090</v>
          </cell>
          <cell r="C578">
            <v>900470642</v>
          </cell>
          <cell r="D578">
            <v>8026</v>
          </cell>
          <cell r="E578" t="str">
            <v>MEDICAL DUARTE ZF SAS</v>
          </cell>
          <cell r="F578" t="str">
            <v>CMD515430</v>
          </cell>
          <cell r="G578">
            <v>46137</v>
          </cell>
          <cell r="H578">
            <v>18217676</v>
          </cell>
          <cell r="I578">
            <v>18217676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18217676</v>
          </cell>
          <cell r="R578">
            <v>0</v>
          </cell>
          <cell r="S578">
            <v>18217676</v>
          </cell>
          <cell r="T578">
            <v>230550108000</v>
          </cell>
          <cell r="U578" t="str">
            <v xml:space="preserve">RED PRIVADA EVENTO                 </v>
          </cell>
          <cell r="V578">
            <v>836</v>
          </cell>
          <cell r="W578">
            <v>2425365</v>
          </cell>
          <cell r="X578">
            <v>3058553</v>
          </cell>
          <cell r="Y578">
            <v>0</v>
          </cell>
          <cell r="Z578">
            <v>0</v>
          </cell>
          <cell r="AA578" t="str">
            <v xml:space="preserve">    18777238.0</v>
          </cell>
          <cell r="AB578">
            <v>45910</v>
          </cell>
          <cell r="AC578">
            <v>45910</v>
          </cell>
        </row>
        <row r="579">
          <cell r="A579" t="str">
            <v>900470642-CMD514999</v>
          </cell>
          <cell r="B579">
            <v>46090</v>
          </cell>
          <cell r="C579">
            <v>900470642</v>
          </cell>
          <cell r="D579">
            <v>8037</v>
          </cell>
          <cell r="E579" t="str">
            <v>MEDICAL DUARTE ZF SAS</v>
          </cell>
          <cell r="F579" t="str">
            <v>CMD514999</v>
          </cell>
          <cell r="G579">
            <v>46137</v>
          </cell>
          <cell r="H579">
            <v>5204173</v>
          </cell>
          <cell r="I579">
            <v>1565861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1565861</v>
          </cell>
          <cell r="R579">
            <v>0</v>
          </cell>
          <cell r="S579">
            <v>1565861</v>
          </cell>
          <cell r="T579">
            <v>230550108000</v>
          </cell>
          <cell r="U579" t="str">
            <v xml:space="preserve">RED PRIVADA EVENTO                 </v>
          </cell>
          <cell r="V579">
            <v>836</v>
          </cell>
          <cell r="W579">
            <v>2425347</v>
          </cell>
          <cell r="X579">
            <v>3058550</v>
          </cell>
          <cell r="Y579">
            <v>0</v>
          </cell>
          <cell r="Z579">
            <v>0</v>
          </cell>
          <cell r="AA579" t="str">
            <v xml:space="preserve">     3675063.0</v>
          </cell>
          <cell r="AB579">
            <v>45909</v>
          </cell>
          <cell r="AC579">
            <v>45910</v>
          </cell>
        </row>
        <row r="580">
          <cell r="A580" t="str">
            <v>900470642-CMD514938</v>
          </cell>
          <cell r="B580">
            <v>46108</v>
          </cell>
          <cell r="C580">
            <v>900470642</v>
          </cell>
          <cell r="D580">
            <v>8026</v>
          </cell>
          <cell r="E580" t="str">
            <v>MEDICAL DUARTE ZF SAS</v>
          </cell>
          <cell r="F580" t="str">
            <v>CMD514938</v>
          </cell>
          <cell r="G580">
            <v>46137</v>
          </cell>
          <cell r="H580">
            <v>7981875</v>
          </cell>
          <cell r="I580">
            <v>7981875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7981875</v>
          </cell>
          <cell r="R580">
            <v>0</v>
          </cell>
          <cell r="S580">
            <v>7981875</v>
          </cell>
          <cell r="T580">
            <v>230550108000</v>
          </cell>
          <cell r="U580" t="str">
            <v xml:space="preserve">RED PRIVADA EVENTO                 </v>
          </cell>
          <cell r="V580">
            <v>836</v>
          </cell>
          <cell r="W580">
            <v>2427674</v>
          </cell>
          <cell r="X580">
            <v>3058249</v>
          </cell>
          <cell r="Y580">
            <v>0</v>
          </cell>
          <cell r="Z580">
            <v>0</v>
          </cell>
          <cell r="AA580" t="str">
            <v xml:space="preserve">     8062500.0</v>
          </cell>
          <cell r="AB580">
            <v>45909</v>
          </cell>
          <cell r="AC580">
            <v>45910</v>
          </cell>
        </row>
        <row r="581">
          <cell r="A581" t="str">
            <v>900470642-CMD514926</v>
          </cell>
          <cell r="B581">
            <v>46090</v>
          </cell>
          <cell r="C581">
            <v>900470642</v>
          </cell>
          <cell r="D581">
            <v>8030</v>
          </cell>
          <cell r="E581" t="str">
            <v>MEDICAL DUARTE ZF SAS</v>
          </cell>
          <cell r="F581" t="str">
            <v>CMD514926</v>
          </cell>
          <cell r="G581">
            <v>46137</v>
          </cell>
          <cell r="H581">
            <v>4400619</v>
          </cell>
          <cell r="I581">
            <v>798841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798841</v>
          </cell>
          <cell r="R581">
            <v>0</v>
          </cell>
          <cell r="S581">
            <v>798841</v>
          </cell>
          <cell r="T581">
            <v>230550108000</v>
          </cell>
          <cell r="U581" t="str">
            <v xml:space="preserve">RED PRIVADA EVENTO                 </v>
          </cell>
          <cell r="V581">
            <v>836</v>
          </cell>
          <cell r="W581">
            <v>2425346</v>
          </cell>
          <cell r="X581">
            <v>3058278</v>
          </cell>
          <cell r="Y581">
            <v>0</v>
          </cell>
          <cell r="Z581">
            <v>0</v>
          </cell>
          <cell r="AA581" t="str">
            <v xml:space="preserve">     3638160.0</v>
          </cell>
          <cell r="AB581">
            <v>45909</v>
          </cell>
          <cell r="AC581">
            <v>45910</v>
          </cell>
        </row>
        <row r="582">
          <cell r="A582" t="str">
            <v>900470642-CMD514805</v>
          </cell>
          <cell r="B582">
            <v>46108</v>
          </cell>
          <cell r="C582">
            <v>900470642</v>
          </cell>
          <cell r="D582">
            <v>8048</v>
          </cell>
          <cell r="E582" t="str">
            <v>MEDICAL DUARTE ZF SAS</v>
          </cell>
          <cell r="F582" t="str">
            <v>CMD514805</v>
          </cell>
          <cell r="G582">
            <v>46137</v>
          </cell>
          <cell r="H582">
            <v>159342</v>
          </cell>
          <cell r="I582">
            <v>159342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159342</v>
          </cell>
          <cell r="R582">
            <v>0</v>
          </cell>
          <cell r="S582">
            <v>159342</v>
          </cell>
          <cell r="T582">
            <v>230550108000</v>
          </cell>
          <cell r="U582" t="str">
            <v xml:space="preserve">RED PRIVADA EVENTO                 </v>
          </cell>
          <cell r="V582">
            <v>836</v>
          </cell>
          <cell r="W582">
            <v>2427673</v>
          </cell>
          <cell r="X582">
            <v>3057813</v>
          </cell>
          <cell r="Y582">
            <v>0</v>
          </cell>
          <cell r="Z582">
            <v>0</v>
          </cell>
          <cell r="AA582" t="str">
            <v xml:space="preserve">      164237.0</v>
          </cell>
          <cell r="AB582">
            <v>45909</v>
          </cell>
          <cell r="AC582">
            <v>45910</v>
          </cell>
        </row>
        <row r="583">
          <cell r="A583" t="str">
            <v>900470642-CMD514800</v>
          </cell>
          <cell r="B583">
            <v>46108</v>
          </cell>
          <cell r="C583">
            <v>900470642</v>
          </cell>
          <cell r="D583">
            <v>8055</v>
          </cell>
          <cell r="E583" t="str">
            <v>MEDICAL DUARTE ZF SAS</v>
          </cell>
          <cell r="F583" t="str">
            <v>CMD514800</v>
          </cell>
          <cell r="G583">
            <v>46137</v>
          </cell>
          <cell r="H583">
            <v>24060</v>
          </cell>
          <cell r="I583">
            <v>24060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24060</v>
          </cell>
          <cell r="R583">
            <v>0</v>
          </cell>
          <cell r="S583">
            <v>24060</v>
          </cell>
          <cell r="T583">
            <v>230550108000</v>
          </cell>
          <cell r="U583" t="str">
            <v xml:space="preserve">RED PRIVADA EVENTO                 </v>
          </cell>
          <cell r="V583">
            <v>836</v>
          </cell>
          <cell r="W583">
            <v>2427672</v>
          </cell>
          <cell r="X583">
            <v>3057812</v>
          </cell>
          <cell r="Y583">
            <v>0</v>
          </cell>
          <cell r="Z583">
            <v>0</v>
          </cell>
          <cell r="AA583" t="str">
            <v xml:space="preserve">       24799.0</v>
          </cell>
          <cell r="AB583">
            <v>45909</v>
          </cell>
          <cell r="AC583">
            <v>45910</v>
          </cell>
        </row>
        <row r="584">
          <cell r="A584" t="str">
            <v>900470642-CMD514796</v>
          </cell>
          <cell r="B584">
            <v>46108</v>
          </cell>
          <cell r="C584">
            <v>900470642</v>
          </cell>
          <cell r="D584">
            <v>8026</v>
          </cell>
          <cell r="E584" t="str">
            <v>MEDICAL DUARTE ZF SAS</v>
          </cell>
          <cell r="F584" t="str">
            <v>CMD514796</v>
          </cell>
          <cell r="G584">
            <v>46137</v>
          </cell>
          <cell r="H584">
            <v>24060</v>
          </cell>
          <cell r="I584">
            <v>24060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24060</v>
          </cell>
          <cell r="R584">
            <v>0</v>
          </cell>
          <cell r="S584">
            <v>24060</v>
          </cell>
          <cell r="T584">
            <v>230550108000</v>
          </cell>
          <cell r="U584" t="str">
            <v xml:space="preserve">RED PRIVADA EVENTO                 </v>
          </cell>
          <cell r="V584">
            <v>836</v>
          </cell>
          <cell r="W584">
            <v>2427671</v>
          </cell>
          <cell r="X584">
            <v>3057811</v>
          </cell>
          <cell r="Y584">
            <v>0</v>
          </cell>
          <cell r="Z584">
            <v>0</v>
          </cell>
          <cell r="AA584" t="str">
            <v xml:space="preserve">       24799.0</v>
          </cell>
          <cell r="AB584">
            <v>45909</v>
          </cell>
          <cell r="AC584">
            <v>45910</v>
          </cell>
        </row>
        <row r="585">
          <cell r="A585" t="str">
            <v>900470642-CMD514661</v>
          </cell>
          <cell r="B585">
            <v>46090</v>
          </cell>
          <cell r="C585">
            <v>900470642</v>
          </cell>
          <cell r="D585">
            <v>8031</v>
          </cell>
          <cell r="E585" t="str">
            <v>MEDICAL DUARTE ZF SAS</v>
          </cell>
          <cell r="F585" t="str">
            <v>CMD514661</v>
          </cell>
          <cell r="G585">
            <v>46137</v>
          </cell>
          <cell r="H585">
            <v>2924784</v>
          </cell>
          <cell r="I585">
            <v>506770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506770</v>
          </cell>
          <cell r="R585">
            <v>0</v>
          </cell>
          <cell r="S585">
            <v>506770</v>
          </cell>
          <cell r="T585">
            <v>230550108000</v>
          </cell>
          <cell r="U585" t="str">
            <v xml:space="preserve">RED PRIVADA EVENTO                 </v>
          </cell>
          <cell r="V585">
            <v>836</v>
          </cell>
          <cell r="W585">
            <v>2425345</v>
          </cell>
          <cell r="X585">
            <v>3057810</v>
          </cell>
          <cell r="Y585">
            <v>0</v>
          </cell>
          <cell r="Z585">
            <v>0</v>
          </cell>
          <cell r="AA585" t="str">
            <v xml:space="preserve">     2442438.0</v>
          </cell>
          <cell r="AB585">
            <v>45909</v>
          </cell>
          <cell r="AC585">
            <v>45910</v>
          </cell>
        </row>
        <row r="586">
          <cell r="A586" t="str">
            <v>900470642-CMD514653</v>
          </cell>
          <cell r="B586">
            <v>46090</v>
          </cell>
          <cell r="C586">
            <v>900470642</v>
          </cell>
          <cell r="D586">
            <v>8046</v>
          </cell>
          <cell r="E586" t="str">
            <v>MEDICAL DUARTE ZF SAS</v>
          </cell>
          <cell r="F586" t="str">
            <v>CMD514653</v>
          </cell>
          <cell r="G586">
            <v>46137</v>
          </cell>
          <cell r="H586">
            <v>10375961</v>
          </cell>
          <cell r="I586">
            <v>1724859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1724859</v>
          </cell>
          <cell r="R586">
            <v>0</v>
          </cell>
          <cell r="S586">
            <v>1724859</v>
          </cell>
          <cell r="T586">
            <v>230550108000</v>
          </cell>
          <cell r="U586" t="str">
            <v xml:space="preserve">RED PRIVADA EVENTO                 </v>
          </cell>
          <cell r="V586">
            <v>836</v>
          </cell>
          <cell r="W586">
            <v>2425344</v>
          </cell>
          <cell r="X586">
            <v>3057809</v>
          </cell>
          <cell r="Y586">
            <v>0</v>
          </cell>
          <cell r="Z586">
            <v>0</v>
          </cell>
          <cell r="AA586" t="str">
            <v xml:space="preserve">     8738487.0</v>
          </cell>
          <cell r="AB586">
            <v>45909</v>
          </cell>
          <cell r="AC586">
            <v>45910</v>
          </cell>
        </row>
        <row r="587">
          <cell r="A587" t="str">
            <v>900470642-CMD514558</v>
          </cell>
          <cell r="B587">
            <v>46090</v>
          </cell>
          <cell r="C587">
            <v>900470642</v>
          </cell>
          <cell r="D587">
            <v>8026</v>
          </cell>
          <cell r="E587" t="str">
            <v>MEDICAL DUARTE ZF SAS</v>
          </cell>
          <cell r="F587" t="str">
            <v>CMD514558</v>
          </cell>
          <cell r="G587">
            <v>46137</v>
          </cell>
          <cell r="H587">
            <v>2335130</v>
          </cell>
          <cell r="I587">
            <v>175194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175194</v>
          </cell>
          <cell r="R587">
            <v>0</v>
          </cell>
          <cell r="S587">
            <v>175194</v>
          </cell>
          <cell r="T587">
            <v>230550108000</v>
          </cell>
          <cell r="U587" t="str">
            <v xml:space="preserve">RED PRIVADA EVENTO                 </v>
          </cell>
          <cell r="V587">
            <v>836</v>
          </cell>
          <cell r="W587">
            <v>2425343</v>
          </cell>
          <cell r="X587">
            <v>3062858</v>
          </cell>
          <cell r="Y587">
            <v>0</v>
          </cell>
          <cell r="Z587">
            <v>0</v>
          </cell>
          <cell r="AA587" t="str">
            <v xml:space="preserve">       51400.0</v>
          </cell>
          <cell r="AB587">
            <v>45912</v>
          </cell>
          <cell r="AC587">
            <v>45931</v>
          </cell>
        </row>
        <row r="588">
          <cell r="A588" t="str">
            <v>900470642-CMD514523</v>
          </cell>
          <cell r="B588">
            <v>46090</v>
          </cell>
          <cell r="C588">
            <v>900470642</v>
          </cell>
          <cell r="D588">
            <v>8032</v>
          </cell>
          <cell r="E588" t="str">
            <v>MEDICAL DUARTE ZF SAS</v>
          </cell>
          <cell r="F588" t="str">
            <v>CMD514523</v>
          </cell>
          <cell r="G588">
            <v>46137</v>
          </cell>
          <cell r="H588">
            <v>4669046</v>
          </cell>
          <cell r="I588">
            <v>683782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683782</v>
          </cell>
          <cell r="R588">
            <v>0</v>
          </cell>
          <cell r="S588">
            <v>683782</v>
          </cell>
          <cell r="T588">
            <v>230550108000</v>
          </cell>
          <cell r="U588" t="str">
            <v xml:space="preserve">RED PRIVADA EVENTO                 </v>
          </cell>
          <cell r="V588">
            <v>836</v>
          </cell>
          <cell r="W588">
            <v>2425342</v>
          </cell>
          <cell r="X588">
            <v>3057807</v>
          </cell>
          <cell r="Y588">
            <v>0</v>
          </cell>
          <cell r="Z588">
            <v>0</v>
          </cell>
          <cell r="AA588" t="str">
            <v xml:space="preserve">     4025519.0</v>
          </cell>
          <cell r="AB588">
            <v>45908</v>
          </cell>
          <cell r="AC588">
            <v>45910</v>
          </cell>
        </row>
        <row r="589">
          <cell r="A589" t="str">
            <v>900470642-CMD514491</v>
          </cell>
          <cell r="B589">
            <v>46090</v>
          </cell>
          <cell r="C589">
            <v>900470642</v>
          </cell>
          <cell r="D589">
            <v>8026</v>
          </cell>
          <cell r="E589" t="str">
            <v>MEDICAL DUARTE ZF SAS</v>
          </cell>
          <cell r="F589" t="str">
            <v>CMD514491</v>
          </cell>
          <cell r="G589">
            <v>46137</v>
          </cell>
          <cell r="H589">
            <v>4313037</v>
          </cell>
          <cell r="I589">
            <v>476501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476501</v>
          </cell>
          <cell r="R589">
            <v>0</v>
          </cell>
          <cell r="S589">
            <v>476501</v>
          </cell>
          <cell r="T589">
            <v>230550108000</v>
          </cell>
          <cell r="U589" t="str">
            <v xml:space="preserve">RED PRIVADA EVENTO                 </v>
          </cell>
          <cell r="V589">
            <v>836</v>
          </cell>
          <cell r="W589">
            <v>2425341</v>
          </cell>
          <cell r="X589">
            <v>3062858</v>
          </cell>
          <cell r="Y589">
            <v>0</v>
          </cell>
          <cell r="Z589">
            <v>0</v>
          </cell>
          <cell r="AA589" t="str">
            <v xml:space="preserve">       51400.0</v>
          </cell>
          <cell r="AB589">
            <v>45912</v>
          </cell>
          <cell r="AC589">
            <v>45931</v>
          </cell>
        </row>
        <row r="590">
          <cell r="A590" t="str">
            <v>900470642-CMD514434</v>
          </cell>
          <cell r="B590">
            <v>46090</v>
          </cell>
          <cell r="C590">
            <v>900470642</v>
          </cell>
          <cell r="D590">
            <v>8021</v>
          </cell>
          <cell r="E590" t="str">
            <v>MEDICAL DUARTE ZF SAS</v>
          </cell>
          <cell r="F590" t="str">
            <v>CMD514434</v>
          </cell>
          <cell r="G590">
            <v>46137</v>
          </cell>
          <cell r="H590">
            <v>1557601</v>
          </cell>
          <cell r="I590">
            <v>166511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166511</v>
          </cell>
          <cell r="R590">
            <v>0</v>
          </cell>
          <cell r="S590">
            <v>166511</v>
          </cell>
          <cell r="T590">
            <v>230550108000</v>
          </cell>
          <cell r="U590" t="str">
            <v xml:space="preserve">RED PRIVADA EVENTO                 </v>
          </cell>
          <cell r="V590">
            <v>836</v>
          </cell>
          <cell r="W590">
            <v>2425340</v>
          </cell>
          <cell r="X590">
            <v>3058248</v>
          </cell>
          <cell r="Y590">
            <v>0</v>
          </cell>
          <cell r="Z590">
            <v>0</v>
          </cell>
          <cell r="AA590" t="str">
            <v xml:space="preserve">     1405141.0</v>
          </cell>
          <cell r="AB590">
            <v>45908</v>
          </cell>
          <cell r="AC590">
            <v>45910</v>
          </cell>
        </row>
        <row r="591">
          <cell r="A591" t="str">
            <v>900470642-CMD514392</v>
          </cell>
          <cell r="B591">
            <v>46090</v>
          </cell>
          <cell r="C591">
            <v>900470642</v>
          </cell>
          <cell r="D591">
            <v>8031</v>
          </cell>
          <cell r="E591" t="str">
            <v>MEDICAL DUARTE ZF SAS</v>
          </cell>
          <cell r="F591" t="str">
            <v>CMD514392</v>
          </cell>
          <cell r="G591">
            <v>46137</v>
          </cell>
          <cell r="H591">
            <v>1583512</v>
          </cell>
          <cell r="I591">
            <v>181948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181948</v>
          </cell>
          <cell r="R591">
            <v>0</v>
          </cell>
          <cell r="S591">
            <v>181948</v>
          </cell>
          <cell r="T591">
            <v>230550108000</v>
          </cell>
          <cell r="U591" t="str">
            <v xml:space="preserve">RED PRIVADA EVENTO                 </v>
          </cell>
          <cell r="V591">
            <v>836</v>
          </cell>
          <cell r="W591">
            <v>2425339</v>
          </cell>
          <cell r="X591">
            <v>3056578</v>
          </cell>
          <cell r="Y591">
            <v>0</v>
          </cell>
          <cell r="Z591">
            <v>0</v>
          </cell>
          <cell r="AA591" t="str">
            <v xml:space="preserve">     1415721.0</v>
          </cell>
          <cell r="AB591">
            <v>45908</v>
          </cell>
          <cell r="AC591">
            <v>45909</v>
          </cell>
        </row>
        <row r="592">
          <cell r="A592" t="str">
            <v>900470642-CMD514275</v>
          </cell>
          <cell r="B592">
            <v>46090</v>
          </cell>
          <cell r="C592">
            <v>900470642</v>
          </cell>
          <cell r="D592">
            <v>8026</v>
          </cell>
          <cell r="E592" t="str">
            <v>MEDICAL DUARTE ZF SAS</v>
          </cell>
          <cell r="F592" t="str">
            <v>CMD514275</v>
          </cell>
          <cell r="G592">
            <v>46137</v>
          </cell>
          <cell r="H592">
            <v>9266509</v>
          </cell>
          <cell r="I592">
            <v>897187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897187</v>
          </cell>
          <cell r="R592">
            <v>0</v>
          </cell>
          <cell r="S592">
            <v>897187</v>
          </cell>
          <cell r="T592">
            <v>230550108000</v>
          </cell>
          <cell r="U592" t="str">
            <v xml:space="preserve">RED PRIVADA EVENTO                 </v>
          </cell>
          <cell r="V592">
            <v>836</v>
          </cell>
          <cell r="W592">
            <v>2425338</v>
          </cell>
          <cell r="X592">
            <v>3057372</v>
          </cell>
          <cell r="Y592">
            <v>0</v>
          </cell>
          <cell r="Z592">
            <v>0</v>
          </cell>
          <cell r="AA592" t="str">
            <v xml:space="preserve">     8453861.0</v>
          </cell>
          <cell r="AB592">
            <v>45908</v>
          </cell>
          <cell r="AC592">
            <v>45909</v>
          </cell>
        </row>
        <row r="593">
          <cell r="A593" t="str">
            <v>900470642-CMD514181</v>
          </cell>
          <cell r="B593">
            <v>46108</v>
          </cell>
          <cell r="C593">
            <v>900470642</v>
          </cell>
          <cell r="D593">
            <v>8027</v>
          </cell>
          <cell r="E593" t="str">
            <v>MEDICAL DUARTE ZF SAS</v>
          </cell>
          <cell r="F593" t="str">
            <v>CMD514181</v>
          </cell>
          <cell r="G593">
            <v>46137</v>
          </cell>
          <cell r="H593">
            <v>8141411</v>
          </cell>
          <cell r="I593">
            <v>8141411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8141411</v>
          </cell>
          <cell r="R593">
            <v>0</v>
          </cell>
          <cell r="S593">
            <v>8141411</v>
          </cell>
          <cell r="T593">
            <v>230550108000</v>
          </cell>
          <cell r="U593" t="str">
            <v xml:space="preserve">RED PRIVADA EVENTO                 </v>
          </cell>
          <cell r="V593">
            <v>836</v>
          </cell>
          <cell r="W593">
            <v>2427670</v>
          </cell>
          <cell r="X593">
            <v>3057374</v>
          </cell>
          <cell r="Y593">
            <v>0</v>
          </cell>
          <cell r="Z593">
            <v>0</v>
          </cell>
          <cell r="AA593" t="str">
            <v xml:space="preserve">     8391477.0</v>
          </cell>
          <cell r="AB593">
            <v>45908</v>
          </cell>
          <cell r="AC593">
            <v>45909</v>
          </cell>
        </row>
        <row r="594">
          <cell r="A594" t="str">
            <v>900470642-CMD514126</v>
          </cell>
          <cell r="B594">
            <v>46108</v>
          </cell>
          <cell r="C594">
            <v>900470642</v>
          </cell>
          <cell r="D594">
            <v>8026</v>
          </cell>
          <cell r="E594" t="str">
            <v>MEDICAL DUARTE ZF SAS</v>
          </cell>
          <cell r="F594" t="str">
            <v>CMD514126</v>
          </cell>
          <cell r="G594">
            <v>46137</v>
          </cell>
          <cell r="H594">
            <v>289620</v>
          </cell>
          <cell r="I594">
            <v>289620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289620</v>
          </cell>
          <cell r="R594">
            <v>0</v>
          </cell>
          <cell r="S594">
            <v>289620</v>
          </cell>
          <cell r="T594">
            <v>230550108000</v>
          </cell>
          <cell r="U594" t="str">
            <v xml:space="preserve">RED PRIVADA EVENTO                 </v>
          </cell>
          <cell r="V594">
            <v>836</v>
          </cell>
          <cell r="W594">
            <v>2427669</v>
          </cell>
          <cell r="X594">
            <v>3056575</v>
          </cell>
          <cell r="Y594">
            <v>0</v>
          </cell>
          <cell r="Z594">
            <v>0</v>
          </cell>
          <cell r="AA594" t="str">
            <v xml:space="preserve">      298515.0</v>
          </cell>
          <cell r="AB594">
            <v>45908</v>
          </cell>
          <cell r="AC594">
            <v>45909</v>
          </cell>
        </row>
        <row r="595">
          <cell r="A595" t="str">
            <v>900470642-CMD514118</v>
          </cell>
          <cell r="B595">
            <v>46090</v>
          </cell>
          <cell r="C595">
            <v>900470642</v>
          </cell>
          <cell r="D595">
            <v>8026</v>
          </cell>
          <cell r="E595" t="str">
            <v>MEDICAL DUARTE ZF SAS</v>
          </cell>
          <cell r="F595" t="str">
            <v>CMD514118</v>
          </cell>
          <cell r="G595">
            <v>46137</v>
          </cell>
          <cell r="H595">
            <v>3273951</v>
          </cell>
          <cell r="I595">
            <v>1074606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1074606</v>
          </cell>
          <cell r="R595">
            <v>0</v>
          </cell>
          <cell r="S595">
            <v>1074606</v>
          </cell>
          <cell r="T595">
            <v>230550108000</v>
          </cell>
          <cell r="U595" t="str">
            <v xml:space="preserve">RED PRIVADA EVENTO                 </v>
          </cell>
          <cell r="V595">
            <v>836</v>
          </cell>
          <cell r="W595">
            <v>2425337</v>
          </cell>
          <cell r="X595">
            <v>3056096</v>
          </cell>
          <cell r="Y595">
            <v>0</v>
          </cell>
          <cell r="Z595">
            <v>0</v>
          </cell>
          <cell r="AA595" t="str">
            <v xml:space="preserve">     2221561.0</v>
          </cell>
          <cell r="AB595">
            <v>45908</v>
          </cell>
          <cell r="AC595">
            <v>45908</v>
          </cell>
        </row>
        <row r="596">
          <cell r="A596" t="str">
            <v>900470642-CMD514106</v>
          </cell>
          <cell r="B596">
            <v>46108</v>
          </cell>
          <cell r="C596">
            <v>900470642</v>
          </cell>
          <cell r="D596">
            <v>8026</v>
          </cell>
          <cell r="E596" t="str">
            <v>MEDICAL DUARTE ZF SAS</v>
          </cell>
          <cell r="F596" t="str">
            <v>CMD514106</v>
          </cell>
          <cell r="G596">
            <v>46137</v>
          </cell>
          <cell r="H596">
            <v>106684</v>
          </cell>
          <cell r="I596">
            <v>106684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106684</v>
          </cell>
          <cell r="R596">
            <v>0</v>
          </cell>
          <cell r="S596">
            <v>106684</v>
          </cell>
          <cell r="T596">
            <v>230550108000</v>
          </cell>
          <cell r="U596" t="str">
            <v xml:space="preserve">RED PRIVADA EVENTO                 </v>
          </cell>
          <cell r="V596">
            <v>836</v>
          </cell>
          <cell r="W596">
            <v>2427668</v>
          </cell>
          <cell r="X596">
            <v>3056574</v>
          </cell>
          <cell r="Y596">
            <v>0</v>
          </cell>
          <cell r="Z596">
            <v>0</v>
          </cell>
          <cell r="AA596" t="str">
            <v xml:space="preserve">      109961.0</v>
          </cell>
          <cell r="AB596">
            <v>45908</v>
          </cell>
          <cell r="AC596">
            <v>45909</v>
          </cell>
        </row>
        <row r="597">
          <cell r="A597" t="str">
            <v>900470642-CMD514100</v>
          </cell>
          <cell r="B597">
            <v>46108</v>
          </cell>
          <cell r="C597">
            <v>900470642</v>
          </cell>
          <cell r="D597">
            <v>8026</v>
          </cell>
          <cell r="E597" t="str">
            <v>MEDICAL DUARTE ZF SAS</v>
          </cell>
          <cell r="F597" t="str">
            <v>CMD514100</v>
          </cell>
          <cell r="G597">
            <v>46137</v>
          </cell>
          <cell r="H597">
            <v>255494</v>
          </cell>
          <cell r="I597">
            <v>255494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255494</v>
          </cell>
          <cell r="R597">
            <v>0</v>
          </cell>
          <cell r="S597">
            <v>255494</v>
          </cell>
          <cell r="T597">
            <v>230550108000</v>
          </cell>
          <cell r="U597" t="str">
            <v xml:space="preserve">RED PRIVADA EVENTO                 </v>
          </cell>
          <cell r="V597">
            <v>836</v>
          </cell>
          <cell r="W597">
            <v>2427667</v>
          </cell>
          <cell r="X597">
            <v>3057815</v>
          </cell>
          <cell r="Y597">
            <v>0</v>
          </cell>
          <cell r="Z597">
            <v>0</v>
          </cell>
          <cell r="AA597" t="str">
            <v xml:space="preserve">      263342.0</v>
          </cell>
          <cell r="AB597">
            <v>45908</v>
          </cell>
          <cell r="AC597">
            <v>45910</v>
          </cell>
        </row>
        <row r="598">
          <cell r="A598" t="str">
            <v>900470642-CMD514090</v>
          </cell>
          <cell r="B598">
            <v>46090</v>
          </cell>
          <cell r="C598">
            <v>900470642</v>
          </cell>
          <cell r="D598">
            <v>8026</v>
          </cell>
          <cell r="E598" t="str">
            <v>MEDICAL DUARTE ZF SAS</v>
          </cell>
          <cell r="F598" t="str">
            <v>CMD514090</v>
          </cell>
          <cell r="G598">
            <v>46137</v>
          </cell>
          <cell r="H598">
            <v>6546513</v>
          </cell>
          <cell r="I598">
            <v>1243220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1243220</v>
          </cell>
          <cell r="R598">
            <v>0</v>
          </cell>
          <cell r="S598">
            <v>1243220</v>
          </cell>
          <cell r="T598">
            <v>230550108000</v>
          </cell>
          <cell r="U598" t="str">
            <v xml:space="preserve">RED PRIVADA EVENTO                 </v>
          </cell>
          <cell r="V598">
            <v>836</v>
          </cell>
          <cell r="W598">
            <v>2425336</v>
          </cell>
          <cell r="X598">
            <v>3056579</v>
          </cell>
          <cell r="Y598">
            <v>0</v>
          </cell>
          <cell r="Z598">
            <v>0</v>
          </cell>
          <cell r="AA598" t="str">
            <v xml:space="preserve">     5356862.0</v>
          </cell>
          <cell r="AB598">
            <v>45908</v>
          </cell>
          <cell r="AC598">
            <v>45909</v>
          </cell>
        </row>
        <row r="599">
          <cell r="A599" t="str">
            <v>900470642-CMD513526</v>
          </cell>
          <cell r="B599">
            <v>46108</v>
          </cell>
          <cell r="C599">
            <v>900470642</v>
          </cell>
          <cell r="D599">
            <v>8026</v>
          </cell>
          <cell r="E599" t="str">
            <v>MEDICAL DUARTE ZF SAS</v>
          </cell>
          <cell r="F599" t="str">
            <v>CMD513526</v>
          </cell>
          <cell r="G599">
            <v>46137</v>
          </cell>
          <cell r="H599">
            <v>14307410</v>
          </cell>
          <cell r="I599">
            <v>14307410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14307410</v>
          </cell>
          <cell r="R599">
            <v>0</v>
          </cell>
          <cell r="S599">
            <v>14307410</v>
          </cell>
          <cell r="T599">
            <v>230550108000</v>
          </cell>
          <cell r="U599" t="str">
            <v xml:space="preserve">RED PRIVADA EVENTO                 </v>
          </cell>
          <cell r="V599">
            <v>836</v>
          </cell>
          <cell r="W599">
            <v>2427666</v>
          </cell>
          <cell r="X599">
            <v>3053725</v>
          </cell>
          <cell r="Y599">
            <v>0</v>
          </cell>
          <cell r="Z599">
            <v>0</v>
          </cell>
          <cell r="AA599" t="str">
            <v xml:space="preserve">    14746866.0</v>
          </cell>
          <cell r="AB599">
            <v>45905</v>
          </cell>
          <cell r="AC599">
            <v>45906</v>
          </cell>
        </row>
        <row r="600">
          <cell r="A600" t="str">
            <v>900470642-CMD513165</v>
          </cell>
          <cell r="B600">
            <v>46108</v>
          </cell>
          <cell r="C600">
            <v>900470642</v>
          </cell>
          <cell r="D600">
            <v>8026</v>
          </cell>
          <cell r="E600" t="str">
            <v>MEDICAL DUARTE ZF SAS</v>
          </cell>
          <cell r="F600" t="str">
            <v>CMD513165</v>
          </cell>
          <cell r="G600">
            <v>46137</v>
          </cell>
          <cell r="H600">
            <v>201880</v>
          </cell>
          <cell r="I600">
            <v>201880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201880</v>
          </cell>
          <cell r="R600">
            <v>0</v>
          </cell>
          <cell r="S600">
            <v>201880</v>
          </cell>
          <cell r="T600">
            <v>230550108000</v>
          </cell>
          <cell r="U600" t="str">
            <v xml:space="preserve">RED PRIVADA EVENTO                 </v>
          </cell>
          <cell r="V600">
            <v>836</v>
          </cell>
          <cell r="W600">
            <v>2427665</v>
          </cell>
          <cell r="X600">
            <v>3053364</v>
          </cell>
          <cell r="Y600">
            <v>0</v>
          </cell>
          <cell r="Z600">
            <v>0</v>
          </cell>
          <cell r="AA600" t="str">
            <v xml:space="preserve">      208081.0</v>
          </cell>
          <cell r="AB600">
            <v>45905</v>
          </cell>
          <cell r="AC600">
            <v>45905</v>
          </cell>
        </row>
        <row r="601">
          <cell r="A601" t="str">
            <v>900470642-CMD513152</v>
          </cell>
          <cell r="B601">
            <v>46108</v>
          </cell>
          <cell r="C601">
            <v>900470642</v>
          </cell>
          <cell r="D601">
            <v>8026</v>
          </cell>
          <cell r="E601" t="str">
            <v>MEDICAL DUARTE ZF SAS</v>
          </cell>
          <cell r="F601" t="str">
            <v>CMD513152</v>
          </cell>
          <cell r="G601">
            <v>46137</v>
          </cell>
          <cell r="H601">
            <v>245004</v>
          </cell>
          <cell r="I601">
            <v>245004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245004</v>
          </cell>
          <cell r="R601">
            <v>0</v>
          </cell>
          <cell r="S601">
            <v>245004</v>
          </cell>
          <cell r="T601">
            <v>230550108000</v>
          </cell>
          <cell r="U601" t="str">
            <v xml:space="preserve">RED PRIVADA EVENTO                 </v>
          </cell>
          <cell r="V601">
            <v>836</v>
          </cell>
          <cell r="W601">
            <v>2427664</v>
          </cell>
          <cell r="X601">
            <v>3053363</v>
          </cell>
          <cell r="Y601">
            <v>0</v>
          </cell>
          <cell r="Z601">
            <v>0</v>
          </cell>
          <cell r="AA601" t="str">
            <v xml:space="preserve">      252530.0</v>
          </cell>
          <cell r="AB601">
            <v>45905</v>
          </cell>
          <cell r="AC601">
            <v>45905</v>
          </cell>
        </row>
        <row r="602">
          <cell r="A602" t="str">
            <v>900470642-CMD513090</v>
          </cell>
          <cell r="B602">
            <v>46108</v>
          </cell>
          <cell r="C602">
            <v>900470642</v>
          </cell>
          <cell r="D602">
            <v>8026</v>
          </cell>
          <cell r="E602" t="str">
            <v>MEDICAL DUARTE ZF SAS</v>
          </cell>
          <cell r="F602" t="str">
            <v>CMD513090</v>
          </cell>
          <cell r="G602">
            <v>46137</v>
          </cell>
          <cell r="H602">
            <v>92787</v>
          </cell>
          <cell r="I602">
            <v>92787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92787</v>
          </cell>
          <cell r="R602">
            <v>0</v>
          </cell>
          <cell r="S602">
            <v>92787</v>
          </cell>
          <cell r="T602">
            <v>230550108000</v>
          </cell>
          <cell r="U602" t="str">
            <v xml:space="preserve">RED PRIVADA EVENTO                 </v>
          </cell>
          <cell r="V602">
            <v>836</v>
          </cell>
          <cell r="W602">
            <v>2427662</v>
          </cell>
          <cell r="X602">
            <v>3053361</v>
          </cell>
          <cell r="Y602">
            <v>0</v>
          </cell>
          <cell r="Z602">
            <v>0</v>
          </cell>
          <cell r="AA602" t="str">
            <v xml:space="preserve">       95637.0</v>
          </cell>
          <cell r="AB602">
            <v>45905</v>
          </cell>
          <cell r="AC602">
            <v>45905</v>
          </cell>
        </row>
        <row r="603">
          <cell r="A603" t="str">
            <v>900470642-CMD513088</v>
          </cell>
          <cell r="B603">
            <v>46108</v>
          </cell>
          <cell r="C603">
            <v>900470642</v>
          </cell>
          <cell r="D603">
            <v>8050</v>
          </cell>
          <cell r="E603" t="str">
            <v>MEDICAL DUARTE ZF SAS</v>
          </cell>
          <cell r="F603" t="str">
            <v>CMD513088</v>
          </cell>
          <cell r="G603">
            <v>46137</v>
          </cell>
          <cell r="H603">
            <v>402122</v>
          </cell>
          <cell r="I603">
            <v>402122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402122</v>
          </cell>
          <cell r="R603">
            <v>0</v>
          </cell>
          <cell r="S603">
            <v>402122</v>
          </cell>
          <cell r="T603">
            <v>230550108000</v>
          </cell>
          <cell r="U603" t="str">
            <v xml:space="preserve">RED PRIVADA EVENTO                 </v>
          </cell>
          <cell r="V603">
            <v>836</v>
          </cell>
          <cell r="W603">
            <v>2427661</v>
          </cell>
          <cell r="X603">
            <v>3053360</v>
          </cell>
          <cell r="Y603">
            <v>0</v>
          </cell>
          <cell r="Z603">
            <v>0</v>
          </cell>
          <cell r="AA603" t="str">
            <v xml:space="preserve">      414473.0</v>
          </cell>
          <cell r="AB603">
            <v>45905</v>
          </cell>
          <cell r="AC603">
            <v>45905</v>
          </cell>
        </row>
        <row r="604">
          <cell r="A604" t="str">
            <v>900470642-CMD513078</v>
          </cell>
          <cell r="B604">
            <v>46108</v>
          </cell>
          <cell r="C604">
            <v>900470642</v>
          </cell>
          <cell r="D604">
            <v>8025</v>
          </cell>
          <cell r="E604" t="str">
            <v>MEDICAL DUARTE ZF SAS</v>
          </cell>
          <cell r="F604" t="str">
            <v>CMD513078</v>
          </cell>
          <cell r="G604">
            <v>46137</v>
          </cell>
          <cell r="H604">
            <v>251371</v>
          </cell>
          <cell r="I604">
            <v>251371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251371</v>
          </cell>
          <cell r="R604">
            <v>0</v>
          </cell>
          <cell r="S604">
            <v>251371</v>
          </cell>
          <cell r="T604">
            <v>230550108000</v>
          </cell>
          <cell r="U604" t="str">
            <v xml:space="preserve">RED PRIVADA EVENTO                 </v>
          </cell>
          <cell r="V604">
            <v>836</v>
          </cell>
          <cell r="W604">
            <v>2427660</v>
          </cell>
          <cell r="X604">
            <v>3053359</v>
          </cell>
          <cell r="Y604">
            <v>0</v>
          </cell>
          <cell r="Z604">
            <v>0</v>
          </cell>
          <cell r="AA604" t="str">
            <v xml:space="preserve">      259092.0</v>
          </cell>
          <cell r="AB604">
            <v>45905</v>
          </cell>
          <cell r="AC604">
            <v>45905</v>
          </cell>
        </row>
        <row r="605">
          <cell r="A605" t="str">
            <v>900470642-CMD561159</v>
          </cell>
          <cell r="B605">
            <v>46108</v>
          </cell>
          <cell r="C605">
            <v>900470642</v>
          </cell>
          <cell r="D605">
            <v>8026</v>
          </cell>
          <cell r="E605" t="str">
            <v>MEDICAL DUARTE ZF SAS</v>
          </cell>
          <cell r="F605" t="str">
            <v>CMD561159</v>
          </cell>
          <cell r="G605">
            <v>46124</v>
          </cell>
          <cell r="H605">
            <v>2989504</v>
          </cell>
          <cell r="I605">
            <v>0</v>
          </cell>
          <cell r="J605">
            <v>50188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50188</v>
          </cell>
          <cell r="R605">
            <v>0</v>
          </cell>
          <cell r="S605">
            <v>50188</v>
          </cell>
          <cell r="T605">
            <v>230550108000</v>
          </cell>
          <cell r="U605" t="str">
            <v xml:space="preserve">RED PRIVADA EVENTO                 </v>
          </cell>
          <cell r="V605">
            <v>836</v>
          </cell>
          <cell r="W605">
            <v>2427698</v>
          </cell>
          <cell r="X605">
            <v>3186114</v>
          </cell>
          <cell r="Y605">
            <v>0</v>
          </cell>
          <cell r="Z605">
            <v>0</v>
          </cell>
          <cell r="AA605" t="str">
            <v xml:space="preserve">     2969006.0</v>
          </cell>
          <cell r="AB605">
            <v>46014</v>
          </cell>
          <cell r="AC605">
            <v>46024</v>
          </cell>
        </row>
        <row r="606">
          <cell r="A606" t="str">
            <v>900470642-CMD561215</v>
          </cell>
          <cell r="B606">
            <v>46108</v>
          </cell>
          <cell r="C606">
            <v>900470642</v>
          </cell>
          <cell r="D606">
            <v>8026</v>
          </cell>
          <cell r="E606" t="str">
            <v>MEDICAL DUARTE ZF SAS</v>
          </cell>
          <cell r="F606" t="str">
            <v>CMD561215</v>
          </cell>
          <cell r="G606">
            <v>46124</v>
          </cell>
          <cell r="H606">
            <v>14027849</v>
          </cell>
          <cell r="I606">
            <v>0</v>
          </cell>
          <cell r="J606">
            <v>1446979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1446979</v>
          </cell>
          <cell r="R606">
            <v>0</v>
          </cell>
          <cell r="S606">
            <v>1446979</v>
          </cell>
          <cell r="T606">
            <v>230550108000</v>
          </cell>
          <cell r="U606" t="str">
            <v xml:space="preserve">RED PRIVADA EVENTO                 </v>
          </cell>
          <cell r="V606">
            <v>836</v>
          </cell>
          <cell r="W606">
            <v>2427697</v>
          </cell>
          <cell r="X606">
            <v>3186206</v>
          </cell>
          <cell r="Y606">
            <v>0</v>
          </cell>
          <cell r="Z606">
            <v>0</v>
          </cell>
          <cell r="AA606" t="str">
            <v xml:space="preserve">    12707950.0</v>
          </cell>
          <cell r="AB606">
            <v>46015</v>
          </cell>
          <cell r="AC606">
            <v>46024</v>
          </cell>
        </row>
        <row r="607">
          <cell r="A607" t="str">
            <v>900470642-CMD592808</v>
          </cell>
          <cell r="B607">
            <v>46090</v>
          </cell>
          <cell r="C607">
            <v>900470642</v>
          </cell>
          <cell r="D607">
            <v>8026</v>
          </cell>
          <cell r="E607" t="str">
            <v>MEDICAL DUARTE ZF SAS</v>
          </cell>
          <cell r="F607" t="str">
            <v>CMD592808</v>
          </cell>
          <cell r="G607">
            <v>46122</v>
          </cell>
          <cell r="H607">
            <v>964395</v>
          </cell>
          <cell r="I607">
            <v>0</v>
          </cell>
          <cell r="J607">
            <v>666841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666841</v>
          </cell>
          <cell r="R607">
            <v>0</v>
          </cell>
          <cell r="S607">
            <v>666841</v>
          </cell>
          <cell r="T607">
            <v>230550108000</v>
          </cell>
          <cell r="U607" t="str">
            <v xml:space="preserve">RED PRIVADA EVENTO                 </v>
          </cell>
          <cell r="V607">
            <v>836</v>
          </cell>
          <cell r="W607">
            <v>2423421</v>
          </cell>
          <cell r="X607">
            <v>3269705</v>
          </cell>
          <cell r="Y607">
            <v>0</v>
          </cell>
          <cell r="Z607">
            <v>0</v>
          </cell>
          <cell r="AA607" t="str">
            <v xml:space="preserve">      974136.0</v>
          </cell>
          <cell r="AB607">
            <v>46091</v>
          </cell>
          <cell r="AC607">
            <v>46091</v>
          </cell>
        </row>
        <row r="608">
          <cell r="A608" t="str">
            <v>900470642-CMD590844</v>
          </cell>
          <cell r="B608">
            <v>46090</v>
          </cell>
          <cell r="C608">
            <v>900470642</v>
          </cell>
          <cell r="D608">
            <v>8032</v>
          </cell>
          <cell r="E608" t="str">
            <v>MEDICAL DUARTE ZF SAS</v>
          </cell>
          <cell r="F608" t="str">
            <v>CMD590844</v>
          </cell>
          <cell r="G608">
            <v>46122</v>
          </cell>
          <cell r="H608">
            <v>5961753</v>
          </cell>
          <cell r="I608">
            <v>0</v>
          </cell>
          <cell r="J608">
            <v>4956795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4956795</v>
          </cell>
          <cell r="R608">
            <v>0</v>
          </cell>
          <cell r="S608">
            <v>4956795</v>
          </cell>
          <cell r="T608">
            <v>230550108000</v>
          </cell>
          <cell r="U608" t="str">
            <v xml:space="preserve">RED PRIVADA EVENTO                 </v>
          </cell>
          <cell r="V608">
            <v>836</v>
          </cell>
          <cell r="W608">
            <v>2424915</v>
          </cell>
          <cell r="X608">
            <v>3268950</v>
          </cell>
          <cell r="Y608">
            <v>0</v>
          </cell>
          <cell r="Z608">
            <v>0</v>
          </cell>
          <cell r="AA608" t="str">
            <v xml:space="preserve">     6021973.0</v>
          </cell>
          <cell r="AB608">
            <v>46086</v>
          </cell>
          <cell r="AC608">
            <v>46091</v>
          </cell>
        </row>
        <row r="609">
          <cell r="A609" t="str">
            <v>900470642-CMD592793</v>
          </cell>
          <cell r="B609">
            <v>46090</v>
          </cell>
          <cell r="C609">
            <v>900470642</v>
          </cell>
          <cell r="D609">
            <v>8053</v>
          </cell>
          <cell r="E609" t="str">
            <v>MEDICAL DUARTE ZF SAS</v>
          </cell>
          <cell r="F609" t="str">
            <v>CMD592793</v>
          </cell>
          <cell r="G609">
            <v>46122</v>
          </cell>
          <cell r="H609">
            <v>1655785</v>
          </cell>
          <cell r="I609">
            <v>0</v>
          </cell>
          <cell r="J609">
            <v>1538238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1538238</v>
          </cell>
          <cell r="R609">
            <v>0</v>
          </cell>
          <cell r="S609">
            <v>1538238</v>
          </cell>
          <cell r="T609">
            <v>230550108000</v>
          </cell>
          <cell r="U609" t="str">
            <v xml:space="preserve">RED PRIVADA EVENTO                 </v>
          </cell>
          <cell r="V609">
            <v>836</v>
          </cell>
          <cell r="W609">
            <v>2423420</v>
          </cell>
          <cell r="X609">
            <v>3269704</v>
          </cell>
          <cell r="Y609">
            <v>0</v>
          </cell>
          <cell r="Z609">
            <v>0</v>
          </cell>
          <cell r="AA609" t="str">
            <v xml:space="preserve">     1672510.0</v>
          </cell>
          <cell r="AB609">
            <v>46091</v>
          </cell>
          <cell r="AC609">
            <v>46091</v>
          </cell>
        </row>
        <row r="610">
          <cell r="A610" t="str">
            <v>900470642-CMD592966</v>
          </cell>
          <cell r="B610">
            <v>46090</v>
          </cell>
          <cell r="C610">
            <v>900470642</v>
          </cell>
          <cell r="D610">
            <v>8027</v>
          </cell>
          <cell r="E610" t="str">
            <v>MEDICAL DUARTE ZF SAS</v>
          </cell>
          <cell r="F610" t="str">
            <v>CMD592966</v>
          </cell>
          <cell r="G610">
            <v>46122</v>
          </cell>
          <cell r="H610">
            <v>3070632</v>
          </cell>
          <cell r="I610">
            <v>0</v>
          </cell>
          <cell r="J610">
            <v>1763154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1763154</v>
          </cell>
          <cell r="R610">
            <v>0</v>
          </cell>
          <cell r="S610">
            <v>1763154</v>
          </cell>
          <cell r="T610">
            <v>230550108000</v>
          </cell>
          <cell r="U610" t="str">
            <v xml:space="preserve">RED PRIVADA EVENTO                 </v>
          </cell>
          <cell r="V610">
            <v>836</v>
          </cell>
          <cell r="W610">
            <v>2423424</v>
          </cell>
          <cell r="X610">
            <v>3269724</v>
          </cell>
          <cell r="Y610">
            <v>0</v>
          </cell>
          <cell r="Z610">
            <v>0</v>
          </cell>
          <cell r="AA610" t="str">
            <v xml:space="preserve">     3101648.0</v>
          </cell>
          <cell r="AB610">
            <v>46091</v>
          </cell>
          <cell r="AC610">
            <v>46091</v>
          </cell>
        </row>
        <row r="611">
          <cell r="A611" t="str">
            <v>900470642-CMD593003</v>
          </cell>
          <cell r="B611">
            <v>46090</v>
          </cell>
          <cell r="C611">
            <v>900470642</v>
          </cell>
          <cell r="D611">
            <v>8026</v>
          </cell>
          <cell r="E611" t="str">
            <v>MEDICAL DUARTE ZF SAS</v>
          </cell>
          <cell r="F611" t="str">
            <v>CMD593003</v>
          </cell>
          <cell r="G611">
            <v>46122</v>
          </cell>
          <cell r="H611">
            <v>444626</v>
          </cell>
          <cell r="I611">
            <v>0</v>
          </cell>
          <cell r="J611">
            <v>444626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444626</v>
          </cell>
          <cell r="R611">
            <v>0</v>
          </cell>
          <cell r="S611">
            <v>444626</v>
          </cell>
          <cell r="T611">
            <v>230550108000</v>
          </cell>
          <cell r="U611" t="str">
            <v xml:space="preserve">RED PRIVADA EVENTO                 </v>
          </cell>
          <cell r="V611">
            <v>836</v>
          </cell>
          <cell r="W611">
            <v>2423423</v>
          </cell>
          <cell r="X611">
            <v>3269925</v>
          </cell>
          <cell r="Y611">
            <v>0</v>
          </cell>
          <cell r="Z611">
            <v>0</v>
          </cell>
          <cell r="AA611" t="str">
            <v xml:space="preserve">      449117.0</v>
          </cell>
          <cell r="AB611">
            <v>46091</v>
          </cell>
          <cell r="AC611">
            <v>46091</v>
          </cell>
        </row>
        <row r="612">
          <cell r="A612" t="str">
            <v>900470642-CMD593016</v>
          </cell>
          <cell r="B612">
            <v>46090</v>
          </cell>
          <cell r="C612">
            <v>900470642</v>
          </cell>
          <cell r="D612">
            <v>8030</v>
          </cell>
          <cell r="E612" t="str">
            <v>MEDICAL DUARTE ZF SAS</v>
          </cell>
          <cell r="F612" t="str">
            <v>CMD593016</v>
          </cell>
          <cell r="G612">
            <v>46122</v>
          </cell>
          <cell r="H612">
            <v>2034212</v>
          </cell>
          <cell r="I612">
            <v>0</v>
          </cell>
          <cell r="J612">
            <v>1986797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1986797</v>
          </cell>
          <cell r="R612">
            <v>0</v>
          </cell>
          <cell r="S612">
            <v>1986797</v>
          </cell>
          <cell r="T612">
            <v>230550108000</v>
          </cell>
          <cell r="U612" t="str">
            <v xml:space="preserve">RED PRIVADA EVENTO                 </v>
          </cell>
          <cell r="V612">
            <v>836</v>
          </cell>
          <cell r="W612">
            <v>2423425</v>
          </cell>
          <cell r="X612">
            <v>3269744</v>
          </cell>
          <cell r="Y612">
            <v>0</v>
          </cell>
          <cell r="Z612">
            <v>0</v>
          </cell>
          <cell r="AA612" t="str">
            <v xml:space="preserve">     2054760.0</v>
          </cell>
          <cell r="AB612">
            <v>46091</v>
          </cell>
          <cell r="AC612">
            <v>46091</v>
          </cell>
        </row>
        <row r="613">
          <cell r="A613" t="str">
            <v>900470642-CMD593040</v>
          </cell>
          <cell r="B613">
            <v>46090</v>
          </cell>
          <cell r="C613">
            <v>900470642</v>
          </cell>
          <cell r="D613">
            <v>8026</v>
          </cell>
          <cell r="E613" t="str">
            <v>MEDICAL DUARTE ZF SAS</v>
          </cell>
          <cell r="F613" t="str">
            <v>CMD593040</v>
          </cell>
          <cell r="G613">
            <v>46122</v>
          </cell>
          <cell r="H613">
            <v>430729</v>
          </cell>
          <cell r="I613">
            <v>0</v>
          </cell>
          <cell r="J613">
            <v>238239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238239</v>
          </cell>
          <cell r="R613">
            <v>0</v>
          </cell>
          <cell r="S613">
            <v>238239</v>
          </cell>
          <cell r="T613">
            <v>230550108000</v>
          </cell>
          <cell r="U613" t="str">
            <v xml:space="preserve">RED PRIVADA EVENTO                 </v>
          </cell>
          <cell r="V613">
            <v>836</v>
          </cell>
          <cell r="W613">
            <v>2423413</v>
          </cell>
          <cell r="X613">
            <v>3269903</v>
          </cell>
          <cell r="Y613">
            <v>0</v>
          </cell>
          <cell r="Z613">
            <v>0</v>
          </cell>
          <cell r="AA613" t="str">
            <v xml:space="preserve">      435080.0</v>
          </cell>
          <cell r="AB613">
            <v>46091</v>
          </cell>
          <cell r="AC613">
            <v>46091</v>
          </cell>
        </row>
        <row r="614">
          <cell r="A614" t="str">
            <v>900470642-CMD593048</v>
          </cell>
          <cell r="B614">
            <v>46090</v>
          </cell>
          <cell r="C614">
            <v>900470642</v>
          </cell>
          <cell r="D614">
            <v>8026</v>
          </cell>
          <cell r="E614" t="str">
            <v>MEDICAL DUARTE ZF SAS</v>
          </cell>
          <cell r="F614" t="str">
            <v>CMD593048</v>
          </cell>
          <cell r="G614">
            <v>46122</v>
          </cell>
          <cell r="H614">
            <v>439699</v>
          </cell>
          <cell r="I614">
            <v>0</v>
          </cell>
          <cell r="J614">
            <v>439699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439699</v>
          </cell>
          <cell r="R614">
            <v>0</v>
          </cell>
          <cell r="S614">
            <v>439699</v>
          </cell>
          <cell r="T614">
            <v>230550108000</v>
          </cell>
          <cell r="U614" t="str">
            <v xml:space="preserve">RED PRIVADA EVENTO                 </v>
          </cell>
          <cell r="V614">
            <v>836</v>
          </cell>
          <cell r="W614">
            <v>2423414</v>
          </cell>
          <cell r="X614">
            <v>3269904</v>
          </cell>
          <cell r="Y614">
            <v>0</v>
          </cell>
          <cell r="Z614">
            <v>0</v>
          </cell>
          <cell r="AA614" t="str">
            <v xml:space="preserve">      444140.0</v>
          </cell>
          <cell r="AB614">
            <v>46091</v>
          </cell>
          <cell r="AC614">
            <v>46091</v>
          </cell>
        </row>
        <row r="615">
          <cell r="A615" t="str">
            <v>900470642-CMD592771</v>
          </cell>
          <cell r="B615">
            <v>46090</v>
          </cell>
          <cell r="C615">
            <v>900470642</v>
          </cell>
          <cell r="D615">
            <v>8026</v>
          </cell>
          <cell r="E615" t="str">
            <v>MEDICAL DUARTE ZF SAS</v>
          </cell>
          <cell r="F615" t="str">
            <v>CMD592771</v>
          </cell>
          <cell r="G615">
            <v>46122</v>
          </cell>
          <cell r="H615">
            <v>2189363</v>
          </cell>
          <cell r="I615">
            <v>0</v>
          </cell>
          <cell r="J615">
            <v>1910831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1910831</v>
          </cell>
          <cell r="R615">
            <v>0</v>
          </cell>
          <cell r="S615">
            <v>1910831</v>
          </cell>
          <cell r="T615">
            <v>230550108000</v>
          </cell>
          <cell r="U615" t="str">
            <v xml:space="preserve">RED PRIVADA EVENTO                 </v>
          </cell>
          <cell r="V615">
            <v>836</v>
          </cell>
          <cell r="W615">
            <v>2423419</v>
          </cell>
          <cell r="X615">
            <v>3269891</v>
          </cell>
          <cell r="Y615">
            <v>0</v>
          </cell>
          <cell r="Z615">
            <v>0</v>
          </cell>
          <cell r="AA615" t="str">
            <v xml:space="preserve">     2211478.0</v>
          </cell>
          <cell r="AB615">
            <v>46091</v>
          </cell>
          <cell r="AC615">
            <v>46091</v>
          </cell>
        </row>
        <row r="616">
          <cell r="A616" t="str">
            <v>900470642-CMD590205</v>
          </cell>
          <cell r="B616">
            <v>46090</v>
          </cell>
          <cell r="C616">
            <v>900470642</v>
          </cell>
          <cell r="D616">
            <v>8026</v>
          </cell>
          <cell r="E616" t="str">
            <v>MEDICAL DUARTE ZF SAS</v>
          </cell>
          <cell r="F616" t="str">
            <v>CMD590205</v>
          </cell>
          <cell r="G616">
            <v>46122</v>
          </cell>
          <cell r="H616">
            <v>7924</v>
          </cell>
          <cell r="I616">
            <v>0</v>
          </cell>
          <cell r="J616">
            <v>7924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7924</v>
          </cell>
          <cell r="R616">
            <v>0</v>
          </cell>
          <cell r="S616">
            <v>7924</v>
          </cell>
          <cell r="T616">
            <v>230550108000</v>
          </cell>
          <cell r="U616" t="str">
            <v xml:space="preserve">RED PRIVADA EVENTO                 </v>
          </cell>
          <cell r="V616">
            <v>836</v>
          </cell>
          <cell r="W616">
            <v>2423267</v>
          </cell>
          <cell r="X616">
            <v>3269262</v>
          </cell>
          <cell r="Y616">
            <v>0</v>
          </cell>
          <cell r="Z616">
            <v>0</v>
          </cell>
          <cell r="AA616" t="str">
            <v xml:space="preserve">        8004.0</v>
          </cell>
          <cell r="AB616">
            <v>46085</v>
          </cell>
          <cell r="AC616">
            <v>46091</v>
          </cell>
        </row>
        <row r="617">
          <cell r="A617" t="str">
            <v>900470642-CMD592704</v>
          </cell>
          <cell r="B617">
            <v>46083</v>
          </cell>
          <cell r="C617">
            <v>900470642</v>
          </cell>
          <cell r="D617">
            <v>8030</v>
          </cell>
          <cell r="E617" t="str">
            <v>MEDICAL DUARTE ZF SAS</v>
          </cell>
          <cell r="F617" t="str">
            <v>CMD592704</v>
          </cell>
          <cell r="G617">
            <v>46122</v>
          </cell>
          <cell r="H617">
            <v>256501</v>
          </cell>
          <cell r="I617">
            <v>0</v>
          </cell>
          <cell r="J617">
            <v>256501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256501</v>
          </cell>
          <cell r="R617">
            <v>0</v>
          </cell>
          <cell r="S617">
            <v>256501</v>
          </cell>
          <cell r="T617">
            <v>230550108000</v>
          </cell>
          <cell r="U617" t="str">
            <v xml:space="preserve">RED PRIVADA EVENTO                 </v>
          </cell>
          <cell r="V617">
            <v>836</v>
          </cell>
          <cell r="W617">
            <v>2417909</v>
          </cell>
          <cell r="X617">
            <v>3269742</v>
          </cell>
          <cell r="Y617">
            <v>0</v>
          </cell>
          <cell r="Z617">
            <v>0</v>
          </cell>
          <cell r="AA617" t="str">
            <v xml:space="preserve">      259092.0</v>
          </cell>
          <cell r="AB617">
            <v>46091</v>
          </cell>
          <cell r="AC617">
            <v>46091</v>
          </cell>
        </row>
        <row r="618">
          <cell r="A618" t="str">
            <v>900470642-CMD590196</v>
          </cell>
          <cell r="B618">
            <v>46098</v>
          </cell>
          <cell r="C618">
            <v>900470642</v>
          </cell>
          <cell r="D618">
            <v>8026</v>
          </cell>
          <cell r="E618" t="str">
            <v>MEDICAL DUARTE ZF SAS</v>
          </cell>
          <cell r="F618" t="str">
            <v>CMD590196</v>
          </cell>
          <cell r="G618">
            <v>46122</v>
          </cell>
          <cell r="H618">
            <v>76962</v>
          </cell>
          <cell r="I618">
            <v>0</v>
          </cell>
          <cell r="J618">
            <v>76962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76962</v>
          </cell>
          <cell r="R618">
            <v>0</v>
          </cell>
          <cell r="S618">
            <v>76962</v>
          </cell>
          <cell r="T618">
            <v>230550108000</v>
          </cell>
          <cell r="U618" t="str">
            <v xml:space="preserve">RED PRIVADA EVENTO                 </v>
          </cell>
          <cell r="V618">
            <v>836</v>
          </cell>
          <cell r="W618">
            <v>2427389</v>
          </cell>
          <cell r="X618">
            <v>3269261</v>
          </cell>
          <cell r="Y618">
            <v>0</v>
          </cell>
          <cell r="Z618">
            <v>0</v>
          </cell>
          <cell r="AA618" t="str">
            <v xml:space="preserve">       77739.0</v>
          </cell>
          <cell r="AB618">
            <v>46085</v>
          </cell>
          <cell r="AC618">
            <v>46091</v>
          </cell>
        </row>
        <row r="619">
          <cell r="A619" t="str">
            <v>900470642-CMD592933</v>
          </cell>
          <cell r="B619">
            <v>46083</v>
          </cell>
          <cell r="C619">
            <v>900470642</v>
          </cell>
          <cell r="D619">
            <v>8026</v>
          </cell>
          <cell r="E619" t="str">
            <v>MEDICAL DUARTE ZF SAS</v>
          </cell>
          <cell r="F619" t="str">
            <v>CMD592933</v>
          </cell>
          <cell r="G619">
            <v>46122</v>
          </cell>
          <cell r="H619">
            <v>4549831</v>
          </cell>
          <cell r="I619">
            <v>0</v>
          </cell>
          <cell r="J619">
            <v>4549831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4549831</v>
          </cell>
          <cell r="R619">
            <v>0</v>
          </cell>
          <cell r="S619">
            <v>4549831</v>
          </cell>
          <cell r="T619">
            <v>230550108000</v>
          </cell>
          <cell r="U619" t="str">
            <v xml:space="preserve">RED PRIVADA EVENTO                 </v>
          </cell>
          <cell r="V619">
            <v>836</v>
          </cell>
          <cell r="W619">
            <v>2418499</v>
          </cell>
          <cell r="X619">
            <v>3269743</v>
          </cell>
          <cell r="Y619">
            <v>0</v>
          </cell>
          <cell r="Z619">
            <v>0</v>
          </cell>
          <cell r="AA619" t="str">
            <v xml:space="preserve">     4595789.0</v>
          </cell>
          <cell r="AB619">
            <v>46091</v>
          </cell>
          <cell r="AC619">
            <v>46091</v>
          </cell>
        </row>
        <row r="620">
          <cell r="A620" t="str">
            <v>900470642-CMD589897</v>
          </cell>
          <cell r="B620">
            <v>46090</v>
          </cell>
          <cell r="C620">
            <v>900470642</v>
          </cell>
          <cell r="D620">
            <v>8026</v>
          </cell>
          <cell r="E620" t="str">
            <v>MEDICAL DUARTE ZF SAS</v>
          </cell>
          <cell r="F620" t="str">
            <v>CMD589897</v>
          </cell>
          <cell r="G620">
            <v>46122</v>
          </cell>
          <cell r="H620">
            <v>328861</v>
          </cell>
          <cell r="I620">
            <v>0</v>
          </cell>
          <cell r="J620">
            <v>328861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328861</v>
          </cell>
          <cell r="R620">
            <v>0</v>
          </cell>
          <cell r="S620">
            <v>328861</v>
          </cell>
          <cell r="T620">
            <v>230550108000</v>
          </cell>
          <cell r="U620" t="str">
            <v xml:space="preserve">RED PRIVADA EVENTO                 </v>
          </cell>
          <cell r="V620">
            <v>836</v>
          </cell>
          <cell r="W620">
            <v>2426471</v>
          </cell>
          <cell r="X620">
            <v>3269907</v>
          </cell>
          <cell r="Y620">
            <v>0</v>
          </cell>
          <cell r="Z620">
            <v>0</v>
          </cell>
          <cell r="AA620" t="str">
            <v xml:space="preserve">      332183.0</v>
          </cell>
          <cell r="AB620">
            <v>46084</v>
          </cell>
          <cell r="AC620">
            <v>46091</v>
          </cell>
        </row>
        <row r="621">
          <cell r="A621" t="str">
            <v>900470642-CMD592691</v>
          </cell>
          <cell r="B621">
            <v>46090</v>
          </cell>
          <cell r="C621">
            <v>900470642</v>
          </cell>
          <cell r="D621">
            <v>8027</v>
          </cell>
          <cell r="E621" t="str">
            <v>MEDICAL DUARTE ZF SAS</v>
          </cell>
          <cell r="F621" t="str">
            <v>CMD592691</v>
          </cell>
          <cell r="G621">
            <v>46122</v>
          </cell>
          <cell r="H621">
            <v>410535</v>
          </cell>
          <cell r="I621">
            <v>0</v>
          </cell>
          <cell r="J621">
            <v>363120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363120</v>
          </cell>
          <cell r="R621">
            <v>0</v>
          </cell>
          <cell r="S621">
            <v>363120</v>
          </cell>
          <cell r="T621">
            <v>230550108000</v>
          </cell>
          <cell r="U621" t="str">
            <v xml:space="preserve">RED PRIVADA EVENTO                 </v>
          </cell>
          <cell r="V621">
            <v>836</v>
          </cell>
          <cell r="W621">
            <v>2423422</v>
          </cell>
          <cell r="X621">
            <v>3269924</v>
          </cell>
          <cell r="Y621">
            <v>0</v>
          </cell>
          <cell r="Z621">
            <v>0</v>
          </cell>
          <cell r="AA621" t="str">
            <v xml:space="preserve">      414682.0</v>
          </cell>
          <cell r="AB621">
            <v>46091</v>
          </cell>
          <cell r="AC621">
            <v>46091</v>
          </cell>
        </row>
        <row r="622">
          <cell r="A622" t="str">
            <v>900470642-CMD592942</v>
          </cell>
          <cell r="B622">
            <v>46090</v>
          </cell>
          <cell r="C622">
            <v>900470642</v>
          </cell>
          <cell r="D622">
            <v>8026</v>
          </cell>
          <cell r="E622" t="str">
            <v>MEDICAL DUARTE ZF SAS</v>
          </cell>
          <cell r="F622" t="str">
            <v>CMD592942</v>
          </cell>
          <cell r="G622">
            <v>46122</v>
          </cell>
          <cell r="H622">
            <v>4310213</v>
          </cell>
          <cell r="I622">
            <v>0</v>
          </cell>
          <cell r="J622">
            <v>3943810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3943810</v>
          </cell>
          <cell r="R622">
            <v>0</v>
          </cell>
          <cell r="S622">
            <v>3943810</v>
          </cell>
          <cell r="T622">
            <v>230550108000</v>
          </cell>
          <cell r="U622" t="str">
            <v xml:space="preserve">RED PRIVADA EVENTO                 </v>
          </cell>
          <cell r="V622">
            <v>836</v>
          </cell>
          <cell r="W622">
            <v>2423418</v>
          </cell>
          <cell r="X622">
            <v>3269889</v>
          </cell>
          <cell r="Y622">
            <v>0</v>
          </cell>
          <cell r="Z622">
            <v>0</v>
          </cell>
          <cell r="AA622" t="str">
            <v xml:space="preserve">     4353751.0</v>
          </cell>
          <cell r="AB622">
            <v>46091</v>
          </cell>
          <cell r="AC622">
            <v>46091</v>
          </cell>
        </row>
        <row r="623">
          <cell r="A623" t="str">
            <v>900470642-CMD587757</v>
          </cell>
          <cell r="B623">
            <v>46090</v>
          </cell>
          <cell r="C623">
            <v>900470642</v>
          </cell>
          <cell r="D623">
            <v>8030</v>
          </cell>
          <cell r="E623" t="str">
            <v>MEDICAL DUARTE ZF SAS</v>
          </cell>
          <cell r="F623" t="str">
            <v>CMD587757</v>
          </cell>
          <cell r="G623">
            <v>46122</v>
          </cell>
          <cell r="H623">
            <v>67033</v>
          </cell>
          <cell r="I623">
            <v>0</v>
          </cell>
          <cell r="J623">
            <v>67033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67033</v>
          </cell>
          <cell r="R623">
            <v>0</v>
          </cell>
          <cell r="S623">
            <v>67033</v>
          </cell>
          <cell r="T623">
            <v>230550108000</v>
          </cell>
          <cell r="U623" t="str">
            <v xml:space="preserve">RED PRIVADA EVENTO                 </v>
          </cell>
          <cell r="V623">
            <v>836</v>
          </cell>
          <cell r="W623">
            <v>2423269</v>
          </cell>
          <cell r="X623">
            <v>3269264</v>
          </cell>
          <cell r="Y623">
            <v>0</v>
          </cell>
          <cell r="Z623">
            <v>0</v>
          </cell>
          <cell r="AA623" t="str">
            <v xml:space="preserve">       67710.0</v>
          </cell>
          <cell r="AB623">
            <v>46079</v>
          </cell>
          <cell r="AC623">
            <v>46091</v>
          </cell>
        </row>
        <row r="624">
          <cell r="A624" t="str">
            <v>900470642-CMD591433</v>
          </cell>
          <cell r="B624">
            <v>46090</v>
          </cell>
          <cell r="C624">
            <v>900470642</v>
          </cell>
          <cell r="D624">
            <v>8026</v>
          </cell>
          <cell r="E624" t="str">
            <v>MEDICAL DUARTE ZF SAS</v>
          </cell>
          <cell r="F624" t="str">
            <v>CMD591433</v>
          </cell>
          <cell r="G624">
            <v>46122</v>
          </cell>
          <cell r="H624">
            <v>286048</v>
          </cell>
          <cell r="I624">
            <v>0</v>
          </cell>
          <cell r="J624">
            <v>263184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263184</v>
          </cell>
          <cell r="R624">
            <v>0</v>
          </cell>
          <cell r="S624">
            <v>263184</v>
          </cell>
          <cell r="T624">
            <v>230550108000</v>
          </cell>
          <cell r="U624" t="str">
            <v xml:space="preserve">RED PRIVADA EVENTO                 </v>
          </cell>
          <cell r="V624">
            <v>836</v>
          </cell>
          <cell r="W624">
            <v>2424918</v>
          </cell>
          <cell r="X624">
            <v>3269249</v>
          </cell>
          <cell r="Y624">
            <v>0</v>
          </cell>
          <cell r="Z624">
            <v>0</v>
          </cell>
          <cell r="AA624" t="str">
            <v xml:space="preserve">      288937.0</v>
          </cell>
          <cell r="AB624">
            <v>46087</v>
          </cell>
          <cell r="AC624">
            <v>46091</v>
          </cell>
        </row>
        <row r="625">
          <cell r="A625" t="str">
            <v>900470642-CMD591456</v>
          </cell>
          <cell r="B625">
            <v>46090</v>
          </cell>
          <cell r="C625">
            <v>900470642</v>
          </cell>
          <cell r="D625">
            <v>8030</v>
          </cell>
          <cell r="E625" t="str">
            <v>MEDICAL DUARTE ZF SAS</v>
          </cell>
          <cell r="F625" t="str">
            <v>CMD591456</v>
          </cell>
          <cell r="G625">
            <v>46122</v>
          </cell>
          <cell r="H625">
            <v>348844</v>
          </cell>
          <cell r="I625">
            <v>0</v>
          </cell>
          <cell r="J625">
            <v>348844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348844</v>
          </cell>
          <cell r="R625">
            <v>0</v>
          </cell>
          <cell r="S625">
            <v>348844</v>
          </cell>
          <cell r="T625">
            <v>230550108000</v>
          </cell>
          <cell r="U625" t="str">
            <v xml:space="preserve">RED PRIVADA EVENTO                 </v>
          </cell>
          <cell r="V625">
            <v>836</v>
          </cell>
          <cell r="W625">
            <v>2425203</v>
          </cell>
          <cell r="X625">
            <v>3268978</v>
          </cell>
          <cell r="Y625">
            <v>0</v>
          </cell>
          <cell r="Z625">
            <v>0</v>
          </cell>
          <cell r="AA625" t="str">
            <v xml:space="preserve">      352368.0</v>
          </cell>
          <cell r="AB625">
            <v>46087</v>
          </cell>
          <cell r="AC625">
            <v>46091</v>
          </cell>
        </row>
        <row r="626">
          <cell r="A626" t="str">
            <v>900470642-CMD591468</v>
          </cell>
          <cell r="B626">
            <v>46090</v>
          </cell>
          <cell r="C626">
            <v>900470642</v>
          </cell>
          <cell r="D626">
            <v>8026</v>
          </cell>
          <cell r="E626" t="str">
            <v>MEDICAL DUARTE ZF SAS</v>
          </cell>
          <cell r="F626" t="str">
            <v>CMD591468</v>
          </cell>
          <cell r="G626">
            <v>46122</v>
          </cell>
          <cell r="H626">
            <v>24551</v>
          </cell>
          <cell r="I626">
            <v>0</v>
          </cell>
          <cell r="J626">
            <v>24551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24551</v>
          </cell>
          <cell r="R626">
            <v>0</v>
          </cell>
          <cell r="S626">
            <v>24551</v>
          </cell>
          <cell r="T626">
            <v>230550108000</v>
          </cell>
          <cell r="U626" t="str">
            <v xml:space="preserve">RED PRIVADA EVENTO                 </v>
          </cell>
          <cell r="V626">
            <v>836</v>
          </cell>
          <cell r="W626">
            <v>2426470</v>
          </cell>
          <cell r="X626">
            <v>3269681</v>
          </cell>
          <cell r="Y626">
            <v>0</v>
          </cell>
          <cell r="Z626">
            <v>0</v>
          </cell>
          <cell r="AA626" t="str">
            <v xml:space="preserve">       24799.0</v>
          </cell>
          <cell r="AB626">
            <v>46087</v>
          </cell>
          <cell r="AC626">
            <v>46091</v>
          </cell>
        </row>
        <row r="627">
          <cell r="A627" t="str">
            <v>900470642-CMD591478</v>
          </cell>
          <cell r="B627">
            <v>46090</v>
          </cell>
          <cell r="C627">
            <v>900470642</v>
          </cell>
          <cell r="D627">
            <v>8026</v>
          </cell>
          <cell r="E627" t="str">
            <v>MEDICAL DUARTE ZF SAS</v>
          </cell>
          <cell r="F627" t="str">
            <v>CMD591478</v>
          </cell>
          <cell r="G627">
            <v>46122</v>
          </cell>
          <cell r="H627">
            <v>277645</v>
          </cell>
          <cell r="I627">
            <v>0</v>
          </cell>
          <cell r="J627">
            <v>254781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254781</v>
          </cell>
          <cell r="R627">
            <v>0</v>
          </cell>
          <cell r="S627">
            <v>254781</v>
          </cell>
          <cell r="T627">
            <v>230550108000</v>
          </cell>
          <cell r="U627" t="str">
            <v xml:space="preserve">RED PRIVADA EVENTO                 </v>
          </cell>
          <cell r="V627">
            <v>836</v>
          </cell>
          <cell r="W627">
            <v>2424916</v>
          </cell>
          <cell r="X627">
            <v>3268979</v>
          </cell>
          <cell r="Y627">
            <v>0</v>
          </cell>
          <cell r="Z627">
            <v>0</v>
          </cell>
          <cell r="AA627" t="str">
            <v xml:space="preserve">      280450.0</v>
          </cell>
          <cell r="AB627">
            <v>46087</v>
          </cell>
          <cell r="AC627">
            <v>46091</v>
          </cell>
        </row>
        <row r="628">
          <cell r="A628" t="str">
            <v>900470642-CMD591484</v>
          </cell>
          <cell r="B628">
            <v>46090</v>
          </cell>
          <cell r="C628">
            <v>900470642</v>
          </cell>
          <cell r="D628">
            <v>8026</v>
          </cell>
          <cell r="E628" t="str">
            <v>MEDICAL DUARTE ZF SAS</v>
          </cell>
          <cell r="F628" t="str">
            <v>CMD591484</v>
          </cell>
          <cell r="G628">
            <v>46122</v>
          </cell>
          <cell r="H628">
            <v>137177</v>
          </cell>
          <cell r="I628">
            <v>0</v>
          </cell>
          <cell r="J628">
            <v>137177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137177</v>
          </cell>
          <cell r="R628">
            <v>0</v>
          </cell>
          <cell r="S628">
            <v>137177</v>
          </cell>
          <cell r="T628">
            <v>230550108000</v>
          </cell>
          <cell r="U628" t="str">
            <v xml:space="preserve">RED PRIVADA EVENTO                 </v>
          </cell>
          <cell r="V628">
            <v>836</v>
          </cell>
          <cell r="W628">
            <v>2425200</v>
          </cell>
          <cell r="X628">
            <v>3268980</v>
          </cell>
          <cell r="Y628">
            <v>0</v>
          </cell>
          <cell r="Z628">
            <v>0</v>
          </cell>
          <cell r="AA628" t="str">
            <v xml:space="preserve">      138563.0</v>
          </cell>
          <cell r="AB628">
            <v>46087</v>
          </cell>
          <cell r="AC628">
            <v>46091</v>
          </cell>
        </row>
        <row r="629">
          <cell r="A629" t="str">
            <v>900470642-CMD592696</v>
          </cell>
          <cell r="B629">
            <v>46090</v>
          </cell>
          <cell r="C629">
            <v>900470642</v>
          </cell>
          <cell r="D629">
            <v>8026</v>
          </cell>
          <cell r="E629" t="str">
            <v>MEDICAL DUARTE ZF SAS</v>
          </cell>
          <cell r="F629" t="str">
            <v>CMD592696</v>
          </cell>
          <cell r="G629">
            <v>46122</v>
          </cell>
          <cell r="H629">
            <v>330996</v>
          </cell>
          <cell r="I629">
            <v>0</v>
          </cell>
          <cell r="J629">
            <v>330996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330996</v>
          </cell>
          <cell r="R629">
            <v>0</v>
          </cell>
          <cell r="S629">
            <v>330996</v>
          </cell>
          <cell r="T629">
            <v>230550108000</v>
          </cell>
          <cell r="U629" t="str">
            <v xml:space="preserve">RED PRIVADA EVENTO                 </v>
          </cell>
          <cell r="V629">
            <v>836</v>
          </cell>
          <cell r="W629">
            <v>2423415</v>
          </cell>
          <cell r="X629">
            <v>3269905</v>
          </cell>
          <cell r="Y629">
            <v>0</v>
          </cell>
          <cell r="Z629">
            <v>0</v>
          </cell>
          <cell r="AA629" t="str">
            <v xml:space="preserve">      334339.0</v>
          </cell>
          <cell r="AB629">
            <v>46091</v>
          </cell>
          <cell r="AC629">
            <v>46091</v>
          </cell>
        </row>
        <row r="630">
          <cell r="A630" t="str">
            <v>900470642-CMD591895</v>
          </cell>
          <cell r="B630">
            <v>46090</v>
          </cell>
          <cell r="C630">
            <v>900470642</v>
          </cell>
          <cell r="D630">
            <v>8026</v>
          </cell>
          <cell r="E630" t="str">
            <v>MEDICAL DUARTE ZF SAS</v>
          </cell>
          <cell r="F630" t="str">
            <v>CMD591895</v>
          </cell>
          <cell r="G630">
            <v>46122</v>
          </cell>
          <cell r="H630">
            <v>425156</v>
          </cell>
          <cell r="I630">
            <v>0</v>
          </cell>
          <cell r="J630">
            <v>402292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402292</v>
          </cell>
          <cell r="R630">
            <v>0</v>
          </cell>
          <cell r="S630">
            <v>402292</v>
          </cell>
          <cell r="T630">
            <v>230550108000</v>
          </cell>
          <cell r="U630" t="str">
            <v xml:space="preserve">RED PRIVADA EVENTO                 </v>
          </cell>
          <cell r="V630">
            <v>836</v>
          </cell>
          <cell r="W630">
            <v>2424917</v>
          </cell>
          <cell r="X630">
            <v>3268981</v>
          </cell>
          <cell r="Y630">
            <v>0</v>
          </cell>
          <cell r="Z630">
            <v>0</v>
          </cell>
          <cell r="AA630" t="str">
            <v xml:space="preserve">      429451.0</v>
          </cell>
          <cell r="AB630">
            <v>46090</v>
          </cell>
          <cell r="AC630">
            <v>46091</v>
          </cell>
        </row>
        <row r="631">
          <cell r="A631" t="str">
            <v>900470642-CMD591945</v>
          </cell>
          <cell r="B631">
            <v>46090</v>
          </cell>
          <cell r="C631">
            <v>900470642</v>
          </cell>
          <cell r="D631">
            <v>8030</v>
          </cell>
          <cell r="E631" t="str">
            <v>MEDICAL DUARTE ZF SAS</v>
          </cell>
          <cell r="F631" t="str">
            <v>CMD591945</v>
          </cell>
          <cell r="G631">
            <v>46122</v>
          </cell>
          <cell r="H631">
            <v>138844</v>
          </cell>
          <cell r="I631">
            <v>0</v>
          </cell>
          <cell r="J631">
            <v>138844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138844</v>
          </cell>
          <cell r="R631">
            <v>0</v>
          </cell>
          <cell r="S631">
            <v>138844</v>
          </cell>
          <cell r="T631">
            <v>230550108000</v>
          </cell>
          <cell r="U631" t="str">
            <v xml:space="preserve">RED PRIVADA EVENTO                 </v>
          </cell>
          <cell r="V631">
            <v>836</v>
          </cell>
          <cell r="W631">
            <v>2426879</v>
          </cell>
          <cell r="X631">
            <v>3268974</v>
          </cell>
          <cell r="Y631">
            <v>0</v>
          </cell>
          <cell r="Z631">
            <v>0</v>
          </cell>
          <cell r="AA631" t="str">
            <v xml:space="preserve">      140246.0</v>
          </cell>
          <cell r="AB631">
            <v>46090</v>
          </cell>
          <cell r="AC631">
            <v>46091</v>
          </cell>
        </row>
        <row r="632">
          <cell r="A632" t="str">
            <v>900470642-CMD591962</v>
          </cell>
          <cell r="B632">
            <v>46090</v>
          </cell>
          <cell r="C632">
            <v>900470642</v>
          </cell>
          <cell r="D632">
            <v>8026</v>
          </cell>
          <cell r="E632" t="str">
            <v>MEDICAL DUARTE ZF SAS</v>
          </cell>
          <cell r="F632" t="str">
            <v>CMD591962</v>
          </cell>
          <cell r="G632">
            <v>46122</v>
          </cell>
          <cell r="H632">
            <v>246351</v>
          </cell>
          <cell r="I632">
            <v>0</v>
          </cell>
          <cell r="J632">
            <v>246351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246351</v>
          </cell>
          <cell r="R632">
            <v>0</v>
          </cell>
          <cell r="S632">
            <v>246351</v>
          </cell>
          <cell r="T632">
            <v>230550108000</v>
          </cell>
          <cell r="U632" t="str">
            <v xml:space="preserve">RED PRIVADA EVENTO                 </v>
          </cell>
          <cell r="V632">
            <v>836</v>
          </cell>
          <cell r="W632">
            <v>2426880</v>
          </cell>
          <cell r="X632">
            <v>3268975</v>
          </cell>
          <cell r="Y632">
            <v>0</v>
          </cell>
          <cell r="Z632">
            <v>0</v>
          </cell>
          <cell r="AA632" t="str">
            <v xml:space="preserve">      248839.0</v>
          </cell>
          <cell r="AB632">
            <v>46090</v>
          </cell>
          <cell r="AC632">
            <v>46091</v>
          </cell>
        </row>
        <row r="633">
          <cell r="A633" t="str">
            <v>900470642-CMD591985</v>
          </cell>
          <cell r="B633">
            <v>46090</v>
          </cell>
          <cell r="C633">
            <v>900470642</v>
          </cell>
          <cell r="D633">
            <v>8026</v>
          </cell>
          <cell r="E633" t="str">
            <v>MEDICAL DUARTE ZF SAS</v>
          </cell>
          <cell r="F633" t="str">
            <v>CMD591985</v>
          </cell>
          <cell r="G633">
            <v>46122</v>
          </cell>
          <cell r="H633">
            <v>24551</v>
          </cell>
          <cell r="I633">
            <v>0</v>
          </cell>
          <cell r="J633">
            <v>24551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24551</v>
          </cell>
          <cell r="R633">
            <v>0</v>
          </cell>
          <cell r="S633">
            <v>24551</v>
          </cell>
          <cell r="T633">
            <v>230550108000</v>
          </cell>
          <cell r="U633" t="str">
            <v xml:space="preserve">RED PRIVADA EVENTO                 </v>
          </cell>
          <cell r="V633">
            <v>836</v>
          </cell>
          <cell r="W633">
            <v>2425201</v>
          </cell>
          <cell r="X633">
            <v>3268976</v>
          </cell>
          <cell r="Y633">
            <v>0</v>
          </cell>
          <cell r="Z633">
            <v>0</v>
          </cell>
          <cell r="AA633" t="str">
            <v xml:space="preserve">       24799.0</v>
          </cell>
          <cell r="AB633">
            <v>46090</v>
          </cell>
          <cell r="AC633">
            <v>46091</v>
          </cell>
        </row>
        <row r="634">
          <cell r="A634" t="str">
            <v>900470642-CMD592024</v>
          </cell>
          <cell r="B634">
            <v>46090</v>
          </cell>
          <cell r="C634">
            <v>900470642</v>
          </cell>
          <cell r="D634">
            <v>8026</v>
          </cell>
          <cell r="E634" t="str">
            <v>MEDICAL DUARTE ZF SAS</v>
          </cell>
          <cell r="F634" t="str">
            <v>CMD592024</v>
          </cell>
          <cell r="G634">
            <v>46122</v>
          </cell>
          <cell r="H634">
            <v>1058059</v>
          </cell>
          <cell r="I634">
            <v>0</v>
          </cell>
          <cell r="J634">
            <v>1058059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1058059</v>
          </cell>
          <cell r="R634">
            <v>0</v>
          </cell>
          <cell r="S634">
            <v>1058059</v>
          </cell>
          <cell r="T634">
            <v>230550108000</v>
          </cell>
          <cell r="U634" t="str">
            <v xml:space="preserve">RED PRIVADA EVENTO                 </v>
          </cell>
          <cell r="V634">
            <v>836</v>
          </cell>
          <cell r="W634">
            <v>2425202</v>
          </cell>
          <cell r="X634">
            <v>3268977</v>
          </cell>
          <cell r="Y634">
            <v>0</v>
          </cell>
          <cell r="Z634">
            <v>0</v>
          </cell>
          <cell r="AA634" t="str">
            <v xml:space="preserve">     1068746.0</v>
          </cell>
          <cell r="AB634">
            <v>46090</v>
          </cell>
          <cell r="AC634">
            <v>46091</v>
          </cell>
        </row>
        <row r="635">
          <cell r="A635" t="str">
            <v>900470642-CMD586546</v>
          </cell>
          <cell r="B635">
            <v>46090</v>
          </cell>
          <cell r="C635">
            <v>900470642</v>
          </cell>
          <cell r="D635">
            <v>8036</v>
          </cell>
          <cell r="E635" t="str">
            <v>MEDICAL DUARTE ZF SAS</v>
          </cell>
          <cell r="F635" t="str">
            <v>CMD586546</v>
          </cell>
          <cell r="G635">
            <v>46122</v>
          </cell>
          <cell r="H635">
            <v>39664</v>
          </cell>
          <cell r="I635">
            <v>0</v>
          </cell>
          <cell r="J635">
            <v>39664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39664</v>
          </cell>
          <cell r="R635">
            <v>0</v>
          </cell>
          <cell r="S635">
            <v>39664</v>
          </cell>
          <cell r="T635">
            <v>230550108000</v>
          </cell>
          <cell r="U635" t="str">
            <v xml:space="preserve">RED PRIVADA EVENTO                 </v>
          </cell>
          <cell r="V635">
            <v>836</v>
          </cell>
          <cell r="W635">
            <v>2423268</v>
          </cell>
          <cell r="X635">
            <v>3269263</v>
          </cell>
          <cell r="Y635">
            <v>0</v>
          </cell>
          <cell r="Z635">
            <v>0</v>
          </cell>
          <cell r="AA635" t="str">
            <v xml:space="preserve">       40065.0</v>
          </cell>
          <cell r="AB635">
            <v>46077</v>
          </cell>
          <cell r="AC635">
            <v>46091</v>
          </cell>
        </row>
        <row r="636">
          <cell r="A636" t="str">
            <v>900470642-CMD512687</v>
          </cell>
          <cell r="B636">
            <v>46090</v>
          </cell>
          <cell r="C636">
            <v>900470642</v>
          </cell>
          <cell r="D636">
            <v>8030</v>
          </cell>
          <cell r="E636" t="str">
            <v>MEDICAL DUARTE ZF SAS</v>
          </cell>
          <cell r="F636" t="str">
            <v>CMD512687</v>
          </cell>
          <cell r="G636">
            <v>46121</v>
          </cell>
          <cell r="H636">
            <v>2313380</v>
          </cell>
          <cell r="I636">
            <v>0</v>
          </cell>
          <cell r="J636">
            <v>155347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155347</v>
          </cell>
          <cell r="R636">
            <v>0</v>
          </cell>
          <cell r="S636">
            <v>155347</v>
          </cell>
          <cell r="T636">
            <v>230550108000</v>
          </cell>
          <cell r="U636" t="str">
            <v xml:space="preserve">RED PRIVADA EVENTO                 </v>
          </cell>
          <cell r="V636">
            <v>836</v>
          </cell>
          <cell r="W636">
            <v>2423486</v>
          </cell>
          <cell r="X636">
            <v>3062858</v>
          </cell>
          <cell r="Y636">
            <v>0</v>
          </cell>
          <cell r="Z636">
            <v>0</v>
          </cell>
          <cell r="AA636" t="str">
            <v xml:space="preserve">       51400.0</v>
          </cell>
          <cell r="AB636">
            <v>45912</v>
          </cell>
          <cell r="AC636">
            <v>45931</v>
          </cell>
        </row>
        <row r="637">
          <cell r="A637" t="str">
            <v>900470642-CMD512404</v>
          </cell>
          <cell r="B637">
            <v>46090</v>
          </cell>
          <cell r="C637">
            <v>900470642</v>
          </cell>
          <cell r="D637">
            <v>8030</v>
          </cell>
          <cell r="E637" t="str">
            <v>MEDICAL DUARTE ZF SAS</v>
          </cell>
          <cell r="F637" t="str">
            <v>CMD512404</v>
          </cell>
          <cell r="G637">
            <v>46121</v>
          </cell>
          <cell r="H637">
            <v>1149714</v>
          </cell>
          <cell r="I637">
            <v>0</v>
          </cell>
          <cell r="J637">
            <v>166494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166494</v>
          </cell>
          <cell r="R637">
            <v>0</v>
          </cell>
          <cell r="S637">
            <v>166494</v>
          </cell>
          <cell r="T637">
            <v>230550108000</v>
          </cell>
          <cell r="U637" t="str">
            <v xml:space="preserve">RED PRIVADA EVENTO                 </v>
          </cell>
          <cell r="V637">
            <v>836</v>
          </cell>
          <cell r="W637">
            <v>2423485</v>
          </cell>
          <cell r="X637">
            <v>3058556</v>
          </cell>
          <cell r="Y637">
            <v>0</v>
          </cell>
          <cell r="Z637">
            <v>0</v>
          </cell>
          <cell r="AA637" t="str">
            <v xml:space="preserve">      993152.0</v>
          </cell>
          <cell r="AB637">
            <v>45903</v>
          </cell>
          <cell r="AC637">
            <v>45910</v>
          </cell>
        </row>
        <row r="638">
          <cell r="A638" t="str">
            <v>900470642-CMD512388</v>
          </cell>
          <cell r="B638">
            <v>46090</v>
          </cell>
          <cell r="C638">
            <v>900470642</v>
          </cell>
          <cell r="D638">
            <v>8026</v>
          </cell>
          <cell r="E638" t="str">
            <v>MEDICAL DUARTE ZF SAS</v>
          </cell>
          <cell r="F638" t="str">
            <v>CMD512388</v>
          </cell>
          <cell r="G638">
            <v>46121</v>
          </cell>
          <cell r="H638">
            <v>2046404</v>
          </cell>
          <cell r="I638">
            <v>0</v>
          </cell>
          <cell r="J638">
            <v>291413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291413</v>
          </cell>
          <cell r="R638">
            <v>0</v>
          </cell>
          <cell r="S638">
            <v>291413</v>
          </cell>
          <cell r="T638">
            <v>230550108000</v>
          </cell>
          <cell r="U638" t="str">
            <v xml:space="preserve">RED PRIVADA EVENTO                 </v>
          </cell>
          <cell r="V638">
            <v>836</v>
          </cell>
          <cell r="W638">
            <v>2423484</v>
          </cell>
          <cell r="X638">
            <v>3050840</v>
          </cell>
          <cell r="Y638">
            <v>0</v>
          </cell>
          <cell r="Z638">
            <v>0</v>
          </cell>
          <cell r="AA638" t="str">
            <v xml:space="preserve">     1772718.0</v>
          </cell>
          <cell r="AB638">
            <v>45903</v>
          </cell>
          <cell r="AC638">
            <v>45904</v>
          </cell>
        </row>
        <row r="639">
          <cell r="A639" t="str">
            <v>900470642-CMD512249</v>
          </cell>
          <cell r="B639">
            <v>46090</v>
          </cell>
          <cell r="C639">
            <v>900470642</v>
          </cell>
          <cell r="D639">
            <v>8026</v>
          </cell>
          <cell r="E639" t="str">
            <v>MEDICAL DUARTE ZF SAS</v>
          </cell>
          <cell r="F639" t="str">
            <v>CMD512249</v>
          </cell>
          <cell r="G639">
            <v>46121</v>
          </cell>
          <cell r="H639">
            <v>945560</v>
          </cell>
          <cell r="I639">
            <v>0</v>
          </cell>
          <cell r="J639">
            <v>152553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152553</v>
          </cell>
          <cell r="R639">
            <v>0</v>
          </cell>
          <cell r="S639">
            <v>152553</v>
          </cell>
          <cell r="T639">
            <v>230550108000</v>
          </cell>
          <cell r="U639" t="str">
            <v xml:space="preserve">RED PRIVADA EVENTO                 </v>
          </cell>
          <cell r="V639">
            <v>836</v>
          </cell>
          <cell r="W639">
            <v>2423483</v>
          </cell>
          <cell r="X639">
            <v>3051635</v>
          </cell>
          <cell r="Y639">
            <v>0</v>
          </cell>
          <cell r="Z639">
            <v>0</v>
          </cell>
          <cell r="AA639" t="str">
            <v xml:space="preserve">      801017.0</v>
          </cell>
          <cell r="AB639">
            <v>45903</v>
          </cell>
          <cell r="AC639">
            <v>45905</v>
          </cell>
        </row>
        <row r="640">
          <cell r="A640" t="str">
            <v>900470642-CMD512216</v>
          </cell>
          <cell r="B640">
            <v>46090</v>
          </cell>
          <cell r="C640">
            <v>900470642</v>
          </cell>
          <cell r="D640">
            <v>8050</v>
          </cell>
          <cell r="E640" t="str">
            <v>MEDICAL DUARTE ZF SAS</v>
          </cell>
          <cell r="F640" t="str">
            <v>CMD512216</v>
          </cell>
          <cell r="G640">
            <v>46121</v>
          </cell>
          <cell r="H640">
            <v>15039348</v>
          </cell>
          <cell r="I640">
            <v>0</v>
          </cell>
          <cell r="J640">
            <v>15039348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15039348</v>
          </cell>
          <cell r="R640">
            <v>0</v>
          </cell>
          <cell r="S640">
            <v>15039348</v>
          </cell>
          <cell r="T640">
            <v>230550108000</v>
          </cell>
          <cell r="U640" t="str">
            <v xml:space="preserve">RED PRIVADA EVENTO                 </v>
          </cell>
          <cell r="V640">
            <v>836</v>
          </cell>
          <cell r="W640">
            <v>2425408</v>
          </cell>
          <cell r="X640">
            <v>3050838</v>
          </cell>
          <cell r="Y640">
            <v>0</v>
          </cell>
          <cell r="Z640">
            <v>0</v>
          </cell>
          <cell r="AA640" t="str">
            <v xml:space="preserve">    15501287.0</v>
          </cell>
          <cell r="AB640">
            <v>45903</v>
          </cell>
          <cell r="AC640">
            <v>45904</v>
          </cell>
        </row>
        <row r="641">
          <cell r="A641" t="str">
            <v>900470642-CMD511869</v>
          </cell>
          <cell r="B641">
            <v>46090</v>
          </cell>
          <cell r="C641">
            <v>900470642</v>
          </cell>
          <cell r="D641">
            <v>8030</v>
          </cell>
          <cell r="E641" t="str">
            <v>MEDICAL DUARTE ZF SAS</v>
          </cell>
          <cell r="F641" t="str">
            <v>CMD511869</v>
          </cell>
          <cell r="G641">
            <v>46121</v>
          </cell>
          <cell r="H641">
            <v>8722825</v>
          </cell>
          <cell r="I641">
            <v>0</v>
          </cell>
          <cell r="J641">
            <v>2129109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2129109</v>
          </cell>
          <cell r="R641">
            <v>0</v>
          </cell>
          <cell r="S641">
            <v>2129109</v>
          </cell>
          <cell r="T641">
            <v>230550108000</v>
          </cell>
          <cell r="U641" t="str">
            <v xml:space="preserve">RED PRIVADA EVENTO                 </v>
          </cell>
          <cell r="V641">
            <v>836</v>
          </cell>
          <cell r="W641">
            <v>2423482</v>
          </cell>
          <cell r="X641">
            <v>3045939</v>
          </cell>
          <cell r="Y641">
            <v>0</v>
          </cell>
          <cell r="Z641">
            <v>0</v>
          </cell>
          <cell r="AA641" t="str">
            <v xml:space="preserve">     6660319.0</v>
          </cell>
          <cell r="AB641">
            <v>45902</v>
          </cell>
          <cell r="AC641">
            <v>45903</v>
          </cell>
        </row>
        <row r="642">
          <cell r="A642" t="str">
            <v>900470642-CMD511656</v>
          </cell>
          <cell r="B642">
            <v>46090</v>
          </cell>
          <cell r="C642">
            <v>900470642</v>
          </cell>
          <cell r="D642">
            <v>8026</v>
          </cell>
          <cell r="E642" t="str">
            <v>MEDICAL DUARTE ZF SAS</v>
          </cell>
          <cell r="F642" t="str">
            <v>CMD511656</v>
          </cell>
          <cell r="G642">
            <v>46121</v>
          </cell>
          <cell r="H642">
            <v>1073106</v>
          </cell>
          <cell r="I642">
            <v>0</v>
          </cell>
          <cell r="J642">
            <v>37894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37894</v>
          </cell>
          <cell r="R642">
            <v>0</v>
          </cell>
          <cell r="S642">
            <v>37894</v>
          </cell>
          <cell r="T642">
            <v>230550108000</v>
          </cell>
          <cell r="U642" t="str">
            <v xml:space="preserve">RED PRIVADA EVENTO                 </v>
          </cell>
          <cell r="V642">
            <v>836</v>
          </cell>
          <cell r="W642">
            <v>2423481</v>
          </cell>
          <cell r="X642">
            <v>3045764</v>
          </cell>
          <cell r="Y642">
            <v>0</v>
          </cell>
          <cell r="Z642">
            <v>0</v>
          </cell>
          <cell r="AA642" t="str">
            <v xml:space="preserve">     1045669.0</v>
          </cell>
          <cell r="AB642">
            <v>45902</v>
          </cell>
          <cell r="AC642">
            <v>45903</v>
          </cell>
        </row>
        <row r="643">
          <cell r="A643" t="str">
            <v>900470642-CMD511261</v>
          </cell>
          <cell r="B643">
            <v>46090</v>
          </cell>
          <cell r="C643">
            <v>900470642</v>
          </cell>
          <cell r="D643">
            <v>8026</v>
          </cell>
          <cell r="E643" t="str">
            <v>MEDICAL DUARTE ZF SAS</v>
          </cell>
          <cell r="F643" t="str">
            <v>CMD511261</v>
          </cell>
          <cell r="G643">
            <v>46121</v>
          </cell>
          <cell r="H643">
            <v>3655734</v>
          </cell>
          <cell r="I643">
            <v>0</v>
          </cell>
          <cell r="J643">
            <v>775726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775726</v>
          </cell>
          <cell r="R643">
            <v>0</v>
          </cell>
          <cell r="S643">
            <v>775726</v>
          </cell>
          <cell r="T643">
            <v>230550108000</v>
          </cell>
          <cell r="U643" t="str">
            <v xml:space="preserve">RED PRIVADA EVENTO                 </v>
          </cell>
          <cell r="V643">
            <v>836</v>
          </cell>
          <cell r="W643">
            <v>2423480</v>
          </cell>
          <cell r="X643">
            <v>3062858</v>
          </cell>
          <cell r="Y643">
            <v>0</v>
          </cell>
          <cell r="Z643">
            <v>0</v>
          </cell>
          <cell r="AA643" t="str">
            <v xml:space="preserve">       51400.0</v>
          </cell>
          <cell r="AB643">
            <v>45912</v>
          </cell>
          <cell r="AC643">
            <v>45931</v>
          </cell>
        </row>
        <row r="644">
          <cell r="A644" t="str">
            <v>900470642-CMD563940</v>
          </cell>
          <cell r="B644">
            <v>46090</v>
          </cell>
          <cell r="C644">
            <v>900470642</v>
          </cell>
          <cell r="D644">
            <v>8026</v>
          </cell>
          <cell r="E644" t="str">
            <v>MEDICAL DUARTE ZF SAS</v>
          </cell>
          <cell r="F644" t="str">
            <v>CMD563940</v>
          </cell>
          <cell r="G644">
            <v>46121</v>
          </cell>
          <cell r="H644">
            <v>587531</v>
          </cell>
          <cell r="I644">
            <v>0</v>
          </cell>
          <cell r="J644">
            <v>70064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70064</v>
          </cell>
          <cell r="R644">
            <v>0</v>
          </cell>
          <cell r="S644">
            <v>70064</v>
          </cell>
          <cell r="T644">
            <v>230550108000</v>
          </cell>
          <cell r="U644" t="str">
            <v xml:space="preserve">RED PRIVADA EVENTO                 </v>
          </cell>
          <cell r="V644">
            <v>836</v>
          </cell>
          <cell r="W644">
            <v>2423381</v>
          </cell>
          <cell r="X644">
            <v>3199442</v>
          </cell>
          <cell r="Y644">
            <v>0</v>
          </cell>
          <cell r="Z644">
            <v>0</v>
          </cell>
          <cell r="AA644" t="str">
            <v xml:space="preserve">      522694.0</v>
          </cell>
          <cell r="AB644">
            <v>46027</v>
          </cell>
          <cell r="AC644">
            <v>46028</v>
          </cell>
        </row>
        <row r="645">
          <cell r="A645" t="str">
            <v>900470642-CMD565871</v>
          </cell>
          <cell r="B645">
            <v>46090</v>
          </cell>
          <cell r="C645">
            <v>900470642</v>
          </cell>
          <cell r="D645">
            <v>8026</v>
          </cell>
          <cell r="E645" t="str">
            <v>MEDICAL DUARTE ZF SAS</v>
          </cell>
          <cell r="F645" t="str">
            <v>CMD565871</v>
          </cell>
          <cell r="G645">
            <v>46121</v>
          </cell>
          <cell r="H645">
            <v>1048507</v>
          </cell>
          <cell r="I645">
            <v>0</v>
          </cell>
          <cell r="J645">
            <v>50386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50386</v>
          </cell>
          <cell r="R645">
            <v>0</v>
          </cell>
          <cell r="S645">
            <v>50386</v>
          </cell>
          <cell r="T645">
            <v>230550108000</v>
          </cell>
          <cell r="U645" t="str">
            <v xml:space="preserve">RED PRIVADA EVENTO                 </v>
          </cell>
          <cell r="V645">
            <v>836</v>
          </cell>
          <cell r="W645">
            <v>2423387</v>
          </cell>
          <cell r="X645">
            <v>3209863</v>
          </cell>
          <cell r="Y645">
            <v>0</v>
          </cell>
          <cell r="Z645">
            <v>0</v>
          </cell>
          <cell r="AA645" t="str">
            <v xml:space="preserve">     1008203.0</v>
          </cell>
          <cell r="AB645">
            <v>46030</v>
          </cell>
          <cell r="AC645">
            <v>46031</v>
          </cell>
        </row>
        <row r="646">
          <cell r="A646" t="str">
            <v>900470642-CMD565810</v>
          </cell>
          <cell r="B646">
            <v>46090</v>
          </cell>
          <cell r="C646">
            <v>900470642</v>
          </cell>
          <cell r="D646">
            <v>8026</v>
          </cell>
          <cell r="E646" t="str">
            <v>MEDICAL DUARTE ZF SAS</v>
          </cell>
          <cell r="F646" t="str">
            <v>CMD565810</v>
          </cell>
          <cell r="G646">
            <v>46121</v>
          </cell>
          <cell r="H646">
            <v>13271086</v>
          </cell>
          <cell r="I646">
            <v>0</v>
          </cell>
          <cell r="J646">
            <v>95916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95916</v>
          </cell>
          <cell r="R646">
            <v>0</v>
          </cell>
          <cell r="S646">
            <v>95916</v>
          </cell>
          <cell r="T646">
            <v>230550108000</v>
          </cell>
          <cell r="U646" t="str">
            <v xml:space="preserve">RED PRIVADA EVENTO                 </v>
          </cell>
          <cell r="V646">
            <v>836</v>
          </cell>
          <cell r="W646">
            <v>2423386</v>
          </cell>
          <cell r="X646">
            <v>3209862</v>
          </cell>
          <cell r="Y646">
            <v>0</v>
          </cell>
          <cell r="Z646">
            <v>0</v>
          </cell>
          <cell r="AA646" t="str">
            <v xml:space="preserve">    13308253.0</v>
          </cell>
          <cell r="AB646">
            <v>46030</v>
          </cell>
          <cell r="AC646">
            <v>46031</v>
          </cell>
        </row>
        <row r="647">
          <cell r="A647" t="str">
            <v>900470642-CMD565340</v>
          </cell>
          <cell r="B647">
            <v>46090</v>
          </cell>
          <cell r="C647">
            <v>900470642</v>
          </cell>
          <cell r="D647">
            <v>8026</v>
          </cell>
          <cell r="E647" t="str">
            <v>MEDICAL DUARTE ZF SAS</v>
          </cell>
          <cell r="F647" t="str">
            <v>CMD565340</v>
          </cell>
          <cell r="G647">
            <v>46121</v>
          </cell>
          <cell r="H647">
            <v>834013</v>
          </cell>
          <cell r="I647">
            <v>0</v>
          </cell>
          <cell r="J647">
            <v>50188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50188</v>
          </cell>
          <cell r="R647">
            <v>0</v>
          </cell>
          <cell r="S647">
            <v>50188</v>
          </cell>
          <cell r="T647">
            <v>230550108000</v>
          </cell>
          <cell r="U647" t="str">
            <v xml:space="preserve">RED PRIVADA EVENTO                 </v>
          </cell>
          <cell r="V647">
            <v>836</v>
          </cell>
          <cell r="W647">
            <v>2423385</v>
          </cell>
          <cell r="X647">
            <v>3207315</v>
          </cell>
          <cell r="Y647">
            <v>0</v>
          </cell>
          <cell r="Z647">
            <v>0</v>
          </cell>
          <cell r="AA647" t="str">
            <v xml:space="preserve">      791742.0</v>
          </cell>
          <cell r="AB647">
            <v>46029</v>
          </cell>
          <cell r="AC647">
            <v>46031</v>
          </cell>
        </row>
        <row r="648">
          <cell r="A648" t="str">
            <v>900470642-CMD565215</v>
          </cell>
          <cell r="B648">
            <v>46090</v>
          </cell>
          <cell r="C648">
            <v>900470642</v>
          </cell>
          <cell r="D648">
            <v>8026</v>
          </cell>
          <cell r="E648" t="str">
            <v>MEDICAL DUARTE ZF SAS</v>
          </cell>
          <cell r="F648" t="str">
            <v>CMD565215</v>
          </cell>
          <cell r="G648">
            <v>46121</v>
          </cell>
          <cell r="H648">
            <v>1471510</v>
          </cell>
          <cell r="I648">
            <v>0</v>
          </cell>
          <cell r="J648">
            <v>22864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22864</v>
          </cell>
          <cell r="R648">
            <v>0</v>
          </cell>
          <cell r="S648">
            <v>22864</v>
          </cell>
          <cell r="T648">
            <v>230550108000</v>
          </cell>
          <cell r="U648" t="str">
            <v xml:space="preserve">RED PRIVADA EVENTO                 </v>
          </cell>
          <cell r="V648">
            <v>836</v>
          </cell>
          <cell r="W648">
            <v>2426800</v>
          </cell>
          <cell r="X648">
            <v>3206699</v>
          </cell>
          <cell r="Y648">
            <v>0</v>
          </cell>
          <cell r="Z648">
            <v>0</v>
          </cell>
          <cell r="AA648" t="str">
            <v xml:space="preserve">     1463279.0</v>
          </cell>
          <cell r="AB648">
            <v>46029</v>
          </cell>
          <cell r="AC648">
            <v>46030</v>
          </cell>
        </row>
        <row r="649">
          <cell r="A649" t="str">
            <v>900470642-CMD565204</v>
          </cell>
          <cell r="B649">
            <v>46090</v>
          </cell>
          <cell r="C649">
            <v>900470642</v>
          </cell>
          <cell r="D649">
            <v>8048</v>
          </cell>
          <cell r="E649" t="str">
            <v>MEDICAL DUARTE ZF SAS</v>
          </cell>
          <cell r="F649" t="str">
            <v>CMD565204</v>
          </cell>
          <cell r="G649">
            <v>46121</v>
          </cell>
          <cell r="H649">
            <v>3250086</v>
          </cell>
          <cell r="I649">
            <v>0</v>
          </cell>
          <cell r="J649">
            <v>57910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57910</v>
          </cell>
          <cell r="R649">
            <v>0</v>
          </cell>
          <cell r="S649">
            <v>57910</v>
          </cell>
          <cell r="T649">
            <v>230550108000</v>
          </cell>
          <cell r="U649" t="str">
            <v xml:space="preserve">RED PRIVADA EVENTO                 </v>
          </cell>
          <cell r="V649">
            <v>836</v>
          </cell>
          <cell r="W649">
            <v>2426797</v>
          </cell>
          <cell r="X649">
            <v>3206051</v>
          </cell>
          <cell r="Y649">
            <v>0</v>
          </cell>
          <cell r="Z649">
            <v>0</v>
          </cell>
          <cell r="AA649" t="str">
            <v xml:space="preserve">     3224420.0</v>
          </cell>
          <cell r="AB649">
            <v>46029</v>
          </cell>
          <cell r="AC649">
            <v>46030</v>
          </cell>
        </row>
        <row r="650">
          <cell r="A650" t="str">
            <v>900470642-CMD590590</v>
          </cell>
          <cell r="B650">
            <v>46098</v>
          </cell>
          <cell r="C650">
            <v>900470642</v>
          </cell>
          <cell r="D650">
            <v>8031</v>
          </cell>
          <cell r="E650" t="str">
            <v>MEDICAL DUARTE ZF SAS</v>
          </cell>
          <cell r="F650" t="str">
            <v>CMD590590</v>
          </cell>
          <cell r="G650">
            <v>46121</v>
          </cell>
          <cell r="H650">
            <v>448679</v>
          </cell>
          <cell r="I650">
            <v>0</v>
          </cell>
          <cell r="J650">
            <v>425815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425815</v>
          </cell>
          <cell r="R650">
            <v>0</v>
          </cell>
          <cell r="S650">
            <v>425815</v>
          </cell>
          <cell r="T650">
            <v>230550108000</v>
          </cell>
          <cell r="U650" t="str">
            <v xml:space="preserve">RED PRIVADA EVENTO                 </v>
          </cell>
          <cell r="V650">
            <v>836</v>
          </cell>
          <cell r="W650">
            <v>2427380</v>
          </cell>
          <cell r="X650">
            <v>3265280</v>
          </cell>
          <cell r="Y650">
            <v>0</v>
          </cell>
          <cell r="Z650">
            <v>0</v>
          </cell>
          <cell r="AA650" t="str">
            <v xml:space="preserve">      453211.0</v>
          </cell>
          <cell r="AB650">
            <v>46086</v>
          </cell>
          <cell r="AC650">
            <v>46090</v>
          </cell>
        </row>
        <row r="651">
          <cell r="A651" t="str">
            <v>900470642-CMD564370</v>
          </cell>
          <cell r="B651">
            <v>46090</v>
          </cell>
          <cell r="C651">
            <v>900470642</v>
          </cell>
          <cell r="D651">
            <v>8026</v>
          </cell>
          <cell r="E651" t="str">
            <v>MEDICAL DUARTE ZF SAS</v>
          </cell>
          <cell r="F651" t="str">
            <v>CMD564370</v>
          </cell>
          <cell r="G651">
            <v>46121</v>
          </cell>
          <cell r="H651">
            <v>399038</v>
          </cell>
          <cell r="I651">
            <v>0</v>
          </cell>
          <cell r="J651">
            <v>22864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22864</v>
          </cell>
          <cell r="R651">
            <v>0</v>
          </cell>
          <cell r="S651">
            <v>22864</v>
          </cell>
          <cell r="T651">
            <v>230550108000</v>
          </cell>
          <cell r="U651" t="str">
            <v xml:space="preserve">RED PRIVADA EVENTO                 </v>
          </cell>
          <cell r="V651">
            <v>836</v>
          </cell>
          <cell r="W651">
            <v>2423384</v>
          </cell>
          <cell r="X651">
            <v>3200522</v>
          </cell>
          <cell r="Y651">
            <v>0</v>
          </cell>
          <cell r="Z651">
            <v>0</v>
          </cell>
          <cell r="AA651" t="str">
            <v xml:space="preserve">      379974.0</v>
          </cell>
          <cell r="AB651">
            <v>46028</v>
          </cell>
          <cell r="AC651">
            <v>46028</v>
          </cell>
        </row>
        <row r="652">
          <cell r="A652" t="str">
            <v>900470642-CMD564347</v>
          </cell>
          <cell r="B652">
            <v>46090</v>
          </cell>
          <cell r="C652">
            <v>900470642</v>
          </cell>
          <cell r="D652">
            <v>8026</v>
          </cell>
          <cell r="E652" t="str">
            <v>MEDICAL DUARTE ZF SAS</v>
          </cell>
          <cell r="F652" t="str">
            <v>CMD564347</v>
          </cell>
          <cell r="G652">
            <v>46121</v>
          </cell>
          <cell r="H652">
            <v>15017505</v>
          </cell>
          <cell r="I652">
            <v>0</v>
          </cell>
          <cell r="J652">
            <v>5403227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5403227</v>
          </cell>
          <cell r="R652">
            <v>0</v>
          </cell>
          <cell r="S652">
            <v>5403227</v>
          </cell>
          <cell r="T652">
            <v>230550108000</v>
          </cell>
          <cell r="U652" t="str">
            <v xml:space="preserve">RED PRIVADA EVENTO                 </v>
          </cell>
          <cell r="V652">
            <v>836</v>
          </cell>
          <cell r="W652">
            <v>2426799</v>
          </cell>
          <cell r="X652">
            <v>3206545</v>
          </cell>
          <cell r="Y652">
            <v>0</v>
          </cell>
          <cell r="Z652">
            <v>0</v>
          </cell>
          <cell r="AA652" t="str">
            <v xml:space="preserve">     9711392.0</v>
          </cell>
          <cell r="AB652">
            <v>46027</v>
          </cell>
          <cell r="AC652">
            <v>46030</v>
          </cell>
        </row>
        <row r="653">
          <cell r="A653" t="str">
            <v>900470642-CMD563966</v>
          </cell>
          <cell r="B653">
            <v>46090</v>
          </cell>
          <cell r="C653">
            <v>900470642</v>
          </cell>
          <cell r="D653">
            <v>8026</v>
          </cell>
          <cell r="E653" t="str">
            <v>MEDICAL DUARTE ZF SAS</v>
          </cell>
          <cell r="F653" t="str">
            <v>CMD563966</v>
          </cell>
          <cell r="G653">
            <v>46121</v>
          </cell>
          <cell r="H653">
            <v>4478379</v>
          </cell>
          <cell r="I653">
            <v>0</v>
          </cell>
          <cell r="J653">
            <v>22864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22864</v>
          </cell>
          <cell r="R653">
            <v>0</v>
          </cell>
          <cell r="S653">
            <v>22864</v>
          </cell>
          <cell r="T653">
            <v>230550108000</v>
          </cell>
          <cell r="U653" t="str">
            <v xml:space="preserve">RED PRIVADA EVENTO                 </v>
          </cell>
          <cell r="V653">
            <v>836</v>
          </cell>
          <cell r="W653">
            <v>2423383</v>
          </cell>
          <cell r="X653">
            <v>3200516</v>
          </cell>
          <cell r="Y653">
            <v>0</v>
          </cell>
          <cell r="Z653">
            <v>0</v>
          </cell>
          <cell r="AA653" t="str">
            <v xml:space="preserve">     4500520.0</v>
          </cell>
          <cell r="AB653">
            <v>46027</v>
          </cell>
          <cell r="AC653">
            <v>46028</v>
          </cell>
        </row>
        <row r="654">
          <cell r="A654" t="str">
            <v>900470642-CMD563857</v>
          </cell>
          <cell r="B654">
            <v>46090</v>
          </cell>
          <cell r="C654">
            <v>900470642</v>
          </cell>
          <cell r="D654">
            <v>8026</v>
          </cell>
          <cell r="E654" t="str">
            <v>MEDICAL DUARTE ZF SAS</v>
          </cell>
          <cell r="F654" t="str">
            <v>CMD563857</v>
          </cell>
          <cell r="G654">
            <v>46121</v>
          </cell>
          <cell r="H654">
            <v>432713</v>
          </cell>
          <cell r="I654">
            <v>0</v>
          </cell>
          <cell r="J654">
            <v>409849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409849</v>
          </cell>
          <cell r="R654">
            <v>0</v>
          </cell>
          <cell r="S654">
            <v>409849</v>
          </cell>
          <cell r="T654">
            <v>230550108000</v>
          </cell>
          <cell r="U654" t="str">
            <v xml:space="preserve">RED PRIVADA EVENTO                 </v>
          </cell>
          <cell r="V654">
            <v>836</v>
          </cell>
          <cell r="W654">
            <v>2426805</v>
          </cell>
          <cell r="X654">
            <v>3197400</v>
          </cell>
          <cell r="Y654">
            <v>0</v>
          </cell>
          <cell r="Z654">
            <v>0</v>
          </cell>
          <cell r="AA654" t="str">
            <v xml:space="preserve">      413989.0</v>
          </cell>
          <cell r="AB654">
            <v>46027</v>
          </cell>
          <cell r="AC654">
            <v>46027</v>
          </cell>
        </row>
        <row r="655">
          <cell r="A655" t="str">
            <v>900470642-CMD563849</v>
          </cell>
          <cell r="B655">
            <v>46090</v>
          </cell>
          <cell r="C655">
            <v>900470642</v>
          </cell>
          <cell r="D655">
            <v>8026</v>
          </cell>
          <cell r="E655" t="str">
            <v>MEDICAL DUARTE ZF SAS</v>
          </cell>
          <cell r="F655" t="str">
            <v>CMD563849</v>
          </cell>
          <cell r="G655">
            <v>46121</v>
          </cell>
          <cell r="H655">
            <v>8392742</v>
          </cell>
          <cell r="I655">
            <v>0</v>
          </cell>
          <cell r="J655">
            <v>2095706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2095706</v>
          </cell>
          <cell r="R655">
            <v>0</v>
          </cell>
          <cell r="S655">
            <v>2095706</v>
          </cell>
          <cell r="T655">
            <v>230550108000</v>
          </cell>
          <cell r="U655" t="str">
            <v xml:space="preserve">RED PRIVADA EVENTO                 </v>
          </cell>
          <cell r="V655">
            <v>836</v>
          </cell>
          <cell r="W655">
            <v>2423377</v>
          </cell>
          <cell r="X655">
            <v>3197405</v>
          </cell>
          <cell r="Y655">
            <v>0</v>
          </cell>
          <cell r="Z655">
            <v>0</v>
          </cell>
          <cell r="AA655" t="str">
            <v xml:space="preserve">     6360642.0</v>
          </cell>
          <cell r="AB655">
            <v>46027</v>
          </cell>
          <cell r="AC655">
            <v>46027</v>
          </cell>
        </row>
        <row r="656">
          <cell r="A656" t="str">
            <v>900470642-CMD563820</v>
          </cell>
          <cell r="B656">
            <v>46090</v>
          </cell>
          <cell r="C656">
            <v>900470642</v>
          </cell>
          <cell r="D656">
            <v>8026</v>
          </cell>
          <cell r="E656" t="str">
            <v>MEDICAL DUARTE ZF SAS</v>
          </cell>
          <cell r="F656" t="str">
            <v>CMD563820</v>
          </cell>
          <cell r="G656">
            <v>46121</v>
          </cell>
          <cell r="H656">
            <v>2367521</v>
          </cell>
          <cell r="I656">
            <v>0</v>
          </cell>
          <cell r="J656">
            <v>37934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37934</v>
          </cell>
          <cell r="R656">
            <v>0</v>
          </cell>
          <cell r="S656">
            <v>37934</v>
          </cell>
          <cell r="T656">
            <v>230550108000</v>
          </cell>
          <cell r="U656" t="str">
            <v xml:space="preserve">RED PRIVADA EVENTO                 </v>
          </cell>
          <cell r="V656">
            <v>836</v>
          </cell>
          <cell r="W656">
            <v>2423382</v>
          </cell>
          <cell r="X656">
            <v>3199444</v>
          </cell>
          <cell r="Y656">
            <v>0</v>
          </cell>
          <cell r="Z656">
            <v>0</v>
          </cell>
          <cell r="AA656" t="str">
            <v xml:space="preserve">     2353118.0</v>
          </cell>
          <cell r="AB656">
            <v>46025</v>
          </cell>
          <cell r="AC656">
            <v>46028</v>
          </cell>
        </row>
        <row r="657">
          <cell r="A657" t="str">
            <v>900470642-CMD563368</v>
          </cell>
          <cell r="B657">
            <v>46090</v>
          </cell>
          <cell r="C657">
            <v>900470642</v>
          </cell>
          <cell r="D657">
            <v>8026</v>
          </cell>
          <cell r="E657" t="str">
            <v>MEDICAL DUARTE ZF SAS</v>
          </cell>
          <cell r="F657" t="str">
            <v>CMD563368</v>
          </cell>
          <cell r="G657">
            <v>46121</v>
          </cell>
          <cell r="H657">
            <v>6916649</v>
          </cell>
          <cell r="I657">
            <v>0</v>
          </cell>
          <cell r="J657">
            <v>178062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178062</v>
          </cell>
          <cell r="R657">
            <v>0</v>
          </cell>
          <cell r="S657">
            <v>178062</v>
          </cell>
          <cell r="T657">
            <v>230550108000</v>
          </cell>
          <cell r="U657" t="str">
            <v xml:space="preserve">RED PRIVADA EVENTO                 </v>
          </cell>
          <cell r="V657">
            <v>836</v>
          </cell>
          <cell r="W657">
            <v>2423380</v>
          </cell>
          <cell r="X657">
            <v>3196178</v>
          </cell>
          <cell r="Y657">
            <v>0</v>
          </cell>
          <cell r="Z657">
            <v>0</v>
          </cell>
          <cell r="AA657" t="str">
            <v xml:space="preserve">     6806654.0</v>
          </cell>
          <cell r="AB657">
            <v>46024</v>
          </cell>
          <cell r="AC657">
            <v>46027</v>
          </cell>
        </row>
        <row r="658">
          <cell r="A658" t="str">
            <v>900470642-CMD562844</v>
          </cell>
          <cell r="B658">
            <v>46090</v>
          </cell>
          <cell r="C658">
            <v>900470642</v>
          </cell>
          <cell r="D658">
            <v>8026</v>
          </cell>
          <cell r="E658" t="str">
            <v>MEDICAL DUARTE ZF SAS</v>
          </cell>
          <cell r="F658" t="str">
            <v>CMD562844</v>
          </cell>
          <cell r="G658">
            <v>46121</v>
          </cell>
          <cell r="H658">
            <v>2137584</v>
          </cell>
          <cell r="I658">
            <v>0</v>
          </cell>
          <cell r="J658">
            <v>143116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143116</v>
          </cell>
          <cell r="R658">
            <v>0</v>
          </cell>
          <cell r="S658">
            <v>143116</v>
          </cell>
          <cell r="T658">
            <v>230550108000</v>
          </cell>
          <cell r="U658" t="str">
            <v xml:space="preserve">RED PRIVADA EVENTO                 </v>
          </cell>
          <cell r="V658">
            <v>836</v>
          </cell>
          <cell r="W658">
            <v>2425376</v>
          </cell>
          <cell r="X658">
            <v>3196182</v>
          </cell>
          <cell r="Y658">
            <v>0</v>
          </cell>
          <cell r="Z658">
            <v>0</v>
          </cell>
          <cell r="AA658" t="str">
            <v xml:space="preserve">     2014614.0</v>
          </cell>
          <cell r="AB658">
            <v>46024</v>
          </cell>
          <cell r="AC658">
            <v>46027</v>
          </cell>
        </row>
        <row r="659">
          <cell r="A659" t="str">
            <v>900470642-CMD562526</v>
          </cell>
          <cell r="B659">
            <v>46090</v>
          </cell>
          <cell r="C659">
            <v>900470642</v>
          </cell>
          <cell r="D659">
            <v>8026</v>
          </cell>
          <cell r="E659" t="str">
            <v>MEDICAL DUARTE ZF SAS</v>
          </cell>
          <cell r="F659" t="str">
            <v>CMD562526</v>
          </cell>
          <cell r="G659">
            <v>46121</v>
          </cell>
          <cell r="H659">
            <v>405361</v>
          </cell>
          <cell r="I659">
            <v>0</v>
          </cell>
          <cell r="J659">
            <v>22864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22864</v>
          </cell>
          <cell r="R659">
            <v>0</v>
          </cell>
          <cell r="S659">
            <v>22864</v>
          </cell>
          <cell r="T659">
            <v>230550108000</v>
          </cell>
          <cell r="U659" t="str">
            <v xml:space="preserve">RED PRIVADA EVENTO                 </v>
          </cell>
          <cell r="V659">
            <v>836</v>
          </cell>
          <cell r="W659">
            <v>2426801</v>
          </cell>
          <cell r="X659">
            <v>3192348</v>
          </cell>
          <cell r="Y659">
            <v>0</v>
          </cell>
          <cell r="Z659">
            <v>0</v>
          </cell>
          <cell r="AA659" t="str">
            <v xml:space="preserve">      386361.0</v>
          </cell>
          <cell r="AB659">
            <v>46022</v>
          </cell>
          <cell r="AC659">
            <v>46024</v>
          </cell>
        </row>
        <row r="660">
          <cell r="A660" t="str">
            <v>900470642-CMD562522</v>
          </cell>
          <cell r="B660">
            <v>46090</v>
          </cell>
          <cell r="C660">
            <v>900470642</v>
          </cell>
          <cell r="D660">
            <v>8026</v>
          </cell>
          <cell r="E660" t="str">
            <v>MEDICAL DUARTE ZF SAS</v>
          </cell>
          <cell r="F660" t="str">
            <v>CMD562522</v>
          </cell>
          <cell r="G660">
            <v>46121</v>
          </cell>
          <cell r="H660">
            <v>10040645</v>
          </cell>
          <cell r="I660">
            <v>0</v>
          </cell>
          <cell r="J660">
            <v>459553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459553</v>
          </cell>
          <cell r="R660">
            <v>0</v>
          </cell>
          <cell r="S660">
            <v>459553</v>
          </cell>
          <cell r="T660">
            <v>230550108000</v>
          </cell>
          <cell r="U660" t="str">
            <v xml:space="preserve">RED PRIVADA EVENTO                 </v>
          </cell>
          <cell r="V660">
            <v>836</v>
          </cell>
          <cell r="W660">
            <v>2426806</v>
          </cell>
          <cell r="X660">
            <v>3192353</v>
          </cell>
          <cell r="Y660">
            <v>0</v>
          </cell>
          <cell r="Z660">
            <v>0</v>
          </cell>
          <cell r="AA660" t="str">
            <v xml:space="preserve">     9677871.0</v>
          </cell>
          <cell r="AB660">
            <v>46022</v>
          </cell>
          <cell r="AC660">
            <v>46024</v>
          </cell>
        </row>
        <row r="661">
          <cell r="A661" t="str">
            <v>900470642-CMD562473</v>
          </cell>
          <cell r="B661">
            <v>46090</v>
          </cell>
          <cell r="C661">
            <v>900470642</v>
          </cell>
          <cell r="D661">
            <v>8026</v>
          </cell>
          <cell r="E661" t="str">
            <v>MEDICAL DUARTE ZF SAS</v>
          </cell>
          <cell r="F661" t="str">
            <v>CMD562473</v>
          </cell>
          <cell r="G661">
            <v>46121</v>
          </cell>
          <cell r="H661">
            <v>535562</v>
          </cell>
          <cell r="I661">
            <v>0</v>
          </cell>
          <cell r="J661">
            <v>22864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22864</v>
          </cell>
          <cell r="R661">
            <v>0</v>
          </cell>
          <cell r="S661">
            <v>22864</v>
          </cell>
          <cell r="T661">
            <v>230550108000</v>
          </cell>
          <cell r="U661" t="str">
            <v xml:space="preserve">RED PRIVADA EVENTO                 </v>
          </cell>
          <cell r="V661">
            <v>836</v>
          </cell>
          <cell r="W661">
            <v>2426804</v>
          </cell>
          <cell r="X661">
            <v>3192338</v>
          </cell>
          <cell r="Y661">
            <v>0</v>
          </cell>
          <cell r="Z661">
            <v>0</v>
          </cell>
          <cell r="AA661" t="str">
            <v xml:space="preserve">      517877.0</v>
          </cell>
          <cell r="AB661">
            <v>46022</v>
          </cell>
          <cell r="AC661">
            <v>46024</v>
          </cell>
        </row>
        <row r="662">
          <cell r="A662" t="str">
            <v>900470642-CMD562364</v>
          </cell>
          <cell r="B662">
            <v>46090</v>
          </cell>
          <cell r="C662">
            <v>900470642</v>
          </cell>
          <cell r="D662">
            <v>8026</v>
          </cell>
          <cell r="E662" t="str">
            <v>MEDICAL DUARTE ZF SAS</v>
          </cell>
          <cell r="F662" t="str">
            <v>CMD562364</v>
          </cell>
          <cell r="G662">
            <v>46121</v>
          </cell>
          <cell r="H662">
            <v>2672920</v>
          </cell>
          <cell r="I662">
            <v>0</v>
          </cell>
          <cell r="J662">
            <v>1966971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1966971</v>
          </cell>
          <cell r="R662">
            <v>0</v>
          </cell>
          <cell r="S662">
            <v>1966971</v>
          </cell>
          <cell r="T662">
            <v>230550108000</v>
          </cell>
          <cell r="U662" t="str">
            <v xml:space="preserve">RED PRIVADA EVENTO                 </v>
          </cell>
          <cell r="V662">
            <v>836</v>
          </cell>
          <cell r="W662">
            <v>2426810</v>
          </cell>
          <cell r="X662">
            <v>3191561</v>
          </cell>
          <cell r="Y662">
            <v>0</v>
          </cell>
          <cell r="Z662">
            <v>0</v>
          </cell>
          <cell r="AA662" t="str">
            <v xml:space="preserve">     2676824.0</v>
          </cell>
          <cell r="AB662">
            <v>46021</v>
          </cell>
          <cell r="AC662">
            <v>46024</v>
          </cell>
        </row>
        <row r="663">
          <cell r="A663" t="str">
            <v>900470642-CMD562353</v>
          </cell>
          <cell r="B663">
            <v>46090</v>
          </cell>
          <cell r="C663">
            <v>900470642</v>
          </cell>
          <cell r="D663">
            <v>8030</v>
          </cell>
          <cell r="E663" t="str">
            <v>MEDICAL DUARTE ZF SAS</v>
          </cell>
          <cell r="F663" t="str">
            <v>CMD562353</v>
          </cell>
          <cell r="G663">
            <v>46121</v>
          </cell>
          <cell r="H663">
            <v>11006932</v>
          </cell>
          <cell r="I663">
            <v>0</v>
          </cell>
          <cell r="J663">
            <v>8689038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8689038</v>
          </cell>
          <cell r="R663">
            <v>0</v>
          </cell>
          <cell r="S663">
            <v>8689038</v>
          </cell>
          <cell r="T663">
            <v>230550108000</v>
          </cell>
          <cell r="U663" t="str">
            <v xml:space="preserve">RED PRIVADA EVENTO                 </v>
          </cell>
          <cell r="V663">
            <v>836</v>
          </cell>
          <cell r="W663">
            <v>2426809</v>
          </cell>
          <cell r="X663">
            <v>3191560</v>
          </cell>
          <cell r="Y663">
            <v>0</v>
          </cell>
          <cell r="Z663">
            <v>0</v>
          </cell>
          <cell r="AA663" t="str">
            <v xml:space="preserve">    10929038.0</v>
          </cell>
          <cell r="AB663">
            <v>46021</v>
          </cell>
          <cell r="AC663">
            <v>46024</v>
          </cell>
        </row>
        <row r="664">
          <cell r="A664" t="str">
            <v>900470642-CMD562337</v>
          </cell>
          <cell r="B664">
            <v>46090</v>
          </cell>
          <cell r="C664">
            <v>900470642</v>
          </cell>
          <cell r="D664">
            <v>8026</v>
          </cell>
          <cell r="E664" t="str">
            <v>MEDICAL DUARTE ZF SAS</v>
          </cell>
          <cell r="F664" t="str">
            <v>CMD562337</v>
          </cell>
          <cell r="G664">
            <v>46121</v>
          </cell>
          <cell r="H664">
            <v>1404586</v>
          </cell>
          <cell r="I664">
            <v>0</v>
          </cell>
          <cell r="J664">
            <v>1109294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1109294</v>
          </cell>
          <cell r="R664">
            <v>0</v>
          </cell>
          <cell r="S664">
            <v>1109294</v>
          </cell>
          <cell r="T664">
            <v>230550108000</v>
          </cell>
          <cell r="U664" t="str">
            <v xml:space="preserve">RED PRIVADA EVENTO                 </v>
          </cell>
          <cell r="V664">
            <v>836</v>
          </cell>
          <cell r="W664">
            <v>2426808</v>
          </cell>
          <cell r="X664">
            <v>3191559</v>
          </cell>
          <cell r="Y664">
            <v>0</v>
          </cell>
          <cell r="Z664">
            <v>0</v>
          </cell>
          <cell r="AA664" t="str">
            <v xml:space="preserve">     1281233.0</v>
          </cell>
          <cell r="AB664">
            <v>46021</v>
          </cell>
          <cell r="AC664">
            <v>46024</v>
          </cell>
        </row>
        <row r="665">
          <cell r="A665" t="str">
            <v>900470642-CMD561945</v>
          </cell>
          <cell r="B665">
            <v>46090</v>
          </cell>
          <cell r="C665">
            <v>900470642</v>
          </cell>
          <cell r="D665">
            <v>8048</v>
          </cell>
          <cell r="E665" t="str">
            <v>MEDICAL DUARTE ZF SAS</v>
          </cell>
          <cell r="F665" t="str">
            <v>CMD561945</v>
          </cell>
          <cell r="G665">
            <v>46121</v>
          </cell>
          <cell r="H665">
            <v>12451926</v>
          </cell>
          <cell r="I665">
            <v>0</v>
          </cell>
          <cell r="J665">
            <v>4459337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4459337</v>
          </cell>
          <cell r="R665">
            <v>0</v>
          </cell>
          <cell r="S665">
            <v>4459337</v>
          </cell>
          <cell r="T665">
            <v>230550108000</v>
          </cell>
          <cell r="U665" t="str">
            <v xml:space="preserve">RED PRIVADA EVENTO                 </v>
          </cell>
          <cell r="V665">
            <v>836</v>
          </cell>
          <cell r="W665">
            <v>2423379</v>
          </cell>
          <cell r="X665">
            <v>3189315</v>
          </cell>
          <cell r="Y665">
            <v>0</v>
          </cell>
          <cell r="Z665">
            <v>0</v>
          </cell>
          <cell r="AA665" t="str">
            <v xml:space="preserve">     8073322.0</v>
          </cell>
          <cell r="AB665">
            <v>46020</v>
          </cell>
          <cell r="AC665">
            <v>46024</v>
          </cell>
        </row>
        <row r="666">
          <cell r="A666" t="str">
            <v>900470642-CMD560333</v>
          </cell>
          <cell r="B666">
            <v>46090</v>
          </cell>
          <cell r="C666">
            <v>900470642</v>
          </cell>
          <cell r="D666">
            <v>8026</v>
          </cell>
          <cell r="E666" t="str">
            <v>MEDICAL DUARTE ZF SAS</v>
          </cell>
          <cell r="F666" t="str">
            <v>CMD560333</v>
          </cell>
          <cell r="G666">
            <v>46121</v>
          </cell>
          <cell r="H666">
            <v>307802</v>
          </cell>
          <cell r="I666">
            <v>0</v>
          </cell>
          <cell r="J666">
            <v>307802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307802</v>
          </cell>
          <cell r="R666">
            <v>0</v>
          </cell>
          <cell r="S666">
            <v>307802</v>
          </cell>
          <cell r="T666">
            <v>230550108000</v>
          </cell>
          <cell r="U666" t="str">
            <v xml:space="preserve">RED PRIVADA EVENTO                 </v>
          </cell>
          <cell r="V666">
            <v>836</v>
          </cell>
          <cell r="W666">
            <v>2425372</v>
          </cell>
          <cell r="X666">
            <v>3185228</v>
          </cell>
          <cell r="Y666">
            <v>0</v>
          </cell>
          <cell r="Z666">
            <v>0</v>
          </cell>
          <cell r="AA666" t="str">
            <v xml:space="preserve">      310911.0</v>
          </cell>
          <cell r="AB666">
            <v>46013</v>
          </cell>
          <cell r="AC666">
            <v>46024</v>
          </cell>
        </row>
        <row r="667">
          <cell r="A667" t="str">
            <v>900470642-CMD560319</v>
          </cell>
          <cell r="B667">
            <v>46090</v>
          </cell>
          <cell r="C667">
            <v>900470642</v>
          </cell>
          <cell r="D667">
            <v>8026</v>
          </cell>
          <cell r="E667" t="str">
            <v>MEDICAL DUARTE ZF SAS</v>
          </cell>
          <cell r="F667" t="str">
            <v>CMD560319</v>
          </cell>
          <cell r="G667">
            <v>46121</v>
          </cell>
          <cell r="H667">
            <v>2127062</v>
          </cell>
          <cell r="I667">
            <v>0</v>
          </cell>
          <cell r="J667">
            <v>22864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22864</v>
          </cell>
          <cell r="R667">
            <v>0</v>
          </cell>
          <cell r="S667">
            <v>22864</v>
          </cell>
          <cell r="T667">
            <v>230550108000</v>
          </cell>
          <cell r="U667" t="str">
            <v xml:space="preserve">RED PRIVADA EVENTO                 </v>
          </cell>
          <cell r="V667">
            <v>836</v>
          </cell>
          <cell r="W667">
            <v>2423378</v>
          </cell>
          <cell r="X667">
            <v>3183530</v>
          </cell>
          <cell r="Y667">
            <v>0</v>
          </cell>
          <cell r="Z667">
            <v>0</v>
          </cell>
          <cell r="AA667" t="str">
            <v xml:space="preserve">     2125453.0</v>
          </cell>
          <cell r="AB667">
            <v>46013</v>
          </cell>
          <cell r="AC667">
            <v>46024</v>
          </cell>
        </row>
        <row r="668">
          <cell r="A668" t="str">
            <v>900470642-CMD559762</v>
          </cell>
          <cell r="B668">
            <v>46090</v>
          </cell>
          <cell r="C668">
            <v>900470642</v>
          </cell>
          <cell r="D668">
            <v>8026</v>
          </cell>
          <cell r="E668" t="str">
            <v>MEDICAL DUARTE ZF SAS</v>
          </cell>
          <cell r="F668" t="str">
            <v>CMD559762</v>
          </cell>
          <cell r="G668">
            <v>46121</v>
          </cell>
          <cell r="H668">
            <v>11601377</v>
          </cell>
          <cell r="I668">
            <v>0</v>
          </cell>
          <cell r="J668">
            <v>2449364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2449364</v>
          </cell>
          <cell r="R668">
            <v>0</v>
          </cell>
          <cell r="S668">
            <v>2449364</v>
          </cell>
          <cell r="T668">
            <v>230550108000</v>
          </cell>
          <cell r="U668" t="str">
            <v xml:space="preserve">RED PRIVADA EVENTO                 </v>
          </cell>
          <cell r="V668">
            <v>836</v>
          </cell>
          <cell r="W668">
            <v>2426802</v>
          </cell>
          <cell r="X668">
            <v>3179744</v>
          </cell>
          <cell r="Y668">
            <v>0</v>
          </cell>
          <cell r="Z668">
            <v>0</v>
          </cell>
          <cell r="AA668" t="str">
            <v xml:space="preserve">     9244458.0</v>
          </cell>
          <cell r="AB668">
            <v>46010</v>
          </cell>
          <cell r="AC668">
            <v>46024</v>
          </cell>
        </row>
        <row r="669">
          <cell r="A669" t="str">
            <v>900470642-CMD591457</v>
          </cell>
          <cell r="B669">
            <v>46090</v>
          </cell>
          <cell r="C669">
            <v>900470642</v>
          </cell>
          <cell r="D669">
            <v>8026</v>
          </cell>
          <cell r="E669" t="str">
            <v>MEDICAL DUARTE ZF SAS</v>
          </cell>
          <cell r="F669" t="str">
            <v>CMD591457</v>
          </cell>
          <cell r="G669">
            <v>46121</v>
          </cell>
          <cell r="H669">
            <v>2833236</v>
          </cell>
          <cell r="I669">
            <v>0</v>
          </cell>
          <cell r="J669">
            <v>1962396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1962396</v>
          </cell>
          <cell r="R669">
            <v>0</v>
          </cell>
          <cell r="S669">
            <v>1962396</v>
          </cell>
          <cell r="T669">
            <v>230550108000</v>
          </cell>
          <cell r="U669" t="str">
            <v xml:space="preserve">RED PRIVADA EVENTO                 </v>
          </cell>
          <cell r="V669">
            <v>836</v>
          </cell>
          <cell r="W669">
            <v>2424914</v>
          </cell>
          <cell r="X669">
            <v>3265286</v>
          </cell>
          <cell r="Y669">
            <v>0</v>
          </cell>
          <cell r="Z669">
            <v>0</v>
          </cell>
          <cell r="AA669" t="str">
            <v xml:space="preserve">     2861855.0</v>
          </cell>
          <cell r="AB669">
            <v>46087</v>
          </cell>
          <cell r="AC669">
            <v>46090</v>
          </cell>
        </row>
        <row r="670">
          <cell r="A670" t="str">
            <v>900470642-CMD559710</v>
          </cell>
          <cell r="B670">
            <v>46090</v>
          </cell>
          <cell r="C670">
            <v>900470642</v>
          </cell>
          <cell r="D670">
            <v>8026</v>
          </cell>
          <cell r="E670" t="str">
            <v>MEDICAL DUARTE ZF SAS</v>
          </cell>
          <cell r="F670" t="str">
            <v>CMD559710</v>
          </cell>
          <cell r="G670">
            <v>46121</v>
          </cell>
          <cell r="H670">
            <v>2908501</v>
          </cell>
          <cell r="I670">
            <v>0</v>
          </cell>
          <cell r="J670">
            <v>108098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108098</v>
          </cell>
          <cell r="R670">
            <v>0</v>
          </cell>
          <cell r="S670">
            <v>108098</v>
          </cell>
          <cell r="T670">
            <v>230550108000</v>
          </cell>
          <cell r="U670" t="str">
            <v xml:space="preserve">RED PRIVADA EVENTO                 </v>
          </cell>
          <cell r="V670">
            <v>836</v>
          </cell>
          <cell r="W670">
            <v>2426803</v>
          </cell>
          <cell r="X670">
            <v>3179746</v>
          </cell>
          <cell r="Y670">
            <v>0</v>
          </cell>
          <cell r="Z670">
            <v>0</v>
          </cell>
          <cell r="AA670" t="str">
            <v xml:space="preserve">     2828690.0</v>
          </cell>
          <cell r="AB670">
            <v>46010</v>
          </cell>
          <cell r="AC670">
            <v>46024</v>
          </cell>
        </row>
        <row r="671">
          <cell r="A671" t="str">
            <v>900470642-CMD591470</v>
          </cell>
          <cell r="B671">
            <v>46090</v>
          </cell>
          <cell r="C671">
            <v>900470642</v>
          </cell>
          <cell r="D671">
            <v>8026</v>
          </cell>
          <cell r="E671" t="str">
            <v>MEDICAL DUARTE ZF SAS</v>
          </cell>
          <cell r="F671" t="str">
            <v>CMD591470</v>
          </cell>
          <cell r="G671">
            <v>46121</v>
          </cell>
          <cell r="H671">
            <v>1844344</v>
          </cell>
          <cell r="I671">
            <v>0</v>
          </cell>
          <cell r="J671">
            <v>1844344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1844344</v>
          </cell>
          <cell r="R671">
            <v>0</v>
          </cell>
          <cell r="S671">
            <v>1844344</v>
          </cell>
          <cell r="T671">
            <v>230550108000</v>
          </cell>
          <cell r="U671" t="str">
            <v xml:space="preserve">RED PRIVADA EVENTO                 </v>
          </cell>
          <cell r="V671">
            <v>836</v>
          </cell>
          <cell r="W671">
            <v>2425923</v>
          </cell>
          <cell r="X671">
            <v>3265285</v>
          </cell>
          <cell r="Y671">
            <v>0</v>
          </cell>
          <cell r="Z671">
            <v>0</v>
          </cell>
          <cell r="AA671" t="str">
            <v xml:space="preserve">     1862974.0</v>
          </cell>
          <cell r="AB671">
            <v>46087</v>
          </cell>
          <cell r="AC671">
            <v>46090</v>
          </cell>
        </row>
        <row r="672">
          <cell r="A672" t="str">
            <v>900470642-CMD557500</v>
          </cell>
          <cell r="B672">
            <v>46090</v>
          </cell>
          <cell r="C672">
            <v>900470642</v>
          </cell>
          <cell r="D672">
            <v>8026</v>
          </cell>
          <cell r="E672" t="str">
            <v>MEDICAL DUARTE ZF SAS</v>
          </cell>
          <cell r="F672" t="str">
            <v>CMD557500</v>
          </cell>
          <cell r="G672">
            <v>46121</v>
          </cell>
          <cell r="H672">
            <v>1145930</v>
          </cell>
          <cell r="I672">
            <v>0</v>
          </cell>
          <cell r="J672">
            <v>30399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30399</v>
          </cell>
          <cell r="R672">
            <v>0</v>
          </cell>
          <cell r="S672">
            <v>30399</v>
          </cell>
          <cell r="T672">
            <v>230550108000</v>
          </cell>
          <cell r="U672" t="str">
            <v xml:space="preserve">RED PRIVADA EVENTO                 </v>
          </cell>
          <cell r="V672">
            <v>836</v>
          </cell>
          <cell r="W672">
            <v>2423375</v>
          </cell>
          <cell r="X672">
            <v>3178878</v>
          </cell>
          <cell r="Y672">
            <v>0</v>
          </cell>
          <cell r="Z672">
            <v>0</v>
          </cell>
          <cell r="AA672" t="str">
            <v xml:space="preserve">     1126799.0</v>
          </cell>
          <cell r="AB672">
            <v>46006</v>
          </cell>
          <cell r="AC672">
            <v>46024</v>
          </cell>
        </row>
        <row r="673">
          <cell r="A673" t="str">
            <v>900470642-CMD557424</v>
          </cell>
          <cell r="B673">
            <v>46090</v>
          </cell>
          <cell r="C673">
            <v>900470642</v>
          </cell>
          <cell r="D673">
            <v>8030</v>
          </cell>
          <cell r="E673" t="str">
            <v>MEDICAL DUARTE ZF SAS</v>
          </cell>
          <cell r="F673" t="str">
            <v>CMD557424</v>
          </cell>
          <cell r="G673">
            <v>46121</v>
          </cell>
          <cell r="H673">
            <v>1361300</v>
          </cell>
          <cell r="I673">
            <v>0</v>
          </cell>
          <cell r="J673">
            <v>50188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50188</v>
          </cell>
          <cell r="R673">
            <v>0</v>
          </cell>
          <cell r="S673">
            <v>50188</v>
          </cell>
          <cell r="T673">
            <v>230550108000</v>
          </cell>
          <cell r="U673" t="str">
            <v xml:space="preserve">RED PRIVADA EVENTO                 </v>
          </cell>
          <cell r="V673">
            <v>836</v>
          </cell>
          <cell r="W673">
            <v>2423374</v>
          </cell>
          <cell r="X673">
            <v>3178877</v>
          </cell>
          <cell r="Y673">
            <v>0</v>
          </cell>
          <cell r="Z673">
            <v>0</v>
          </cell>
          <cell r="AA673" t="str">
            <v xml:space="preserve">     1324356.0</v>
          </cell>
          <cell r="AB673">
            <v>46006</v>
          </cell>
          <cell r="AC673">
            <v>46024</v>
          </cell>
        </row>
        <row r="674">
          <cell r="A674" t="str">
            <v>900470642-CMD514923</v>
          </cell>
          <cell r="B674">
            <v>46090</v>
          </cell>
          <cell r="C674">
            <v>900470642</v>
          </cell>
          <cell r="D674">
            <v>8026</v>
          </cell>
          <cell r="E674" t="str">
            <v>MEDICAL DUARTE ZF SAS</v>
          </cell>
          <cell r="F674" t="str">
            <v>CMD514923</v>
          </cell>
          <cell r="G674">
            <v>46121</v>
          </cell>
          <cell r="H674">
            <v>26400773</v>
          </cell>
          <cell r="I674">
            <v>0</v>
          </cell>
          <cell r="J674">
            <v>26400773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26400773</v>
          </cell>
          <cell r="R674">
            <v>0</v>
          </cell>
          <cell r="S674">
            <v>26400773</v>
          </cell>
          <cell r="T674">
            <v>230550108000</v>
          </cell>
          <cell r="U674" t="str">
            <v xml:space="preserve">RED PRIVADA EVENTO                 </v>
          </cell>
          <cell r="V674">
            <v>836</v>
          </cell>
          <cell r="W674">
            <v>2426795</v>
          </cell>
          <cell r="X674">
            <v>3057814</v>
          </cell>
          <cell r="Y674">
            <v>0</v>
          </cell>
          <cell r="Z674">
            <v>0</v>
          </cell>
          <cell r="AA674" t="str">
            <v xml:space="preserve">    27492213.0</v>
          </cell>
          <cell r="AB674">
            <v>45909</v>
          </cell>
          <cell r="AC674">
            <v>45910</v>
          </cell>
        </row>
        <row r="675">
          <cell r="A675" t="str">
            <v>900470642-CMD513661</v>
          </cell>
          <cell r="B675">
            <v>46090</v>
          </cell>
          <cell r="C675">
            <v>900470642</v>
          </cell>
          <cell r="D675">
            <v>8030</v>
          </cell>
          <cell r="E675" t="str">
            <v>MEDICAL DUARTE ZF SAS</v>
          </cell>
          <cell r="F675" t="str">
            <v>CMD513661</v>
          </cell>
          <cell r="G675">
            <v>46121</v>
          </cell>
          <cell r="H675">
            <v>2737530</v>
          </cell>
          <cell r="I675">
            <v>0</v>
          </cell>
          <cell r="J675">
            <v>19886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19886</v>
          </cell>
          <cell r="R675">
            <v>0</v>
          </cell>
          <cell r="S675">
            <v>19886</v>
          </cell>
          <cell r="T675">
            <v>230550108000</v>
          </cell>
          <cell r="U675" t="str">
            <v xml:space="preserve">RED PRIVADA EVENTO                 </v>
          </cell>
          <cell r="V675">
            <v>836</v>
          </cell>
          <cell r="W675">
            <v>2423493</v>
          </cell>
          <cell r="X675">
            <v>3062858</v>
          </cell>
          <cell r="Y675">
            <v>0</v>
          </cell>
          <cell r="Z675">
            <v>0</v>
          </cell>
          <cell r="AA675" t="str">
            <v xml:space="preserve">       51400.0</v>
          </cell>
          <cell r="AB675">
            <v>45912</v>
          </cell>
          <cell r="AC675">
            <v>45931</v>
          </cell>
        </row>
        <row r="676">
          <cell r="A676" t="str">
            <v>900470642-CMD513498</v>
          </cell>
          <cell r="B676">
            <v>46090</v>
          </cell>
          <cell r="C676">
            <v>900470642</v>
          </cell>
          <cell r="D676">
            <v>8026</v>
          </cell>
          <cell r="E676" t="str">
            <v>MEDICAL DUARTE ZF SAS</v>
          </cell>
          <cell r="F676" t="str">
            <v>CMD513498</v>
          </cell>
          <cell r="G676">
            <v>46121</v>
          </cell>
          <cell r="H676">
            <v>1887032</v>
          </cell>
          <cell r="I676">
            <v>0</v>
          </cell>
          <cell r="J676">
            <v>249585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249585</v>
          </cell>
          <cell r="R676">
            <v>0</v>
          </cell>
          <cell r="S676">
            <v>249585</v>
          </cell>
          <cell r="T676">
            <v>230550108000</v>
          </cell>
          <cell r="U676" t="str">
            <v xml:space="preserve">RED PRIVADA EVENTO                 </v>
          </cell>
          <cell r="V676">
            <v>836</v>
          </cell>
          <cell r="W676">
            <v>2423492</v>
          </cell>
          <cell r="X676">
            <v>3056098</v>
          </cell>
          <cell r="Y676">
            <v>0</v>
          </cell>
          <cell r="Z676">
            <v>0</v>
          </cell>
          <cell r="AA676" t="str">
            <v xml:space="preserve">     1653987.0</v>
          </cell>
          <cell r="AB676">
            <v>45905</v>
          </cell>
          <cell r="AC676">
            <v>45908</v>
          </cell>
        </row>
        <row r="677">
          <cell r="A677" t="str">
            <v>900470642-CMD513431</v>
          </cell>
          <cell r="B677">
            <v>46090</v>
          </cell>
          <cell r="C677">
            <v>900470642</v>
          </cell>
          <cell r="D677">
            <v>8026</v>
          </cell>
          <cell r="E677" t="str">
            <v>MEDICAL DUARTE ZF SAS</v>
          </cell>
          <cell r="F677" t="str">
            <v>CMD513431</v>
          </cell>
          <cell r="G677">
            <v>46121</v>
          </cell>
          <cell r="H677">
            <v>3481772</v>
          </cell>
          <cell r="I677">
            <v>0</v>
          </cell>
          <cell r="J677">
            <v>307173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307173</v>
          </cell>
          <cell r="R677">
            <v>0</v>
          </cell>
          <cell r="S677">
            <v>307173</v>
          </cell>
          <cell r="T677">
            <v>230550108000</v>
          </cell>
          <cell r="U677" t="str">
            <v xml:space="preserve">RED PRIVADA EVENTO                 </v>
          </cell>
          <cell r="V677">
            <v>836</v>
          </cell>
          <cell r="W677">
            <v>2423491</v>
          </cell>
          <cell r="X677">
            <v>3055837</v>
          </cell>
          <cell r="Y677">
            <v>0</v>
          </cell>
          <cell r="Z677">
            <v>0</v>
          </cell>
          <cell r="AA677" t="str">
            <v xml:space="preserve">     3206666.0</v>
          </cell>
          <cell r="AB677">
            <v>45905</v>
          </cell>
          <cell r="AC677">
            <v>45908</v>
          </cell>
        </row>
        <row r="678">
          <cell r="A678" t="str">
            <v>900470642-CMD512882</v>
          </cell>
          <cell r="B678">
            <v>46090</v>
          </cell>
          <cell r="C678">
            <v>900470642</v>
          </cell>
          <cell r="D678">
            <v>8026</v>
          </cell>
          <cell r="E678" t="str">
            <v>MEDICAL DUARTE ZF SAS</v>
          </cell>
          <cell r="F678" t="str">
            <v>CMD512882</v>
          </cell>
          <cell r="G678">
            <v>46121</v>
          </cell>
          <cell r="H678">
            <v>6703763</v>
          </cell>
          <cell r="I678">
            <v>0</v>
          </cell>
          <cell r="J678">
            <v>1055860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1055860</v>
          </cell>
          <cell r="R678">
            <v>0</v>
          </cell>
          <cell r="S678">
            <v>1055860</v>
          </cell>
          <cell r="T678">
            <v>230550108000</v>
          </cell>
          <cell r="U678" t="str">
            <v xml:space="preserve">RED PRIVADA EVENTO                 </v>
          </cell>
          <cell r="V678">
            <v>836</v>
          </cell>
          <cell r="W678">
            <v>2423490</v>
          </cell>
          <cell r="X678">
            <v>3052524</v>
          </cell>
          <cell r="Y678">
            <v>0</v>
          </cell>
          <cell r="Z678">
            <v>0</v>
          </cell>
          <cell r="AA678" t="str">
            <v xml:space="preserve">     5704953.0</v>
          </cell>
          <cell r="AB678">
            <v>45904</v>
          </cell>
          <cell r="AC678">
            <v>45905</v>
          </cell>
        </row>
        <row r="679">
          <cell r="A679" t="str">
            <v>900470642-CMD512786</v>
          </cell>
          <cell r="B679">
            <v>46090</v>
          </cell>
          <cell r="C679">
            <v>900470642</v>
          </cell>
          <cell r="D679">
            <v>8026</v>
          </cell>
          <cell r="E679" t="str">
            <v>MEDICAL DUARTE ZF SAS</v>
          </cell>
          <cell r="F679" t="str">
            <v>CMD512786</v>
          </cell>
          <cell r="G679">
            <v>46121</v>
          </cell>
          <cell r="H679">
            <v>882224</v>
          </cell>
          <cell r="I679">
            <v>0</v>
          </cell>
          <cell r="J679">
            <v>19886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19886</v>
          </cell>
          <cell r="R679">
            <v>0</v>
          </cell>
          <cell r="S679">
            <v>19886</v>
          </cell>
          <cell r="T679">
            <v>230550108000</v>
          </cell>
          <cell r="U679" t="str">
            <v xml:space="preserve">RED PRIVADA EVENTO                 </v>
          </cell>
          <cell r="V679">
            <v>836</v>
          </cell>
          <cell r="W679">
            <v>2423489</v>
          </cell>
          <cell r="X679">
            <v>3052401</v>
          </cell>
          <cell r="Y679">
            <v>0</v>
          </cell>
          <cell r="Z679">
            <v>0</v>
          </cell>
          <cell r="AA679" t="str">
            <v xml:space="preserve">      871048.0</v>
          </cell>
          <cell r="AB679">
            <v>45904</v>
          </cell>
          <cell r="AC679">
            <v>45905</v>
          </cell>
        </row>
        <row r="680">
          <cell r="A680" t="str">
            <v>900470642-CMD512749</v>
          </cell>
          <cell r="B680">
            <v>46090</v>
          </cell>
          <cell r="C680">
            <v>900470642</v>
          </cell>
          <cell r="D680">
            <v>8021</v>
          </cell>
          <cell r="E680" t="str">
            <v>MEDICAL DUARTE ZF SAS</v>
          </cell>
          <cell r="F680" t="str">
            <v>CMD512749</v>
          </cell>
          <cell r="G680">
            <v>46121</v>
          </cell>
          <cell r="H680">
            <v>3329642</v>
          </cell>
          <cell r="I680">
            <v>0</v>
          </cell>
          <cell r="J680">
            <v>216057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216057</v>
          </cell>
          <cell r="R680">
            <v>0</v>
          </cell>
          <cell r="S680">
            <v>216057</v>
          </cell>
          <cell r="T680">
            <v>230550108000</v>
          </cell>
          <cell r="U680" t="str">
            <v xml:space="preserve">RED PRIVADA EVENTO                 </v>
          </cell>
          <cell r="V680">
            <v>836</v>
          </cell>
          <cell r="W680">
            <v>2423488</v>
          </cell>
          <cell r="X680">
            <v>3062858</v>
          </cell>
          <cell r="Y680">
            <v>0</v>
          </cell>
          <cell r="Z680">
            <v>0</v>
          </cell>
          <cell r="AA680" t="str">
            <v xml:space="preserve">       51400.0</v>
          </cell>
          <cell r="AB680">
            <v>45912</v>
          </cell>
          <cell r="AC680">
            <v>45931</v>
          </cell>
        </row>
        <row r="681">
          <cell r="A681" t="str">
            <v>900470642-CMD512723</v>
          </cell>
          <cell r="B681">
            <v>46090</v>
          </cell>
          <cell r="C681">
            <v>900470642</v>
          </cell>
          <cell r="D681">
            <v>8048</v>
          </cell>
          <cell r="E681" t="str">
            <v>MEDICAL DUARTE ZF SAS</v>
          </cell>
          <cell r="F681" t="str">
            <v>CMD512723</v>
          </cell>
          <cell r="G681">
            <v>46121</v>
          </cell>
          <cell r="H681">
            <v>2934513</v>
          </cell>
          <cell r="I681">
            <v>0</v>
          </cell>
          <cell r="J681">
            <v>162131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162131</v>
          </cell>
          <cell r="R681">
            <v>0</v>
          </cell>
          <cell r="S681">
            <v>162131</v>
          </cell>
          <cell r="T681">
            <v>230550108000</v>
          </cell>
          <cell r="U681" t="str">
            <v xml:space="preserve">RED PRIVADA EVENTO                 </v>
          </cell>
          <cell r="V681">
            <v>836</v>
          </cell>
          <cell r="W681">
            <v>2423487</v>
          </cell>
          <cell r="X681">
            <v>3062858</v>
          </cell>
          <cell r="Y681">
            <v>0</v>
          </cell>
          <cell r="Z681">
            <v>0</v>
          </cell>
          <cell r="AA681" t="str">
            <v xml:space="preserve">       51400.0</v>
          </cell>
          <cell r="AB681">
            <v>45912</v>
          </cell>
          <cell r="AC681">
            <v>45931</v>
          </cell>
        </row>
        <row r="682">
          <cell r="A682" t="str">
            <v>900470642-CMD591003</v>
          </cell>
          <cell r="B682">
            <v>46090</v>
          </cell>
          <cell r="C682">
            <v>900470642</v>
          </cell>
          <cell r="D682">
            <v>8026</v>
          </cell>
          <cell r="E682" t="str">
            <v>MEDICAL DUARTE ZF SAS</v>
          </cell>
          <cell r="F682" t="str">
            <v>CMD591003</v>
          </cell>
          <cell r="G682">
            <v>46119</v>
          </cell>
          <cell r="H682">
            <v>2393630</v>
          </cell>
          <cell r="I682">
            <v>0</v>
          </cell>
          <cell r="J682">
            <v>2393630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2393630</v>
          </cell>
          <cell r="R682">
            <v>0</v>
          </cell>
          <cell r="S682">
            <v>2393630</v>
          </cell>
          <cell r="T682">
            <v>230550108000</v>
          </cell>
          <cell r="U682" t="str">
            <v xml:space="preserve">RED PRIVADA EVENTO                 </v>
          </cell>
          <cell r="V682">
            <v>836</v>
          </cell>
          <cell r="W682">
            <v>2422928</v>
          </cell>
          <cell r="X682">
            <v>3265141</v>
          </cell>
          <cell r="Y682">
            <v>0</v>
          </cell>
          <cell r="Z682">
            <v>0</v>
          </cell>
          <cell r="AA682" t="str">
            <v xml:space="preserve">     2417808.0</v>
          </cell>
          <cell r="AB682">
            <v>46086</v>
          </cell>
          <cell r="AC682">
            <v>46088</v>
          </cell>
        </row>
        <row r="683">
          <cell r="A683" t="str">
            <v>900470642-CMD588929</v>
          </cell>
          <cell r="B683">
            <v>46090</v>
          </cell>
          <cell r="C683">
            <v>900470642</v>
          </cell>
          <cell r="D683">
            <v>8027</v>
          </cell>
          <cell r="E683" t="str">
            <v>MEDICAL DUARTE ZF SAS</v>
          </cell>
          <cell r="F683" t="str">
            <v>CMD588929</v>
          </cell>
          <cell r="G683">
            <v>46119</v>
          </cell>
          <cell r="H683">
            <v>52343</v>
          </cell>
          <cell r="I683">
            <v>0</v>
          </cell>
          <cell r="J683">
            <v>52343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52343</v>
          </cell>
          <cell r="R683">
            <v>0</v>
          </cell>
          <cell r="S683">
            <v>52343</v>
          </cell>
          <cell r="T683">
            <v>230550108000</v>
          </cell>
          <cell r="U683" t="str">
            <v xml:space="preserve">RED PRIVADA EVENTO                 </v>
          </cell>
          <cell r="V683">
            <v>836</v>
          </cell>
          <cell r="W683">
            <v>2425788</v>
          </cell>
          <cell r="X683">
            <v>3265132</v>
          </cell>
          <cell r="Y683">
            <v>0</v>
          </cell>
          <cell r="Z683">
            <v>0</v>
          </cell>
          <cell r="AA683" t="str">
            <v xml:space="preserve">       52872.0</v>
          </cell>
          <cell r="AB683">
            <v>46083</v>
          </cell>
          <cell r="AC683">
            <v>46088</v>
          </cell>
        </row>
        <row r="684">
          <cell r="A684" t="str">
            <v>900470642-CMD588930</v>
          </cell>
          <cell r="B684">
            <v>46090</v>
          </cell>
          <cell r="C684">
            <v>900470642</v>
          </cell>
          <cell r="D684">
            <v>8027</v>
          </cell>
          <cell r="E684" t="str">
            <v>MEDICAL DUARTE ZF SAS</v>
          </cell>
          <cell r="F684" t="str">
            <v>CMD588930</v>
          </cell>
          <cell r="G684">
            <v>46119</v>
          </cell>
          <cell r="H684">
            <v>52343</v>
          </cell>
          <cell r="I684">
            <v>0</v>
          </cell>
          <cell r="J684">
            <v>52343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52343</v>
          </cell>
          <cell r="R684">
            <v>0</v>
          </cell>
          <cell r="S684">
            <v>52343</v>
          </cell>
          <cell r="T684">
            <v>230550108000</v>
          </cell>
          <cell r="U684" t="str">
            <v xml:space="preserve">RED PRIVADA EVENTO                 </v>
          </cell>
          <cell r="V684">
            <v>836</v>
          </cell>
          <cell r="W684">
            <v>2426469</v>
          </cell>
          <cell r="X684">
            <v>3265133</v>
          </cell>
          <cell r="Y684">
            <v>0</v>
          </cell>
          <cell r="Z684">
            <v>0</v>
          </cell>
          <cell r="AA684" t="str">
            <v xml:space="preserve">       52872.0</v>
          </cell>
          <cell r="AB684">
            <v>46083</v>
          </cell>
          <cell r="AC684">
            <v>46088</v>
          </cell>
        </row>
        <row r="685">
          <cell r="A685" t="str">
            <v>900470642-CMD588931</v>
          </cell>
          <cell r="B685">
            <v>46090</v>
          </cell>
          <cell r="C685">
            <v>900470642</v>
          </cell>
          <cell r="D685">
            <v>8026</v>
          </cell>
          <cell r="E685" t="str">
            <v>MEDICAL DUARTE ZF SAS</v>
          </cell>
          <cell r="F685" t="str">
            <v>CMD588931</v>
          </cell>
          <cell r="G685">
            <v>46119</v>
          </cell>
          <cell r="H685">
            <v>52343</v>
          </cell>
          <cell r="I685">
            <v>0</v>
          </cell>
          <cell r="J685">
            <v>52343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52343</v>
          </cell>
          <cell r="R685">
            <v>0</v>
          </cell>
          <cell r="S685">
            <v>52343</v>
          </cell>
          <cell r="T685">
            <v>230550108000</v>
          </cell>
          <cell r="U685" t="str">
            <v xml:space="preserve">RED PRIVADA EVENTO                 </v>
          </cell>
          <cell r="V685">
            <v>836</v>
          </cell>
          <cell r="W685">
            <v>2425782</v>
          </cell>
          <cell r="X685">
            <v>3265126</v>
          </cell>
          <cell r="Y685">
            <v>0</v>
          </cell>
          <cell r="Z685">
            <v>0</v>
          </cell>
          <cell r="AA685" t="str">
            <v xml:space="preserve">       52872.0</v>
          </cell>
          <cell r="AB685">
            <v>46083</v>
          </cell>
          <cell r="AC685">
            <v>46088</v>
          </cell>
        </row>
        <row r="686">
          <cell r="A686" t="str">
            <v>900470642-CMD588935</v>
          </cell>
          <cell r="B686">
            <v>46090</v>
          </cell>
          <cell r="C686">
            <v>900470642</v>
          </cell>
          <cell r="D686">
            <v>8030</v>
          </cell>
          <cell r="E686" t="str">
            <v>MEDICAL DUARTE ZF SAS</v>
          </cell>
          <cell r="F686" t="str">
            <v>CMD588935</v>
          </cell>
          <cell r="G686">
            <v>46119</v>
          </cell>
          <cell r="H686">
            <v>52343</v>
          </cell>
          <cell r="I686">
            <v>0</v>
          </cell>
          <cell r="J686">
            <v>52343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52343</v>
          </cell>
          <cell r="R686">
            <v>0</v>
          </cell>
          <cell r="S686">
            <v>52343</v>
          </cell>
          <cell r="T686">
            <v>230550108000</v>
          </cell>
          <cell r="U686" t="str">
            <v xml:space="preserve">RED PRIVADA EVENTO                 </v>
          </cell>
          <cell r="V686">
            <v>836</v>
          </cell>
          <cell r="W686">
            <v>2425783</v>
          </cell>
          <cell r="X686">
            <v>3265127</v>
          </cell>
          <cell r="Y686">
            <v>0</v>
          </cell>
          <cell r="Z686">
            <v>0</v>
          </cell>
          <cell r="AA686" t="str">
            <v xml:space="preserve">       52872.0</v>
          </cell>
          <cell r="AB686">
            <v>46083</v>
          </cell>
          <cell r="AC686">
            <v>46088</v>
          </cell>
        </row>
        <row r="687">
          <cell r="A687" t="str">
            <v>900470642-CMD588964</v>
          </cell>
          <cell r="B687">
            <v>46090</v>
          </cell>
          <cell r="C687">
            <v>900470642</v>
          </cell>
          <cell r="D687">
            <v>8026</v>
          </cell>
          <cell r="E687" t="str">
            <v>MEDICAL DUARTE ZF SAS</v>
          </cell>
          <cell r="F687" t="str">
            <v>CMD588964</v>
          </cell>
          <cell r="G687">
            <v>46119</v>
          </cell>
          <cell r="H687">
            <v>335877</v>
          </cell>
          <cell r="I687">
            <v>0</v>
          </cell>
          <cell r="J687">
            <v>335877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335877</v>
          </cell>
          <cell r="R687">
            <v>0</v>
          </cell>
          <cell r="S687">
            <v>335877</v>
          </cell>
          <cell r="T687">
            <v>230550108000</v>
          </cell>
          <cell r="U687" t="str">
            <v xml:space="preserve">RED PRIVADA EVENTO                 </v>
          </cell>
          <cell r="V687">
            <v>836</v>
          </cell>
          <cell r="W687">
            <v>2425784</v>
          </cell>
          <cell r="X687">
            <v>3265128</v>
          </cell>
          <cell r="Y687">
            <v>0</v>
          </cell>
          <cell r="Z687">
            <v>0</v>
          </cell>
          <cell r="AA687" t="str">
            <v xml:space="preserve">      339270.0</v>
          </cell>
          <cell r="AB687">
            <v>46083</v>
          </cell>
          <cell r="AC687">
            <v>46088</v>
          </cell>
        </row>
        <row r="688">
          <cell r="A688" t="str">
            <v>900470642-CMD589021</v>
          </cell>
          <cell r="B688">
            <v>46090</v>
          </cell>
          <cell r="C688">
            <v>900470642</v>
          </cell>
          <cell r="D688">
            <v>8050</v>
          </cell>
          <cell r="E688" t="str">
            <v>MEDICAL DUARTE ZF SAS</v>
          </cell>
          <cell r="F688" t="str">
            <v>CMD589021</v>
          </cell>
          <cell r="G688">
            <v>46119</v>
          </cell>
          <cell r="H688">
            <v>52343</v>
          </cell>
          <cell r="I688">
            <v>0</v>
          </cell>
          <cell r="J688">
            <v>52343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52343</v>
          </cell>
          <cell r="R688">
            <v>0</v>
          </cell>
          <cell r="S688">
            <v>52343</v>
          </cell>
          <cell r="T688">
            <v>230550108000</v>
          </cell>
          <cell r="U688" t="str">
            <v xml:space="preserve">RED PRIVADA EVENTO                 </v>
          </cell>
          <cell r="V688">
            <v>836</v>
          </cell>
          <cell r="W688">
            <v>2425785</v>
          </cell>
          <cell r="X688">
            <v>3265129</v>
          </cell>
          <cell r="Y688">
            <v>0</v>
          </cell>
          <cell r="Z688">
            <v>0</v>
          </cell>
          <cell r="AA688" t="str">
            <v xml:space="preserve">       52872.0</v>
          </cell>
          <cell r="AB688">
            <v>46083</v>
          </cell>
          <cell r="AC688">
            <v>46088</v>
          </cell>
        </row>
        <row r="689">
          <cell r="A689" t="str">
            <v>900470642-CMD591526</v>
          </cell>
          <cell r="B689">
            <v>46098</v>
          </cell>
          <cell r="C689">
            <v>900470642</v>
          </cell>
          <cell r="D689">
            <v>8029</v>
          </cell>
          <cell r="E689" t="str">
            <v>MEDICAL DUARTE ZF SAS</v>
          </cell>
          <cell r="F689" t="str">
            <v>CMD591526</v>
          </cell>
          <cell r="G689">
            <v>46119</v>
          </cell>
          <cell r="H689">
            <v>4135652</v>
          </cell>
          <cell r="I689">
            <v>0</v>
          </cell>
          <cell r="J689">
            <v>3678794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3678794</v>
          </cell>
          <cell r="R689">
            <v>0</v>
          </cell>
          <cell r="S689">
            <v>3678794</v>
          </cell>
          <cell r="T689">
            <v>230550108000</v>
          </cell>
          <cell r="U689" t="str">
            <v xml:space="preserve">RED PRIVADA EVENTO                 </v>
          </cell>
          <cell r="V689">
            <v>836</v>
          </cell>
          <cell r="W689">
            <v>2427381</v>
          </cell>
          <cell r="X689">
            <v>3265142</v>
          </cell>
          <cell r="Y689">
            <v>0</v>
          </cell>
          <cell r="Z689">
            <v>0</v>
          </cell>
          <cell r="AA689" t="str">
            <v xml:space="preserve">     4177426.0</v>
          </cell>
          <cell r="AB689">
            <v>46087</v>
          </cell>
          <cell r="AC689">
            <v>46088</v>
          </cell>
        </row>
        <row r="690">
          <cell r="A690" t="str">
            <v>900470642-CMD590476</v>
          </cell>
          <cell r="B690">
            <v>46098</v>
          </cell>
          <cell r="C690">
            <v>900470642</v>
          </cell>
          <cell r="D690">
            <v>8026</v>
          </cell>
          <cell r="E690" t="str">
            <v>MEDICAL DUARTE ZF SAS</v>
          </cell>
          <cell r="F690" t="str">
            <v>CMD590476</v>
          </cell>
          <cell r="G690">
            <v>46119</v>
          </cell>
          <cell r="H690">
            <v>441465</v>
          </cell>
          <cell r="I690">
            <v>0</v>
          </cell>
          <cell r="J690">
            <v>392363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392363</v>
          </cell>
          <cell r="R690">
            <v>0</v>
          </cell>
          <cell r="S690">
            <v>392363</v>
          </cell>
          <cell r="T690">
            <v>230550108000</v>
          </cell>
          <cell r="U690" t="str">
            <v xml:space="preserve">RED PRIVADA EVENTO                 </v>
          </cell>
          <cell r="V690">
            <v>836</v>
          </cell>
          <cell r="W690">
            <v>2427382</v>
          </cell>
          <cell r="X690">
            <v>3265136</v>
          </cell>
          <cell r="Y690">
            <v>0</v>
          </cell>
          <cell r="Z690">
            <v>0</v>
          </cell>
          <cell r="AA690" t="str">
            <v xml:space="preserve">      445924.0</v>
          </cell>
          <cell r="AB690">
            <v>46085</v>
          </cell>
          <cell r="AC690">
            <v>46088</v>
          </cell>
        </row>
        <row r="691">
          <cell r="A691" t="str">
            <v>900470642-CMD590397</v>
          </cell>
          <cell r="B691">
            <v>46090</v>
          </cell>
          <cell r="C691">
            <v>900470642</v>
          </cell>
          <cell r="D691">
            <v>8026</v>
          </cell>
          <cell r="E691" t="str">
            <v>MEDICAL DUARTE ZF SAS</v>
          </cell>
          <cell r="F691" t="str">
            <v>CMD590397</v>
          </cell>
          <cell r="G691">
            <v>46119</v>
          </cell>
          <cell r="H691">
            <v>24551</v>
          </cell>
          <cell r="I691">
            <v>0</v>
          </cell>
          <cell r="J691">
            <v>24551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24551</v>
          </cell>
          <cell r="R691">
            <v>0</v>
          </cell>
          <cell r="S691">
            <v>24551</v>
          </cell>
          <cell r="T691">
            <v>230550108000</v>
          </cell>
          <cell r="U691" t="str">
            <v xml:space="preserve">RED PRIVADA EVENTO                 </v>
          </cell>
          <cell r="V691">
            <v>836</v>
          </cell>
          <cell r="W691">
            <v>2425780</v>
          </cell>
          <cell r="X691">
            <v>3265135</v>
          </cell>
          <cell r="Y691">
            <v>0</v>
          </cell>
          <cell r="Z691">
            <v>0</v>
          </cell>
          <cell r="AA691" t="str">
            <v xml:space="preserve">       24799.0</v>
          </cell>
          <cell r="AB691">
            <v>46085</v>
          </cell>
          <cell r="AC691">
            <v>46088</v>
          </cell>
        </row>
        <row r="692">
          <cell r="A692" t="str">
            <v>900470642-CMD589375</v>
          </cell>
          <cell r="B692">
            <v>46090</v>
          </cell>
          <cell r="C692">
            <v>900470642</v>
          </cell>
          <cell r="D692">
            <v>8026</v>
          </cell>
          <cell r="E692" t="str">
            <v>MEDICAL DUARTE ZF SAS</v>
          </cell>
          <cell r="F692" t="str">
            <v>CMD589375</v>
          </cell>
          <cell r="G692">
            <v>46119</v>
          </cell>
          <cell r="H692">
            <v>119083</v>
          </cell>
          <cell r="I692">
            <v>0</v>
          </cell>
          <cell r="J692">
            <v>119083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119083</v>
          </cell>
          <cell r="R692">
            <v>0</v>
          </cell>
          <cell r="S692">
            <v>119083</v>
          </cell>
          <cell r="T692">
            <v>230550108000</v>
          </cell>
          <cell r="U692" t="str">
            <v xml:space="preserve">RED PRIVADA EVENTO                 </v>
          </cell>
          <cell r="V692">
            <v>836</v>
          </cell>
          <cell r="W692">
            <v>2422927</v>
          </cell>
          <cell r="X692">
            <v>3265145</v>
          </cell>
          <cell r="Y692">
            <v>0</v>
          </cell>
          <cell r="Z692">
            <v>0</v>
          </cell>
          <cell r="AA692" t="str">
            <v xml:space="preserve">      120286.0</v>
          </cell>
          <cell r="AB692">
            <v>46084</v>
          </cell>
          <cell r="AC692">
            <v>46088</v>
          </cell>
        </row>
        <row r="693">
          <cell r="A693" t="str">
            <v>900470642-CMD590106</v>
          </cell>
          <cell r="B693">
            <v>46090</v>
          </cell>
          <cell r="C693">
            <v>900470642</v>
          </cell>
          <cell r="D693">
            <v>8026</v>
          </cell>
          <cell r="E693" t="str">
            <v>MEDICAL DUARTE ZF SAS</v>
          </cell>
          <cell r="F693" t="str">
            <v>CMD590106</v>
          </cell>
          <cell r="G693">
            <v>46119</v>
          </cell>
          <cell r="H693">
            <v>52343</v>
          </cell>
          <cell r="I693">
            <v>0</v>
          </cell>
          <cell r="J693">
            <v>52343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52343</v>
          </cell>
          <cell r="R693">
            <v>0</v>
          </cell>
          <cell r="S693">
            <v>52343</v>
          </cell>
          <cell r="T693">
            <v>230550108000</v>
          </cell>
          <cell r="U693" t="str">
            <v xml:space="preserve">RED PRIVADA EVENTO                 </v>
          </cell>
          <cell r="V693">
            <v>836</v>
          </cell>
          <cell r="W693">
            <v>2425786</v>
          </cell>
          <cell r="X693">
            <v>3265130</v>
          </cell>
          <cell r="Y693">
            <v>0</v>
          </cell>
          <cell r="Z693">
            <v>0</v>
          </cell>
          <cell r="AA693" t="str">
            <v xml:space="preserve">       52872.0</v>
          </cell>
          <cell r="AB693">
            <v>46085</v>
          </cell>
          <cell r="AC693">
            <v>46088</v>
          </cell>
        </row>
        <row r="694">
          <cell r="A694" t="str">
            <v>900470642-CMD590112</v>
          </cell>
          <cell r="B694">
            <v>46090</v>
          </cell>
          <cell r="C694">
            <v>900470642</v>
          </cell>
          <cell r="D694">
            <v>8026</v>
          </cell>
          <cell r="E694" t="str">
            <v>MEDICAL DUARTE ZF SAS</v>
          </cell>
          <cell r="F694" t="str">
            <v>CMD590112</v>
          </cell>
          <cell r="G694">
            <v>46119</v>
          </cell>
          <cell r="H694">
            <v>83318</v>
          </cell>
          <cell r="I694">
            <v>0</v>
          </cell>
          <cell r="J694">
            <v>83318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83318</v>
          </cell>
          <cell r="R694">
            <v>0</v>
          </cell>
          <cell r="S694">
            <v>83318</v>
          </cell>
          <cell r="T694">
            <v>230550108000</v>
          </cell>
          <cell r="U694" t="str">
            <v xml:space="preserve">RED PRIVADA EVENTO                 </v>
          </cell>
          <cell r="V694">
            <v>836</v>
          </cell>
          <cell r="W694">
            <v>2425787</v>
          </cell>
          <cell r="X694">
            <v>3265131</v>
          </cell>
          <cell r="Y694">
            <v>0</v>
          </cell>
          <cell r="Z694">
            <v>0</v>
          </cell>
          <cell r="AA694" t="str">
            <v xml:space="preserve">       84160.0</v>
          </cell>
          <cell r="AB694">
            <v>46085</v>
          </cell>
          <cell r="AC694">
            <v>46088</v>
          </cell>
        </row>
        <row r="695">
          <cell r="A695" t="str">
            <v>900470642-CMD590297</v>
          </cell>
          <cell r="B695">
            <v>46105</v>
          </cell>
          <cell r="C695">
            <v>900470642</v>
          </cell>
          <cell r="D695">
            <v>8026</v>
          </cell>
          <cell r="E695" t="str">
            <v>MEDICAL DUARTE ZF SAS</v>
          </cell>
          <cell r="F695" t="str">
            <v>CMD590297</v>
          </cell>
          <cell r="G695">
            <v>46119</v>
          </cell>
          <cell r="H695">
            <v>209517</v>
          </cell>
          <cell r="I695">
            <v>0</v>
          </cell>
          <cell r="J695">
            <v>209517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209517</v>
          </cell>
          <cell r="R695">
            <v>0</v>
          </cell>
          <cell r="S695">
            <v>209517</v>
          </cell>
          <cell r="T695">
            <v>230550108000</v>
          </cell>
          <cell r="U695" t="str">
            <v xml:space="preserve">RED PRIVADA EVENTO                 </v>
          </cell>
          <cell r="V695">
            <v>842</v>
          </cell>
          <cell r="W695">
            <v>60558</v>
          </cell>
          <cell r="X695">
            <v>3265137</v>
          </cell>
          <cell r="Y695">
            <v>0</v>
          </cell>
          <cell r="Z695">
            <v>0</v>
          </cell>
          <cell r="AA695" t="str">
            <v xml:space="preserve">      211633.0</v>
          </cell>
          <cell r="AB695">
            <v>46085</v>
          </cell>
          <cell r="AC695">
            <v>46088</v>
          </cell>
        </row>
        <row r="696">
          <cell r="A696" t="str">
            <v>900470642-CMD590303</v>
          </cell>
          <cell r="B696">
            <v>46090</v>
          </cell>
          <cell r="C696">
            <v>900470642</v>
          </cell>
          <cell r="D696">
            <v>8027</v>
          </cell>
          <cell r="E696" t="str">
            <v>MEDICAL DUARTE ZF SAS</v>
          </cell>
          <cell r="F696" t="str">
            <v>CMD590303</v>
          </cell>
          <cell r="G696">
            <v>46119</v>
          </cell>
          <cell r="H696">
            <v>80531</v>
          </cell>
          <cell r="I696">
            <v>0</v>
          </cell>
          <cell r="J696">
            <v>80531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80531</v>
          </cell>
          <cell r="R696">
            <v>0</v>
          </cell>
          <cell r="S696">
            <v>80531</v>
          </cell>
          <cell r="T696">
            <v>230550108000</v>
          </cell>
          <cell r="U696" t="str">
            <v xml:space="preserve">RED PRIVADA EVENTO                 </v>
          </cell>
          <cell r="V696">
            <v>836</v>
          </cell>
          <cell r="W696">
            <v>2425781</v>
          </cell>
          <cell r="X696">
            <v>3265138</v>
          </cell>
          <cell r="Y696">
            <v>0</v>
          </cell>
          <cell r="Z696">
            <v>0</v>
          </cell>
          <cell r="AA696" t="str">
            <v xml:space="preserve">       81344.0</v>
          </cell>
          <cell r="AB696">
            <v>46085</v>
          </cell>
          <cell r="AC696">
            <v>46088</v>
          </cell>
        </row>
        <row r="697">
          <cell r="A697" t="str">
            <v>900470642-CMD590334</v>
          </cell>
          <cell r="B697">
            <v>46098</v>
          </cell>
          <cell r="C697">
            <v>900470642</v>
          </cell>
          <cell r="D697">
            <v>8026</v>
          </cell>
          <cell r="E697" t="str">
            <v>MEDICAL DUARTE ZF SAS</v>
          </cell>
          <cell r="F697" t="str">
            <v>CMD590334</v>
          </cell>
          <cell r="G697">
            <v>46119</v>
          </cell>
          <cell r="H697">
            <v>563280</v>
          </cell>
          <cell r="I697">
            <v>0</v>
          </cell>
          <cell r="J697">
            <v>538729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538729</v>
          </cell>
          <cell r="R697">
            <v>0</v>
          </cell>
          <cell r="S697">
            <v>538729</v>
          </cell>
          <cell r="T697">
            <v>230550108000</v>
          </cell>
          <cell r="U697" t="str">
            <v xml:space="preserve">RED PRIVADA EVENTO                 </v>
          </cell>
          <cell r="V697">
            <v>836</v>
          </cell>
          <cell r="W697">
            <v>2427383</v>
          </cell>
          <cell r="X697">
            <v>3265139</v>
          </cell>
          <cell r="Y697">
            <v>0</v>
          </cell>
          <cell r="Z697">
            <v>0</v>
          </cell>
          <cell r="AA697" t="str">
            <v xml:space="preserve">      568970.0</v>
          </cell>
          <cell r="AB697">
            <v>46085</v>
          </cell>
          <cell r="AC697">
            <v>46088</v>
          </cell>
        </row>
        <row r="698">
          <cell r="A698" t="str">
            <v>900470642-CMD590389</v>
          </cell>
          <cell r="B698">
            <v>46090</v>
          </cell>
          <cell r="C698">
            <v>900470642</v>
          </cell>
          <cell r="D698">
            <v>8026</v>
          </cell>
          <cell r="E698" t="str">
            <v>MEDICAL DUARTE ZF SAS</v>
          </cell>
          <cell r="F698" t="str">
            <v>CMD590389</v>
          </cell>
          <cell r="G698">
            <v>46119</v>
          </cell>
          <cell r="H698">
            <v>2276393</v>
          </cell>
          <cell r="I698">
            <v>0</v>
          </cell>
          <cell r="J698">
            <v>2276393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2276393</v>
          </cell>
          <cell r="R698">
            <v>0</v>
          </cell>
          <cell r="S698">
            <v>2276393</v>
          </cell>
          <cell r="T698">
            <v>230550108000</v>
          </cell>
          <cell r="U698" t="str">
            <v xml:space="preserve">RED PRIVADA EVENTO                 </v>
          </cell>
          <cell r="V698">
            <v>836</v>
          </cell>
          <cell r="W698">
            <v>2425779</v>
          </cell>
          <cell r="X698">
            <v>3265134</v>
          </cell>
          <cell r="Y698">
            <v>0</v>
          </cell>
          <cell r="Z698">
            <v>0</v>
          </cell>
          <cell r="AA698" t="str">
            <v xml:space="preserve">     2299387.0</v>
          </cell>
          <cell r="AB698">
            <v>46085</v>
          </cell>
          <cell r="AC698">
            <v>46088</v>
          </cell>
        </row>
        <row r="699">
          <cell r="A699" t="str">
            <v>900470642-CMD590400</v>
          </cell>
          <cell r="B699">
            <v>46090</v>
          </cell>
          <cell r="C699">
            <v>900470642</v>
          </cell>
          <cell r="D699">
            <v>8048</v>
          </cell>
          <cell r="E699" t="str">
            <v>MEDICAL DUARTE ZF SAS</v>
          </cell>
          <cell r="F699" t="str">
            <v>CMD590400</v>
          </cell>
          <cell r="G699">
            <v>46118</v>
          </cell>
          <cell r="H699">
            <v>2889754</v>
          </cell>
          <cell r="I699">
            <v>0</v>
          </cell>
          <cell r="J699">
            <v>2079148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2079148</v>
          </cell>
          <cell r="R699">
            <v>0</v>
          </cell>
          <cell r="S699">
            <v>2079148</v>
          </cell>
          <cell r="T699">
            <v>230550108000</v>
          </cell>
          <cell r="U699" t="str">
            <v xml:space="preserve">RED PRIVADA EVENTO                 </v>
          </cell>
          <cell r="V699">
            <v>836</v>
          </cell>
          <cell r="W699">
            <v>2426870</v>
          </cell>
          <cell r="X699">
            <v>3263156</v>
          </cell>
          <cell r="Y699">
            <v>0</v>
          </cell>
          <cell r="Z699">
            <v>0</v>
          </cell>
          <cell r="AA699" t="str">
            <v xml:space="preserve">     2918943.0</v>
          </cell>
          <cell r="AB699">
            <v>46085</v>
          </cell>
          <cell r="AC699">
            <v>46087</v>
          </cell>
        </row>
        <row r="700">
          <cell r="A700" t="str">
            <v>900470642-CMD590408</v>
          </cell>
          <cell r="B700">
            <v>46106</v>
          </cell>
          <cell r="C700">
            <v>900470642</v>
          </cell>
          <cell r="D700">
            <v>8026</v>
          </cell>
          <cell r="E700" t="str">
            <v>MEDICAL DUARTE ZF SAS</v>
          </cell>
          <cell r="F700" t="str">
            <v>CMD590408</v>
          </cell>
          <cell r="G700">
            <v>46118</v>
          </cell>
          <cell r="H700">
            <v>24551</v>
          </cell>
          <cell r="I700">
            <v>0</v>
          </cell>
          <cell r="J700">
            <v>24551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24551</v>
          </cell>
          <cell r="R700">
            <v>0</v>
          </cell>
          <cell r="S700">
            <v>24551</v>
          </cell>
          <cell r="T700">
            <v>230550108000</v>
          </cell>
          <cell r="U700" t="str">
            <v xml:space="preserve">RED PRIVADA EVENTO                 </v>
          </cell>
          <cell r="V700">
            <v>842</v>
          </cell>
          <cell r="W700">
            <v>60617</v>
          </cell>
          <cell r="X700">
            <v>3263197</v>
          </cell>
          <cell r="Y700">
            <v>0</v>
          </cell>
          <cell r="Z700">
            <v>0</v>
          </cell>
          <cell r="AA700" t="str">
            <v xml:space="preserve">       24799.0</v>
          </cell>
          <cell r="AB700">
            <v>46085</v>
          </cell>
          <cell r="AC700">
            <v>46087</v>
          </cell>
        </row>
        <row r="701">
          <cell r="A701" t="str">
            <v>900470642-CMD590384</v>
          </cell>
          <cell r="B701">
            <v>46098</v>
          </cell>
          <cell r="C701">
            <v>900470642</v>
          </cell>
          <cell r="D701">
            <v>8026</v>
          </cell>
          <cell r="E701" t="str">
            <v>MEDICAL DUARTE ZF SAS</v>
          </cell>
          <cell r="F701" t="str">
            <v>CMD590384</v>
          </cell>
          <cell r="G701">
            <v>46118</v>
          </cell>
          <cell r="H701">
            <v>272694</v>
          </cell>
          <cell r="I701">
            <v>0</v>
          </cell>
          <cell r="J701">
            <v>272694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272694</v>
          </cell>
          <cell r="R701">
            <v>0</v>
          </cell>
          <cell r="S701">
            <v>272694</v>
          </cell>
          <cell r="T701">
            <v>230550108000</v>
          </cell>
          <cell r="U701" t="str">
            <v xml:space="preserve">RED PRIVADA EVENTO                 </v>
          </cell>
          <cell r="V701">
            <v>836</v>
          </cell>
          <cell r="W701">
            <v>2427388</v>
          </cell>
          <cell r="X701">
            <v>3263196</v>
          </cell>
          <cell r="Y701">
            <v>0</v>
          </cell>
          <cell r="Z701">
            <v>0</v>
          </cell>
          <cell r="AA701" t="str">
            <v xml:space="preserve">      275448.0</v>
          </cell>
          <cell r="AB701">
            <v>46085</v>
          </cell>
          <cell r="AC701">
            <v>46087</v>
          </cell>
        </row>
        <row r="702">
          <cell r="A702" t="str">
            <v>900470642-CMD590419</v>
          </cell>
          <cell r="B702">
            <v>46090</v>
          </cell>
          <cell r="C702">
            <v>900470642</v>
          </cell>
          <cell r="D702">
            <v>8026</v>
          </cell>
          <cell r="E702" t="str">
            <v>MEDICAL DUARTE ZF SAS</v>
          </cell>
          <cell r="F702" t="str">
            <v>CMD590419</v>
          </cell>
          <cell r="G702">
            <v>46118</v>
          </cell>
          <cell r="H702">
            <v>256501</v>
          </cell>
          <cell r="I702">
            <v>0</v>
          </cell>
          <cell r="J702">
            <v>231950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231950</v>
          </cell>
          <cell r="R702">
            <v>0</v>
          </cell>
          <cell r="S702">
            <v>231950</v>
          </cell>
          <cell r="T702">
            <v>230550108000</v>
          </cell>
          <cell r="U702" t="str">
            <v xml:space="preserve">RED PRIVADA EVENTO                 </v>
          </cell>
          <cell r="V702">
            <v>836</v>
          </cell>
          <cell r="W702">
            <v>2423300</v>
          </cell>
          <cell r="X702">
            <v>3263189</v>
          </cell>
          <cell r="Y702">
            <v>0</v>
          </cell>
          <cell r="Z702">
            <v>0</v>
          </cell>
          <cell r="AA702" t="str">
            <v xml:space="preserve">      259092.0</v>
          </cell>
          <cell r="AB702">
            <v>46085</v>
          </cell>
          <cell r="AC702">
            <v>46087</v>
          </cell>
        </row>
        <row r="703">
          <cell r="A703" t="str">
            <v>900470642-CMD590327</v>
          </cell>
          <cell r="B703">
            <v>46090</v>
          </cell>
          <cell r="C703">
            <v>900470642</v>
          </cell>
          <cell r="D703">
            <v>8026</v>
          </cell>
          <cell r="E703" t="str">
            <v>MEDICAL DUARTE ZF SAS</v>
          </cell>
          <cell r="F703" t="str">
            <v>CMD590327</v>
          </cell>
          <cell r="G703">
            <v>46118</v>
          </cell>
          <cell r="H703">
            <v>1500083</v>
          </cell>
          <cell r="I703">
            <v>0</v>
          </cell>
          <cell r="J703">
            <v>1389400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1389400</v>
          </cell>
          <cell r="R703">
            <v>0</v>
          </cell>
          <cell r="S703">
            <v>1389400</v>
          </cell>
          <cell r="T703">
            <v>230550108000</v>
          </cell>
          <cell r="U703" t="str">
            <v xml:space="preserve">RED PRIVADA EVENTO                 </v>
          </cell>
          <cell r="V703">
            <v>836</v>
          </cell>
          <cell r="W703">
            <v>2426869</v>
          </cell>
          <cell r="X703">
            <v>3263155</v>
          </cell>
          <cell r="Y703">
            <v>0</v>
          </cell>
          <cell r="Z703">
            <v>0</v>
          </cell>
          <cell r="AA703" t="str">
            <v xml:space="preserve">     1515235.0</v>
          </cell>
          <cell r="AB703">
            <v>46085</v>
          </cell>
          <cell r="AC703">
            <v>46087</v>
          </cell>
        </row>
        <row r="704">
          <cell r="A704" t="str">
            <v>900470642-CMD590310</v>
          </cell>
          <cell r="B704">
            <v>46090</v>
          </cell>
          <cell r="C704">
            <v>900470642</v>
          </cell>
          <cell r="D704">
            <v>8026</v>
          </cell>
          <cell r="E704" t="str">
            <v>MEDICAL DUARTE ZF SAS</v>
          </cell>
          <cell r="F704" t="str">
            <v>CMD590310</v>
          </cell>
          <cell r="G704">
            <v>46118</v>
          </cell>
          <cell r="H704">
            <v>411187</v>
          </cell>
          <cell r="I704">
            <v>0</v>
          </cell>
          <cell r="J704">
            <v>386636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386636</v>
          </cell>
          <cell r="R704">
            <v>0</v>
          </cell>
          <cell r="S704">
            <v>386636</v>
          </cell>
          <cell r="T704">
            <v>230550108000</v>
          </cell>
          <cell r="U704" t="str">
            <v xml:space="preserve">RED PRIVADA EVENTO                 </v>
          </cell>
          <cell r="V704">
            <v>836</v>
          </cell>
          <cell r="W704">
            <v>2426866</v>
          </cell>
          <cell r="X704">
            <v>3263195</v>
          </cell>
          <cell r="Y704">
            <v>0</v>
          </cell>
          <cell r="Z704">
            <v>0</v>
          </cell>
          <cell r="AA704" t="str">
            <v xml:space="preserve">      415340.0</v>
          </cell>
          <cell r="AB704">
            <v>46085</v>
          </cell>
          <cell r="AC704">
            <v>46087</v>
          </cell>
        </row>
        <row r="705">
          <cell r="A705" t="str">
            <v>900470642-CMD590430</v>
          </cell>
          <cell r="B705">
            <v>46098</v>
          </cell>
          <cell r="C705">
            <v>900470642</v>
          </cell>
          <cell r="D705">
            <v>8027</v>
          </cell>
          <cell r="E705" t="str">
            <v>MEDICAL DUARTE ZF SAS</v>
          </cell>
          <cell r="F705" t="str">
            <v>CMD590430</v>
          </cell>
          <cell r="G705">
            <v>46118</v>
          </cell>
          <cell r="H705">
            <v>2139796</v>
          </cell>
          <cell r="I705">
            <v>0</v>
          </cell>
          <cell r="J705">
            <v>2139796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2139796</v>
          </cell>
          <cell r="R705">
            <v>0</v>
          </cell>
          <cell r="S705">
            <v>2139796</v>
          </cell>
          <cell r="T705">
            <v>230550108000</v>
          </cell>
          <cell r="U705" t="str">
            <v xml:space="preserve">RED PRIVADA EVENTO                 </v>
          </cell>
          <cell r="V705">
            <v>836</v>
          </cell>
          <cell r="W705">
            <v>2427289</v>
          </cell>
          <cell r="X705">
            <v>3263894</v>
          </cell>
          <cell r="Y705">
            <v>0</v>
          </cell>
          <cell r="Z705">
            <v>0</v>
          </cell>
          <cell r="AA705" t="str">
            <v xml:space="preserve">     2161410.0</v>
          </cell>
          <cell r="AB705">
            <v>46085</v>
          </cell>
          <cell r="AC705">
            <v>46087</v>
          </cell>
        </row>
        <row r="706">
          <cell r="A706" t="str">
            <v>900470642-CMD590432</v>
          </cell>
          <cell r="B706">
            <v>46105</v>
          </cell>
          <cell r="C706">
            <v>900470642</v>
          </cell>
          <cell r="D706">
            <v>8026</v>
          </cell>
          <cell r="E706" t="str">
            <v>MEDICAL DUARTE ZF SAS</v>
          </cell>
          <cell r="F706" t="str">
            <v>CMD590432</v>
          </cell>
          <cell r="G706">
            <v>46118</v>
          </cell>
          <cell r="H706">
            <v>115462</v>
          </cell>
          <cell r="I706">
            <v>0</v>
          </cell>
          <cell r="J706">
            <v>115462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115462</v>
          </cell>
          <cell r="R706">
            <v>0</v>
          </cell>
          <cell r="S706">
            <v>115462</v>
          </cell>
          <cell r="T706">
            <v>230550108000</v>
          </cell>
          <cell r="U706" t="str">
            <v xml:space="preserve">RED PRIVADA EVENTO                 </v>
          </cell>
          <cell r="V706">
            <v>842</v>
          </cell>
          <cell r="W706">
            <v>60560</v>
          </cell>
          <cell r="X706">
            <v>3263190</v>
          </cell>
          <cell r="Y706">
            <v>0</v>
          </cell>
          <cell r="Z706">
            <v>0</v>
          </cell>
          <cell r="AA706" t="str">
            <v xml:space="preserve">      116628.0</v>
          </cell>
          <cell r="AB706">
            <v>46085</v>
          </cell>
          <cell r="AC706">
            <v>46087</v>
          </cell>
        </row>
        <row r="707">
          <cell r="A707" t="str">
            <v>900470642-CMD512810</v>
          </cell>
          <cell r="B707">
            <v>46098</v>
          </cell>
          <cell r="C707">
            <v>900470642</v>
          </cell>
          <cell r="D707">
            <v>8026</v>
          </cell>
          <cell r="E707" t="str">
            <v>MEDICAL DUARTE ZF SAS</v>
          </cell>
          <cell r="F707" t="str">
            <v>CMD512810</v>
          </cell>
          <cell r="G707">
            <v>46118</v>
          </cell>
          <cell r="H707">
            <v>123866</v>
          </cell>
          <cell r="I707">
            <v>0</v>
          </cell>
          <cell r="J707">
            <v>123866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123866</v>
          </cell>
          <cell r="R707">
            <v>0</v>
          </cell>
          <cell r="S707">
            <v>123866</v>
          </cell>
          <cell r="T707">
            <v>230550108000</v>
          </cell>
          <cell r="U707" t="str">
            <v xml:space="preserve">RED PRIVADA EVENTO                 </v>
          </cell>
          <cell r="V707">
            <v>836</v>
          </cell>
          <cell r="W707">
            <v>2427241</v>
          </cell>
          <cell r="X707">
            <v>3052403</v>
          </cell>
          <cell r="Y707">
            <v>0</v>
          </cell>
          <cell r="Z707">
            <v>0</v>
          </cell>
          <cell r="AA707" t="str">
            <v xml:space="preserve">      127670.0</v>
          </cell>
          <cell r="AB707">
            <v>45904</v>
          </cell>
          <cell r="AC707">
            <v>45905</v>
          </cell>
        </row>
        <row r="708">
          <cell r="A708" t="str">
            <v>900470642-CMD590224</v>
          </cell>
          <cell r="B708">
            <v>46090</v>
          </cell>
          <cell r="C708">
            <v>900470642</v>
          </cell>
          <cell r="D708">
            <v>8026</v>
          </cell>
          <cell r="E708" t="str">
            <v>MEDICAL DUARTE ZF SAS</v>
          </cell>
          <cell r="F708" t="str">
            <v>CMD590224</v>
          </cell>
          <cell r="G708">
            <v>46118</v>
          </cell>
          <cell r="H708">
            <v>13132847</v>
          </cell>
          <cell r="I708">
            <v>0</v>
          </cell>
          <cell r="J708">
            <v>11370915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11370915</v>
          </cell>
          <cell r="R708">
            <v>0</v>
          </cell>
          <cell r="S708">
            <v>11370915</v>
          </cell>
          <cell r="T708">
            <v>230550108000</v>
          </cell>
          <cell r="U708" t="str">
            <v xml:space="preserve">RED PRIVADA EVENTO                 </v>
          </cell>
          <cell r="V708">
            <v>836</v>
          </cell>
          <cell r="W708">
            <v>2423305</v>
          </cell>
          <cell r="X708">
            <v>3263893</v>
          </cell>
          <cell r="Y708">
            <v>0</v>
          </cell>
          <cell r="Z708">
            <v>0</v>
          </cell>
          <cell r="AA708" t="str">
            <v xml:space="preserve">    13265502.0</v>
          </cell>
          <cell r="AB708">
            <v>46085</v>
          </cell>
          <cell r="AC708">
            <v>46087</v>
          </cell>
        </row>
        <row r="709">
          <cell r="A709" t="str">
            <v>900470642-CMD563810</v>
          </cell>
          <cell r="B709">
            <v>46098</v>
          </cell>
          <cell r="C709">
            <v>900470642</v>
          </cell>
          <cell r="D709">
            <v>8026</v>
          </cell>
          <cell r="E709" t="str">
            <v>MEDICAL DUARTE ZF SAS</v>
          </cell>
          <cell r="F709" t="str">
            <v>CMD563810</v>
          </cell>
          <cell r="G709">
            <v>46118</v>
          </cell>
          <cell r="H709">
            <v>5253531</v>
          </cell>
          <cell r="I709">
            <v>0</v>
          </cell>
          <cell r="J709">
            <v>22864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22864</v>
          </cell>
          <cell r="R709">
            <v>0</v>
          </cell>
          <cell r="S709">
            <v>22864</v>
          </cell>
          <cell r="T709">
            <v>230550108000</v>
          </cell>
          <cell r="U709" t="str">
            <v xml:space="preserve">RED PRIVADA EVENTO                 </v>
          </cell>
          <cell r="V709">
            <v>836</v>
          </cell>
          <cell r="W709">
            <v>2427294</v>
          </cell>
          <cell r="X709">
            <v>3199246</v>
          </cell>
          <cell r="Y709">
            <v>0</v>
          </cell>
          <cell r="Z709">
            <v>0</v>
          </cell>
          <cell r="AA709" t="str">
            <v xml:space="preserve">     5283502.0</v>
          </cell>
          <cell r="AB709">
            <v>46025</v>
          </cell>
          <cell r="AC709">
            <v>46028</v>
          </cell>
        </row>
        <row r="710">
          <cell r="A710" t="str">
            <v>900470642-CMD590445</v>
          </cell>
          <cell r="B710">
            <v>46090</v>
          </cell>
          <cell r="C710">
            <v>900470642</v>
          </cell>
          <cell r="D710">
            <v>8026</v>
          </cell>
          <cell r="E710" t="str">
            <v>MEDICAL DUARTE ZF SAS</v>
          </cell>
          <cell r="F710" t="str">
            <v>CMD590445</v>
          </cell>
          <cell r="G710">
            <v>46118</v>
          </cell>
          <cell r="H710">
            <v>330895</v>
          </cell>
          <cell r="I710">
            <v>0</v>
          </cell>
          <cell r="J710">
            <v>330895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330895</v>
          </cell>
          <cell r="R710">
            <v>0</v>
          </cell>
          <cell r="S710">
            <v>330895</v>
          </cell>
          <cell r="T710">
            <v>230550108000</v>
          </cell>
          <cell r="U710" t="str">
            <v xml:space="preserve">RED PRIVADA EVENTO                 </v>
          </cell>
          <cell r="V710">
            <v>836</v>
          </cell>
          <cell r="W710">
            <v>2422929</v>
          </cell>
          <cell r="X710">
            <v>3263218</v>
          </cell>
          <cell r="Y710">
            <v>0</v>
          </cell>
          <cell r="Z710">
            <v>0</v>
          </cell>
          <cell r="AA710" t="str">
            <v xml:space="preserve">      334237.0</v>
          </cell>
          <cell r="AB710">
            <v>46085</v>
          </cell>
          <cell r="AC710">
            <v>46087</v>
          </cell>
        </row>
        <row r="711">
          <cell r="A711" t="str">
            <v>900470642-CMD590455</v>
          </cell>
          <cell r="B711">
            <v>46090</v>
          </cell>
          <cell r="C711">
            <v>900470642</v>
          </cell>
          <cell r="D711">
            <v>8026</v>
          </cell>
          <cell r="E711" t="str">
            <v>MEDICAL DUARTE ZF SAS</v>
          </cell>
          <cell r="F711" t="str">
            <v>CMD590455</v>
          </cell>
          <cell r="G711">
            <v>46118</v>
          </cell>
          <cell r="H711">
            <v>384436</v>
          </cell>
          <cell r="I711">
            <v>0</v>
          </cell>
          <cell r="J711">
            <v>337021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337021</v>
          </cell>
          <cell r="R711">
            <v>0</v>
          </cell>
          <cell r="S711">
            <v>337021</v>
          </cell>
          <cell r="T711">
            <v>230550108000</v>
          </cell>
          <cell r="U711" t="str">
            <v xml:space="preserve">RED PRIVADA EVENTO                 </v>
          </cell>
          <cell r="V711">
            <v>836</v>
          </cell>
          <cell r="W711">
            <v>2423301</v>
          </cell>
          <cell r="X711">
            <v>3263191</v>
          </cell>
          <cell r="Y711">
            <v>0</v>
          </cell>
          <cell r="Z711">
            <v>0</v>
          </cell>
          <cell r="AA711" t="str">
            <v xml:space="preserve">      388319.0</v>
          </cell>
          <cell r="AB711">
            <v>46085</v>
          </cell>
          <cell r="AC711">
            <v>46087</v>
          </cell>
        </row>
        <row r="712">
          <cell r="A712" t="str">
            <v>900470642-CMD512814</v>
          </cell>
          <cell r="B712">
            <v>46098</v>
          </cell>
          <cell r="C712">
            <v>900470642</v>
          </cell>
          <cell r="D712">
            <v>8026</v>
          </cell>
          <cell r="E712" t="str">
            <v>MEDICAL DUARTE ZF SAS</v>
          </cell>
          <cell r="F712" t="str">
            <v>CMD512814</v>
          </cell>
          <cell r="G712">
            <v>46118</v>
          </cell>
          <cell r="H712">
            <v>229951</v>
          </cell>
          <cell r="I712">
            <v>0</v>
          </cell>
          <cell r="J712">
            <v>229951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229951</v>
          </cell>
          <cell r="R712">
            <v>0</v>
          </cell>
          <cell r="S712">
            <v>229951</v>
          </cell>
          <cell r="T712">
            <v>230550108000</v>
          </cell>
          <cell r="U712" t="str">
            <v xml:space="preserve">RED PRIVADA EVENTO                 </v>
          </cell>
          <cell r="V712">
            <v>836</v>
          </cell>
          <cell r="W712">
            <v>2427243</v>
          </cell>
          <cell r="X712">
            <v>3051639</v>
          </cell>
          <cell r="Y712">
            <v>0</v>
          </cell>
          <cell r="Z712">
            <v>0</v>
          </cell>
          <cell r="AA712" t="str">
            <v xml:space="preserve">      237014.0</v>
          </cell>
          <cell r="AB712">
            <v>45904</v>
          </cell>
          <cell r="AC712">
            <v>45905</v>
          </cell>
        </row>
        <row r="713">
          <cell r="A713" t="str">
            <v>900470642-CMD513075</v>
          </cell>
          <cell r="B713">
            <v>46098</v>
          </cell>
          <cell r="C713">
            <v>900470642</v>
          </cell>
          <cell r="D713">
            <v>8026</v>
          </cell>
          <cell r="E713" t="str">
            <v>MEDICAL DUARTE ZF SAS</v>
          </cell>
          <cell r="F713" t="str">
            <v>CMD513075</v>
          </cell>
          <cell r="G713">
            <v>46118</v>
          </cell>
          <cell r="H713">
            <v>430097</v>
          </cell>
          <cell r="I713">
            <v>0</v>
          </cell>
          <cell r="J713">
            <v>430097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430097</v>
          </cell>
          <cell r="R713">
            <v>0</v>
          </cell>
          <cell r="S713">
            <v>430097</v>
          </cell>
          <cell r="T713">
            <v>230550108000</v>
          </cell>
          <cell r="U713" t="str">
            <v xml:space="preserve">RED PRIVADA EVENTO                 </v>
          </cell>
          <cell r="V713">
            <v>836</v>
          </cell>
          <cell r="W713">
            <v>2427244</v>
          </cell>
          <cell r="X713">
            <v>3052531</v>
          </cell>
          <cell r="Y713">
            <v>0</v>
          </cell>
          <cell r="Z713">
            <v>0</v>
          </cell>
          <cell r="AA713" t="str">
            <v xml:space="preserve">      443307.0</v>
          </cell>
          <cell r="AB713">
            <v>45905</v>
          </cell>
          <cell r="AC713">
            <v>45905</v>
          </cell>
        </row>
        <row r="714">
          <cell r="A714" t="str">
            <v>900470642-CMD562615</v>
          </cell>
          <cell r="B714">
            <v>46108</v>
          </cell>
          <cell r="C714">
            <v>900470642</v>
          </cell>
          <cell r="D714">
            <v>8026</v>
          </cell>
          <cell r="E714" t="str">
            <v>MEDICAL DUARTE ZF SAS</v>
          </cell>
          <cell r="F714" t="str">
            <v>CMD562615</v>
          </cell>
          <cell r="G714">
            <v>46118</v>
          </cell>
          <cell r="H714">
            <v>607252</v>
          </cell>
          <cell r="I714">
            <v>0</v>
          </cell>
          <cell r="J714">
            <v>461700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461700</v>
          </cell>
          <cell r="R714">
            <v>0</v>
          </cell>
          <cell r="S714">
            <v>461700</v>
          </cell>
          <cell r="T714">
            <v>230550108000</v>
          </cell>
          <cell r="U714" t="str">
            <v xml:space="preserve">RED PRIVADA EVENTO                 </v>
          </cell>
          <cell r="V714">
            <v>836</v>
          </cell>
          <cell r="W714">
            <v>2427956</v>
          </cell>
          <cell r="X714">
            <v>3192542</v>
          </cell>
          <cell r="Y714">
            <v>0</v>
          </cell>
          <cell r="Z714">
            <v>0</v>
          </cell>
          <cell r="AA714" t="str">
            <v xml:space="preserve">      502391.0</v>
          </cell>
          <cell r="AB714">
            <v>46022</v>
          </cell>
          <cell r="AC714">
            <v>46024</v>
          </cell>
        </row>
        <row r="715">
          <cell r="A715" t="str">
            <v>900470642-CMD513077</v>
          </cell>
          <cell r="B715">
            <v>46098</v>
          </cell>
          <cell r="C715">
            <v>900470642</v>
          </cell>
          <cell r="D715">
            <v>8026</v>
          </cell>
          <cell r="E715" t="str">
            <v>MEDICAL DUARTE ZF SAS</v>
          </cell>
          <cell r="F715" t="str">
            <v>CMD513077</v>
          </cell>
          <cell r="G715">
            <v>46118</v>
          </cell>
          <cell r="H715">
            <v>99481</v>
          </cell>
          <cell r="I715">
            <v>0</v>
          </cell>
          <cell r="J715">
            <v>99481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99481</v>
          </cell>
          <cell r="R715">
            <v>0</v>
          </cell>
          <cell r="S715">
            <v>99481</v>
          </cell>
          <cell r="T715">
            <v>230550108000</v>
          </cell>
          <cell r="U715" t="str">
            <v xml:space="preserve">RED PRIVADA EVENTO                 </v>
          </cell>
          <cell r="V715">
            <v>836</v>
          </cell>
          <cell r="W715">
            <v>2427245</v>
          </cell>
          <cell r="X715">
            <v>3053365</v>
          </cell>
          <cell r="Y715">
            <v>0</v>
          </cell>
          <cell r="Z715">
            <v>0</v>
          </cell>
          <cell r="AA715" t="str">
            <v xml:space="preserve">      102537.0</v>
          </cell>
          <cell r="AB715">
            <v>45905</v>
          </cell>
          <cell r="AC715">
            <v>45905</v>
          </cell>
        </row>
        <row r="716">
          <cell r="A716" t="str">
            <v>900470642-CMD590461</v>
          </cell>
          <cell r="B716">
            <v>46090</v>
          </cell>
          <cell r="C716">
            <v>900470642</v>
          </cell>
          <cell r="D716">
            <v>8048</v>
          </cell>
          <cell r="E716" t="str">
            <v>MEDICAL DUARTE ZF SAS</v>
          </cell>
          <cell r="F716" t="str">
            <v>CMD590461</v>
          </cell>
          <cell r="G716">
            <v>46118</v>
          </cell>
          <cell r="H716">
            <v>198788</v>
          </cell>
          <cell r="I716">
            <v>0</v>
          </cell>
          <cell r="J716">
            <v>174237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174237</v>
          </cell>
          <cell r="R716">
            <v>0</v>
          </cell>
          <cell r="S716">
            <v>174237</v>
          </cell>
          <cell r="T716">
            <v>230550108000</v>
          </cell>
          <cell r="U716" t="str">
            <v xml:space="preserve">RED PRIVADA EVENTO                 </v>
          </cell>
          <cell r="V716">
            <v>836</v>
          </cell>
          <cell r="W716">
            <v>2423302</v>
          </cell>
          <cell r="X716">
            <v>3263192</v>
          </cell>
          <cell r="Y716">
            <v>0</v>
          </cell>
          <cell r="Z716">
            <v>0</v>
          </cell>
          <cell r="AA716" t="str">
            <v xml:space="preserve">      200796.0</v>
          </cell>
          <cell r="AB716">
            <v>46085</v>
          </cell>
          <cell r="AC716">
            <v>46087</v>
          </cell>
        </row>
        <row r="717">
          <cell r="A717" t="str">
            <v>900470642-CMD558329</v>
          </cell>
          <cell r="B717">
            <v>46098</v>
          </cell>
          <cell r="C717">
            <v>900470642</v>
          </cell>
          <cell r="D717">
            <v>8026</v>
          </cell>
          <cell r="E717" t="str">
            <v>MEDICAL DUARTE ZF SAS</v>
          </cell>
          <cell r="F717" t="str">
            <v>CMD558329</v>
          </cell>
          <cell r="G717">
            <v>46118</v>
          </cell>
          <cell r="H717">
            <v>2777125</v>
          </cell>
          <cell r="I717">
            <v>0</v>
          </cell>
          <cell r="J717">
            <v>225144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225144</v>
          </cell>
          <cell r="R717">
            <v>0</v>
          </cell>
          <cell r="S717">
            <v>225144</v>
          </cell>
          <cell r="T717">
            <v>230550108000</v>
          </cell>
          <cell r="U717" t="str">
            <v xml:space="preserve">RED PRIVADA EVENTO                 </v>
          </cell>
          <cell r="V717">
            <v>836</v>
          </cell>
          <cell r="W717">
            <v>2427259</v>
          </cell>
          <cell r="X717">
            <v>3179709</v>
          </cell>
          <cell r="Y717">
            <v>0</v>
          </cell>
          <cell r="Z717">
            <v>0</v>
          </cell>
          <cell r="AA717" t="str">
            <v xml:space="preserve">     2577759.0</v>
          </cell>
          <cell r="AB717">
            <v>46008</v>
          </cell>
          <cell r="AC717">
            <v>46024</v>
          </cell>
        </row>
        <row r="718">
          <cell r="A718" t="str">
            <v>900470642-CMD590465</v>
          </cell>
          <cell r="B718">
            <v>46101</v>
          </cell>
          <cell r="C718">
            <v>900470642</v>
          </cell>
          <cell r="D718">
            <v>8026</v>
          </cell>
          <cell r="E718" t="str">
            <v>MEDICAL DUARTE ZF SAS</v>
          </cell>
          <cell r="F718" t="str">
            <v>CMD590465</v>
          </cell>
          <cell r="G718">
            <v>46118</v>
          </cell>
          <cell r="H718">
            <v>276687</v>
          </cell>
          <cell r="I718">
            <v>0</v>
          </cell>
          <cell r="J718">
            <v>276687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276687</v>
          </cell>
          <cell r="R718">
            <v>0</v>
          </cell>
          <cell r="S718">
            <v>276687</v>
          </cell>
          <cell r="T718">
            <v>230550108000</v>
          </cell>
          <cell r="U718" t="str">
            <v xml:space="preserve">RED PRIVADA EVENTO                 </v>
          </cell>
          <cell r="V718">
            <v>842</v>
          </cell>
          <cell r="W718">
            <v>60536</v>
          </cell>
          <cell r="X718">
            <v>3263193</v>
          </cell>
          <cell r="Y718">
            <v>0</v>
          </cell>
          <cell r="Z718">
            <v>0</v>
          </cell>
          <cell r="AA718" t="str">
            <v xml:space="preserve">      279482.0</v>
          </cell>
          <cell r="AB718">
            <v>46085</v>
          </cell>
          <cell r="AC718">
            <v>46087</v>
          </cell>
        </row>
        <row r="719">
          <cell r="A719" t="str">
            <v>900470642-CMD590479</v>
          </cell>
          <cell r="B719">
            <v>46098</v>
          </cell>
          <cell r="C719">
            <v>900470642</v>
          </cell>
          <cell r="D719">
            <v>8030</v>
          </cell>
          <cell r="E719" t="str">
            <v>MEDICAL DUARTE ZF SAS</v>
          </cell>
          <cell r="F719" t="str">
            <v>CMD590479</v>
          </cell>
          <cell r="G719">
            <v>46118</v>
          </cell>
          <cell r="H719">
            <v>17344360</v>
          </cell>
          <cell r="I719">
            <v>0</v>
          </cell>
          <cell r="J719">
            <v>15318677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15318677</v>
          </cell>
          <cell r="R719">
            <v>0</v>
          </cell>
          <cell r="S719">
            <v>15318677</v>
          </cell>
          <cell r="T719">
            <v>230550108000</v>
          </cell>
          <cell r="U719" t="str">
            <v xml:space="preserve">RED PRIVADA EVENTO                 </v>
          </cell>
          <cell r="V719">
            <v>836</v>
          </cell>
          <cell r="W719">
            <v>2427384</v>
          </cell>
          <cell r="X719">
            <v>3264367</v>
          </cell>
          <cell r="Y719">
            <v>0</v>
          </cell>
          <cell r="Z719">
            <v>0</v>
          </cell>
          <cell r="AA719" t="str">
            <v xml:space="preserve">    17519556.0</v>
          </cell>
          <cell r="AB719">
            <v>46085</v>
          </cell>
          <cell r="AC719">
            <v>46087</v>
          </cell>
        </row>
        <row r="720">
          <cell r="A720" t="str">
            <v>900470642-CMD590663</v>
          </cell>
          <cell r="B720">
            <v>46108</v>
          </cell>
          <cell r="C720">
            <v>900470642</v>
          </cell>
          <cell r="D720">
            <v>8030</v>
          </cell>
          <cell r="E720" t="str">
            <v>MEDICAL DUARTE ZF SAS</v>
          </cell>
          <cell r="F720" t="str">
            <v>CMD590663</v>
          </cell>
          <cell r="G720">
            <v>46118</v>
          </cell>
          <cell r="H720">
            <v>1714801</v>
          </cell>
          <cell r="I720">
            <v>0</v>
          </cell>
          <cell r="J720">
            <v>1714801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1714801</v>
          </cell>
          <cell r="R720">
            <v>0</v>
          </cell>
          <cell r="S720">
            <v>1714801</v>
          </cell>
          <cell r="T720">
            <v>230550108000</v>
          </cell>
          <cell r="U720" t="str">
            <v xml:space="preserve">RED PRIVADA EVENTO                 </v>
          </cell>
          <cell r="V720">
            <v>836</v>
          </cell>
          <cell r="W720">
            <v>2427684</v>
          </cell>
          <cell r="X720">
            <v>3263882</v>
          </cell>
          <cell r="Y720">
            <v>0</v>
          </cell>
          <cell r="Z720">
            <v>0</v>
          </cell>
          <cell r="AA720" t="str">
            <v xml:space="preserve">     1732122.0</v>
          </cell>
          <cell r="AB720">
            <v>46086</v>
          </cell>
          <cell r="AC720">
            <v>46087</v>
          </cell>
        </row>
        <row r="721">
          <cell r="A721" t="str">
            <v>900470642-CMD590839</v>
          </cell>
          <cell r="B721">
            <v>46090</v>
          </cell>
          <cell r="C721">
            <v>900470642</v>
          </cell>
          <cell r="D721">
            <v>8026</v>
          </cell>
          <cell r="E721" t="str">
            <v>MEDICAL DUARTE ZF SAS</v>
          </cell>
          <cell r="F721" t="str">
            <v>CMD590839</v>
          </cell>
          <cell r="G721">
            <v>46118</v>
          </cell>
          <cell r="H721">
            <v>18088788</v>
          </cell>
          <cell r="I721">
            <v>0</v>
          </cell>
          <cell r="J721">
            <v>7688335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7688335</v>
          </cell>
          <cell r="R721">
            <v>0</v>
          </cell>
          <cell r="S721">
            <v>7688335</v>
          </cell>
          <cell r="T721">
            <v>230550108000</v>
          </cell>
          <cell r="U721" t="str">
            <v xml:space="preserve">RED PRIVADA EVENTO                 </v>
          </cell>
          <cell r="V721">
            <v>836</v>
          </cell>
          <cell r="W721">
            <v>2423303</v>
          </cell>
          <cell r="X721">
            <v>3263883</v>
          </cell>
          <cell r="Y721">
            <v>0</v>
          </cell>
          <cell r="Z721">
            <v>0</v>
          </cell>
          <cell r="AA721" t="str">
            <v xml:space="preserve">    18271503.0</v>
          </cell>
          <cell r="AB721">
            <v>46086</v>
          </cell>
          <cell r="AC721">
            <v>46087</v>
          </cell>
        </row>
        <row r="722">
          <cell r="A722" t="str">
            <v>900470642-CMD590856</v>
          </cell>
          <cell r="B722">
            <v>46098</v>
          </cell>
          <cell r="C722">
            <v>900470642</v>
          </cell>
          <cell r="D722">
            <v>8026</v>
          </cell>
          <cell r="E722" t="str">
            <v>MEDICAL DUARTE ZF SAS</v>
          </cell>
          <cell r="F722" t="str">
            <v>CMD590856</v>
          </cell>
          <cell r="G722">
            <v>46118</v>
          </cell>
          <cell r="H722">
            <v>17434718</v>
          </cell>
          <cell r="I722">
            <v>0</v>
          </cell>
          <cell r="J722">
            <v>17434718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17434718</v>
          </cell>
          <cell r="R722">
            <v>0</v>
          </cell>
          <cell r="S722">
            <v>17434718</v>
          </cell>
          <cell r="T722">
            <v>230550108000</v>
          </cell>
          <cell r="U722" t="str">
            <v xml:space="preserve">RED PRIVADA EVENTO                 </v>
          </cell>
          <cell r="V722">
            <v>836</v>
          </cell>
          <cell r="W722">
            <v>2427387</v>
          </cell>
          <cell r="X722">
            <v>3263902</v>
          </cell>
          <cell r="Y722">
            <v>0</v>
          </cell>
          <cell r="Z722">
            <v>0</v>
          </cell>
          <cell r="AA722" t="str">
            <v xml:space="preserve">    17610826.0</v>
          </cell>
          <cell r="AB722">
            <v>46086</v>
          </cell>
          <cell r="AC722">
            <v>46087</v>
          </cell>
        </row>
        <row r="723">
          <cell r="A723" t="str">
            <v>900470642-CMD590929</v>
          </cell>
          <cell r="B723">
            <v>46090</v>
          </cell>
          <cell r="C723">
            <v>900470642</v>
          </cell>
          <cell r="D723">
            <v>8030</v>
          </cell>
          <cell r="E723" t="str">
            <v>MEDICAL DUARTE ZF SAS</v>
          </cell>
          <cell r="F723" t="str">
            <v>CMD590929</v>
          </cell>
          <cell r="G723">
            <v>46118</v>
          </cell>
          <cell r="H723">
            <v>6116486</v>
          </cell>
          <cell r="I723">
            <v>0</v>
          </cell>
          <cell r="J723">
            <v>4766208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4766208</v>
          </cell>
          <cell r="R723">
            <v>0</v>
          </cell>
          <cell r="S723">
            <v>4766208</v>
          </cell>
          <cell r="T723">
            <v>230550108000</v>
          </cell>
          <cell r="U723" t="str">
            <v xml:space="preserve">RED PRIVADA EVENTO                 </v>
          </cell>
          <cell r="V723">
            <v>836</v>
          </cell>
          <cell r="W723">
            <v>2423304</v>
          </cell>
          <cell r="X723">
            <v>3263891</v>
          </cell>
          <cell r="Y723">
            <v>0</v>
          </cell>
          <cell r="Z723">
            <v>0</v>
          </cell>
          <cell r="AA723" t="str">
            <v xml:space="preserve">     6178269.0</v>
          </cell>
          <cell r="AB723">
            <v>46086</v>
          </cell>
          <cell r="AC723">
            <v>46087</v>
          </cell>
        </row>
        <row r="724">
          <cell r="A724" t="str">
            <v>900470642-CMD558669</v>
          </cell>
          <cell r="B724">
            <v>46098</v>
          </cell>
          <cell r="C724">
            <v>900470642</v>
          </cell>
          <cell r="D724">
            <v>8029</v>
          </cell>
          <cell r="E724" t="str">
            <v>MEDICAL DUARTE ZF SAS</v>
          </cell>
          <cell r="F724" t="str">
            <v>CMD558669</v>
          </cell>
          <cell r="G724">
            <v>46118</v>
          </cell>
          <cell r="H724">
            <v>10638229</v>
          </cell>
          <cell r="I724">
            <v>0</v>
          </cell>
          <cell r="J724">
            <v>37934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37934</v>
          </cell>
          <cell r="R724">
            <v>0</v>
          </cell>
          <cell r="S724">
            <v>37934</v>
          </cell>
          <cell r="T724">
            <v>230550108000</v>
          </cell>
          <cell r="U724" t="str">
            <v xml:space="preserve">RED PRIVADA EVENTO                 </v>
          </cell>
          <cell r="V724">
            <v>836</v>
          </cell>
          <cell r="W724">
            <v>2427258</v>
          </cell>
          <cell r="X724">
            <v>3179655</v>
          </cell>
          <cell r="Y724">
            <v>0</v>
          </cell>
          <cell r="Z724">
            <v>0</v>
          </cell>
          <cell r="AA724" t="str">
            <v xml:space="preserve">    10707369.0</v>
          </cell>
          <cell r="AB724">
            <v>46008</v>
          </cell>
          <cell r="AC724">
            <v>46024</v>
          </cell>
        </row>
        <row r="725">
          <cell r="A725" t="str">
            <v>900470642-CMD562429</v>
          </cell>
          <cell r="B725">
            <v>46098</v>
          </cell>
          <cell r="C725">
            <v>900470642</v>
          </cell>
          <cell r="D725">
            <v>8026</v>
          </cell>
          <cell r="E725" t="str">
            <v>MEDICAL DUARTE ZF SAS</v>
          </cell>
          <cell r="F725" t="str">
            <v>CMD562429</v>
          </cell>
          <cell r="G725">
            <v>46118</v>
          </cell>
          <cell r="H725">
            <v>1023426</v>
          </cell>
          <cell r="I725">
            <v>0</v>
          </cell>
          <cell r="J725">
            <v>30399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30399</v>
          </cell>
          <cell r="R725">
            <v>0</v>
          </cell>
          <cell r="S725">
            <v>30399</v>
          </cell>
          <cell r="T725">
            <v>230550108000</v>
          </cell>
          <cell r="U725" t="str">
            <v xml:space="preserve">RED PRIVADA EVENTO                 </v>
          </cell>
          <cell r="V725">
            <v>836</v>
          </cell>
          <cell r="W725">
            <v>2427247</v>
          </cell>
          <cell r="X725">
            <v>3191553</v>
          </cell>
          <cell r="Y725">
            <v>0</v>
          </cell>
          <cell r="Z725">
            <v>0</v>
          </cell>
          <cell r="AA725" t="str">
            <v xml:space="preserve">     1003058.0</v>
          </cell>
          <cell r="AB725">
            <v>46021</v>
          </cell>
          <cell r="AC725">
            <v>46024</v>
          </cell>
        </row>
        <row r="726">
          <cell r="A726" t="str">
            <v>900470642-CMD562402</v>
          </cell>
          <cell r="B726">
            <v>46098</v>
          </cell>
          <cell r="C726">
            <v>900470642</v>
          </cell>
          <cell r="D726">
            <v>8026</v>
          </cell>
          <cell r="E726" t="str">
            <v>MEDICAL DUARTE ZF SAS</v>
          </cell>
          <cell r="F726" t="str">
            <v>CMD562402</v>
          </cell>
          <cell r="G726">
            <v>46118</v>
          </cell>
          <cell r="H726">
            <v>6738542</v>
          </cell>
          <cell r="I726">
            <v>0</v>
          </cell>
          <cell r="J726">
            <v>22864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22864</v>
          </cell>
          <cell r="R726">
            <v>0</v>
          </cell>
          <cell r="S726">
            <v>22864</v>
          </cell>
          <cell r="T726">
            <v>230550108000</v>
          </cell>
          <cell r="U726" t="str">
            <v xml:space="preserve">RED PRIVADA EVENTO                 </v>
          </cell>
          <cell r="V726">
            <v>836</v>
          </cell>
          <cell r="W726">
            <v>2427290</v>
          </cell>
          <cell r="X726">
            <v>3191564</v>
          </cell>
          <cell r="Y726">
            <v>0</v>
          </cell>
          <cell r="Z726">
            <v>0</v>
          </cell>
          <cell r="AA726" t="str">
            <v xml:space="preserve">     6783513.0</v>
          </cell>
          <cell r="AB726">
            <v>46021</v>
          </cell>
          <cell r="AC726">
            <v>46024</v>
          </cell>
        </row>
        <row r="727">
          <cell r="A727" t="str">
            <v>900470642-CMD560561</v>
          </cell>
          <cell r="B727">
            <v>46098</v>
          </cell>
          <cell r="C727">
            <v>900470642</v>
          </cell>
          <cell r="D727">
            <v>8030</v>
          </cell>
          <cell r="E727" t="str">
            <v>MEDICAL DUARTE ZF SAS</v>
          </cell>
          <cell r="F727" t="str">
            <v>CMD560561</v>
          </cell>
          <cell r="G727">
            <v>46118</v>
          </cell>
          <cell r="H727">
            <v>6397460</v>
          </cell>
          <cell r="I727">
            <v>0</v>
          </cell>
          <cell r="J727">
            <v>4965356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4965356</v>
          </cell>
          <cell r="R727">
            <v>0</v>
          </cell>
          <cell r="S727">
            <v>4965356</v>
          </cell>
          <cell r="T727">
            <v>230550108000</v>
          </cell>
          <cell r="U727" t="str">
            <v xml:space="preserve">RED PRIVADA EVENTO                 </v>
          </cell>
          <cell r="V727">
            <v>836</v>
          </cell>
          <cell r="W727">
            <v>2427260</v>
          </cell>
          <cell r="X727">
            <v>3184998</v>
          </cell>
          <cell r="Y727">
            <v>0</v>
          </cell>
          <cell r="Z727">
            <v>0</v>
          </cell>
          <cell r="AA727" t="str">
            <v xml:space="preserve">     5015511.0</v>
          </cell>
          <cell r="AB727">
            <v>46013</v>
          </cell>
          <cell r="AC727">
            <v>46024</v>
          </cell>
        </row>
        <row r="728">
          <cell r="A728" t="str">
            <v>900470642-CMD561145</v>
          </cell>
          <cell r="B728">
            <v>46108</v>
          </cell>
          <cell r="C728">
            <v>900470642</v>
          </cell>
          <cell r="D728">
            <v>8026</v>
          </cell>
          <cell r="E728" t="str">
            <v>MEDICAL DUARTE ZF SAS</v>
          </cell>
          <cell r="F728" t="str">
            <v>CMD561145</v>
          </cell>
          <cell r="G728">
            <v>46118</v>
          </cell>
          <cell r="H728">
            <v>3401150</v>
          </cell>
          <cell r="I728">
            <v>0</v>
          </cell>
          <cell r="J728">
            <v>115792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115792</v>
          </cell>
          <cell r="R728">
            <v>0</v>
          </cell>
          <cell r="S728">
            <v>115792</v>
          </cell>
          <cell r="T728">
            <v>230550108000</v>
          </cell>
          <cell r="U728" t="str">
            <v xml:space="preserve">RED PRIVADA EVENTO                 </v>
          </cell>
          <cell r="V728">
            <v>836</v>
          </cell>
          <cell r="W728">
            <v>2427953</v>
          </cell>
          <cell r="X728">
            <v>3185292</v>
          </cell>
          <cell r="Y728">
            <v>0</v>
          </cell>
          <cell r="Z728">
            <v>0</v>
          </cell>
          <cell r="AA728" t="str">
            <v xml:space="preserve">     3318543.0</v>
          </cell>
          <cell r="AB728">
            <v>46014</v>
          </cell>
          <cell r="AC728">
            <v>46024</v>
          </cell>
        </row>
        <row r="729">
          <cell r="A729" t="str">
            <v>900470642-CMD561118</v>
          </cell>
          <cell r="B729">
            <v>46108</v>
          </cell>
          <cell r="C729">
            <v>900470642</v>
          </cell>
          <cell r="D729">
            <v>8026</v>
          </cell>
          <cell r="E729" t="str">
            <v>MEDICAL DUARTE ZF SAS</v>
          </cell>
          <cell r="F729" t="str">
            <v>CMD561118</v>
          </cell>
          <cell r="G729">
            <v>46118</v>
          </cell>
          <cell r="H729">
            <v>3685438</v>
          </cell>
          <cell r="I729">
            <v>0</v>
          </cell>
          <cell r="J729">
            <v>2988166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2988166</v>
          </cell>
          <cell r="R729">
            <v>0</v>
          </cell>
          <cell r="S729">
            <v>2988166</v>
          </cell>
          <cell r="T729">
            <v>230550108000</v>
          </cell>
          <cell r="U729" t="str">
            <v xml:space="preserve">RED PRIVADA EVENTO                 </v>
          </cell>
          <cell r="V729">
            <v>836</v>
          </cell>
          <cell r="W729">
            <v>2427954</v>
          </cell>
          <cell r="X729">
            <v>3185293</v>
          </cell>
          <cell r="Y729">
            <v>0</v>
          </cell>
          <cell r="Z729">
            <v>0</v>
          </cell>
          <cell r="AA729" t="str">
            <v xml:space="preserve">     3676475.0</v>
          </cell>
          <cell r="AB729">
            <v>46014</v>
          </cell>
          <cell r="AC729">
            <v>46024</v>
          </cell>
        </row>
        <row r="730">
          <cell r="A730" t="str">
            <v>900470642-CMD587806</v>
          </cell>
          <cell r="B730">
            <v>46098</v>
          </cell>
          <cell r="C730">
            <v>900470642</v>
          </cell>
          <cell r="D730">
            <v>8021</v>
          </cell>
          <cell r="E730" t="str">
            <v>MEDICAL DUARTE ZF SAS</v>
          </cell>
          <cell r="F730" t="str">
            <v>CMD587806</v>
          </cell>
          <cell r="G730">
            <v>46118</v>
          </cell>
          <cell r="H730">
            <v>798107</v>
          </cell>
          <cell r="I730">
            <v>0</v>
          </cell>
          <cell r="J730">
            <v>650773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650773</v>
          </cell>
          <cell r="R730">
            <v>0</v>
          </cell>
          <cell r="S730">
            <v>650773</v>
          </cell>
          <cell r="T730">
            <v>230550108000</v>
          </cell>
          <cell r="U730" t="str">
            <v xml:space="preserve">RED PRIVADA EVENTO                 </v>
          </cell>
          <cell r="V730">
            <v>836</v>
          </cell>
          <cell r="W730">
            <v>2427386</v>
          </cell>
          <cell r="X730">
            <v>3264365</v>
          </cell>
          <cell r="Y730">
            <v>0</v>
          </cell>
          <cell r="Z730">
            <v>0</v>
          </cell>
          <cell r="AA730" t="str">
            <v xml:space="preserve">      806169.0</v>
          </cell>
          <cell r="AB730">
            <v>46079</v>
          </cell>
          <cell r="AC730">
            <v>46087</v>
          </cell>
        </row>
        <row r="731">
          <cell r="A731" t="str">
            <v>900470642-CMD561037</v>
          </cell>
          <cell r="B731">
            <v>46098</v>
          </cell>
          <cell r="C731">
            <v>900470642</v>
          </cell>
          <cell r="D731">
            <v>8026</v>
          </cell>
          <cell r="E731" t="str">
            <v>MEDICAL DUARTE ZF SAS</v>
          </cell>
          <cell r="F731" t="str">
            <v>CMD561037</v>
          </cell>
          <cell r="G731">
            <v>46118</v>
          </cell>
          <cell r="H731">
            <v>10415122</v>
          </cell>
          <cell r="I731">
            <v>0</v>
          </cell>
          <cell r="J731">
            <v>92769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92769</v>
          </cell>
          <cell r="R731">
            <v>0</v>
          </cell>
          <cell r="S731">
            <v>92769</v>
          </cell>
          <cell r="T731">
            <v>230550108000</v>
          </cell>
          <cell r="U731" t="str">
            <v xml:space="preserve">RED PRIVADA EVENTO                 </v>
          </cell>
          <cell r="V731">
            <v>836</v>
          </cell>
          <cell r="W731">
            <v>2427242</v>
          </cell>
          <cell r="X731">
            <v>3185133</v>
          </cell>
          <cell r="Y731">
            <v>0</v>
          </cell>
          <cell r="Z731">
            <v>0</v>
          </cell>
          <cell r="AA731" t="str">
            <v xml:space="preserve">    10426619.0</v>
          </cell>
          <cell r="AB731">
            <v>46014</v>
          </cell>
          <cell r="AC731">
            <v>46024</v>
          </cell>
        </row>
        <row r="732">
          <cell r="A732" t="str">
            <v>900470642-CMD560914</v>
          </cell>
          <cell r="B732">
            <v>46108</v>
          </cell>
          <cell r="C732">
            <v>900470642</v>
          </cell>
          <cell r="D732">
            <v>8026</v>
          </cell>
          <cell r="E732" t="str">
            <v>MEDICAL DUARTE ZF SAS</v>
          </cell>
          <cell r="F732" t="str">
            <v>CMD560914</v>
          </cell>
          <cell r="G732">
            <v>46118</v>
          </cell>
          <cell r="H732">
            <v>4031024</v>
          </cell>
          <cell r="I732">
            <v>0</v>
          </cell>
          <cell r="J732">
            <v>3542820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3542820</v>
          </cell>
          <cell r="R732">
            <v>0</v>
          </cell>
          <cell r="S732">
            <v>3542820</v>
          </cell>
          <cell r="T732">
            <v>230550108000</v>
          </cell>
          <cell r="U732" t="str">
            <v xml:space="preserve">RED PRIVADA EVENTO                 </v>
          </cell>
          <cell r="V732">
            <v>836</v>
          </cell>
          <cell r="W732">
            <v>2427952</v>
          </cell>
          <cell r="X732">
            <v>3186293</v>
          </cell>
          <cell r="Y732">
            <v>0</v>
          </cell>
          <cell r="Z732">
            <v>0</v>
          </cell>
          <cell r="AA732" t="str">
            <v xml:space="preserve">     3887187.0</v>
          </cell>
          <cell r="AB732">
            <v>46014</v>
          </cell>
          <cell r="AC732">
            <v>46024</v>
          </cell>
        </row>
        <row r="733">
          <cell r="A733" t="str">
            <v>900470642-CMD560811</v>
          </cell>
          <cell r="B733">
            <v>46098</v>
          </cell>
          <cell r="C733">
            <v>900470642</v>
          </cell>
          <cell r="D733">
            <v>8026</v>
          </cell>
          <cell r="E733" t="str">
            <v>MEDICAL DUARTE ZF SAS</v>
          </cell>
          <cell r="F733" t="str">
            <v>CMD560811</v>
          </cell>
          <cell r="G733">
            <v>46118</v>
          </cell>
          <cell r="H733">
            <v>9186942</v>
          </cell>
          <cell r="I733">
            <v>0</v>
          </cell>
          <cell r="J733">
            <v>45728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45728</v>
          </cell>
          <cell r="R733">
            <v>0</v>
          </cell>
          <cell r="S733">
            <v>45728</v>
          </cell>
          <cell r="T733">
            <v>230550108000</v>
          </cell>
          <cell r="U733" t="str">
            <v xml:space="preserve">RED PRIVADA EVENTO                 </v>
          </cell>
          <cell r="V733">
            <v>836</v>
          </cell>
          <cell r="W733">
            <v>2427262</v>
          </cell>
          <cell r="X733">
            <v>3185132</v>
          </cell>
          <cell r="Y733">
            <v>0</v>
          </cell>
          <cell r="Z733">
            <v>0</v>
          </cell>
          <cell r="AA733" t="str">
            <v xml:space="preserve">     9233550.0</v>
          </cell>
          <cell r="AB733">
            <v>46014</v>
          </cell>
          <cell r="AC733">
            <v>46024</v>
          </cell>
        </row>
        <row r="734">
          <cell r="A734" t="str">
            <v>900470642-CMD560807</v>
          </cell>
          <cell r="B734">
            <v>46098</v>
          </cell>
          <cell r="C734">
            <v>900470642</v>
          </cell>
          <cell r="D734">
            <v>8036</v>
          </cell>
          <cell r="E734" t="str">
            <v>MEDICAL DUARTE ZF SAS</v>
          </cell>
          <cell r="F734" t="str">
            <v>CMD560807</v>
          </cell>
          <cell r="G734">
            <v>46118</v>
          </cell>
          <cell r="H734">
            <v>4274406</v>
          </cell>
          <cell r="I734">
            <v>0</v>
          </cell>
          <cell r="J734">
            <v>4049262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4049262</v>
          </cell>
          <cell r="R734">
            <v>0</v>
          </cell>
          <cell r="S734">
            <v>4049262</v>
          </cell>
          <cell r="T734">
            <v>230550108000</v>
          </cell>
          <cell r="U734" t="str">
            <v xml:space="preserve">RED PRIVADA EVENTO                 </v>
          </cell>
          <cell r="V734">
            <v>836</v>
          </cell>
          <cell r="W734">
            <v>2427261</v>
          </cell>
          <cell r="X734">
            <v>3184999</v>
          </cell>
          <cell r="Y734">
            <v>0</v>
          </cell>
          <cell r="Z734">
            <v>0</v>
          </cell>
          <cell r="AA734" t="str">
            <v xml:space="preserve">     4090164.0</v>
          </cell>
          <cell r="AB734">
            <v>46014</v>
          </cell>
          <cell r="AC734">
            <v>46024</v>
          </cell>
        </row>
        <row r="735">
          <cell r="A735" t="str">
            <v>900470642-CMD587869</v>
          </cell>
          <cell r="B735">
            <v>46101</v>
          </cell>
          <cell r="C735">
            <v>900470642</v>
          </cell>
          <cell r="D735">
            <v>8026</v>
          </cell>
          <cell r="E735" t="str">
            <v>MEDICAL DUARTE ZF SAS</v>
          </cell>
          <cell r="F735" t="str">
            <v>CMD587869</v>
          </cell>
          <cell r="G735">
            <v>46118</v>
          </cell>
          <cell r="H735">
            <v>241751</v>
          </cell>
          <cell r="I735">
            <v>0</v>
          </cell>
          <cell r="J735">
            <v>241751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241751</v>
          </cell>
          <cell r="R735">
            <v>0</v>
          </cell>
          <cell r="S735">
            <v>241751</v>
          </cell>
          <cell r="T735">
            <v>230550108000</v>
          </cell>
          <cell r="U735" t="str">
            <v xml:space="preserve">RED PRIVADA EVENTO                 </v>
          </cell>
          <cell r="V735">
            <v>842</v>
          </cell>
          <cell r="W735">
            <v>60550</v>
          </cell>
          <cell r="X735">
            <v>3263194</v>
          </cell>
          <cell r="Y735">
            <v>0</v>
          </cell>
          <cell r="Z735">
            <v>0</v>
          </cell>
          <cell r="AA735" t="str">
            <v xml:space="preserve">      244193.0</v>
          </cell>
          <cell r="AB735">
            <v>46079</v>
          </cell>
          <cell r="AC735">
            <v>46087</v>
          </cell>
        </row>
        <row r="736">
          <cell r="A736" t="str">
            <v>900470642-CMD590957</v>
          </cell>
          <cell r="B736">
            <v>46108</v>
          </cell>
          <cell r="C736">
            <v>900470642</v>
          </cell>
          <cell r="D736">
            <v>8021</v>
          </cell>
          <cell r="E736" t="str">
            <v>MEDICAL DUARTE ZF SAS</v>
          </cell>
          <cell r="F736" t="str">
            <v>CMD590957</v>
          </cell>
          <cell r="G736">
            <v>46118</v>
          </cell>
          <cell r="H736">
            <v>2421242</v>
          </cell>
          <cell r="I736">
            <v>0</v>
          </cell>
          <cell r="J736">
            <v>2421242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2421242</v>
          </cell>
          <cell r="R736">
            <v>0</v>
          </cell>
          <cell r="S736">
            <v>2421242</v>
          </cell>
          <cell r="T736">
            <v>230550108000</v>
          </cell>
          <cell r="U736" t="str">
            <v xml:space="preserve">RED PRIVADA EVENTO                 </v>
          </cell>
          <cell r="V736">
            <v>836</v>
          </cell>
          <cell r="W736">
            <v>2427688</v>
          </cell>
          <cell r="X736">
            <v>3263892</v>
          </cell>
          <cell r="Y736">
            <v>0</v>
          </cell>
          <cell r="Z736">
            <v>0</v>
          </cell>
          <cell r="AA736" t="str">
            <v xml:space="preserve">     2445699.0</v>
          </cell>
          <cell r="AB736">
            <v>46086</v>
          </cell>
          <cell r="AC736">
            <v>46087</v>
          </cell>
        </row>
        <row r="737">
          <cell r="A737" t="str">
            <v>900470642-CMD563815</v>
          </cell>
          <cell r="B737">
            <v>46098</v>
          </cell>
          <cell r="C737">
            <v>900470642</v>
          </cell>
          <cell r="D737">
            <v>8026</v>
          </cell>
          <cell r="E737" t="str">
            <v>MEDICAL DUARTE ZF SAS</v>
          </cell>
          <cell r="F737" t="str">
            <v>CMD563815</v>
          </cell>
          <cell r="G737">
            <v>46118</v>
          </cell>
          <cell r="H737">
            <v>5620334</v>
          </cell>
          <cell r="I737">
            <v>0</v>
          </cell>
          <cell r="J737">
            <v>4907513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4907513</v>
          </cell>
          <cell r="R737">
            <v>0</v>
          </cell>
          <cell r="S737">
            <v>4907513</v>
          </cell>
          <cell r="T737">
            <v>230550108000</v>
          </cell>
          <cell r="U737" t="str">
            <v xml:space="preserve">RED PRIVADA EVENTO                 </v>
          </cell>
          <cell r="V737">
            <v>836</v>
          </cell>
          <cell r="W737">
            <v>2427253</v>
          </cell>
          <cell r="X737">
            <v>3197438</v>
          </cell>
          <cell r="Y737">
            <v>0</v>
          </cell>
          <cell r="Z737">
            <v>0</v>
          </cell>
          <cell r="AA737" t="str">
            <v xml:space="preserve">     5618799.0</v>
          </cell>
          <cell r="AB737">
            <v>46025</v>
          </cell>
          <cell r="AC737">
            <v>46027</v>
          </cell>
        </row>
        <row r="738">
          <cell r="A738" t="str">
            <v>900470642-CMD587752</v>
          </cell>
          <cell r="B738">
            <v>46098</v>
          </cell>
          <cell r="C738">
            <v>900470642</v>
          </cell>
          <cell r="D738">
            <v>8026</v>
          </cell>
          <cell r="E738" t="str">
            <v>MEDICAL DUARTE ZF SAS</v>
          </cell>
          <cell r="F738" t="str">
            <v>CMD587752</v>
          </cell>
          <cell r="G738">
            <v>46118</v>
          </cell>
          <cell r="H738">
            <v>427046</v>
          </cell>
          <cell r="I738">
            <v>0</v>
          </cell>
          <cell r="J738">
            <v>392302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392302</v>
          </cell>
          <cell r="R738">
            <v>0</v>
          </cell>
          <cell r="S738">
            <v>392302</v>
          </cell>
          <cell r="T738">
            <v>230550108000</v>
          </cell>
          <cell r="U738" t="str">
            <v xml:space="preserve">RED PRIVADA EVENTO                 </v>
          </cell>
          <cell r="V738">
            <v>836</v>
          </cell>
          <cell r="W738">
            <v>2427385</v>
          </cell>
          <cell r="X738">
            <v>3264364</v>
          </cell>
          <cell r="Y738">
            <v>0</v>
          </cell>
          <cell r="Z738">
            <v>0</v>
          </cell>
          <cell r="AA738" t="str">
            <v xml:space="preserve">      431360.0</v>
          </cell>
          <cell r="AB738">
            <v>46079</v>
          </cell>
          <cell r="AC738">
            <v>46087</v>
          </cell>
        </row>
        <row r="739">
          <cell r="A739" t="str">
            <v>900470642-CMD512231</v>
          </cell>
          <cell r="B739">
            <v>46098</v>
          </cell>
          <cell r="C739">
            <v>900470642</v>
          </cell>
          <cell r="D739">
            <v>8026</v>
          </cell>
          <cell r="E739" t="str">
            <v>MEDICAL DUARTE ZF SAS</v>
          </cell>
          <cell r="F739" t="str">
            <v>CMD512231</v>
          </cell>
          <cell r="G739">
            <v>46118</v>
          </cell>
          <cell r="H739">
            <v>18335964</v>
          </cell>
          <cell r="I739">
            <v>0</v>
          </cell>
          <cell r="J739">
            <v>18335964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18335964</v>
          </cell>
          <cell r="R739">
            <v>0</v>
          </cell>
          <cell r="S739">
            <v>18335964</v>
          </cell>
          <cell r="T739">
            <v>230550108000</v>
          </cell>
          <cell r="U739" t="str">
            <v xml:space="preserve">RED PRIVADA EVENTO                 </v>
          </cell>
          <cell r="V739">
            <v>836</v>
          </cell>
          <cell r="W739">
            <v>2427237</v>
          </cell>
          <cell r="X739">
            <v>3050721</v>
          </cell>
          <cell r="Y739">
            <v>0</v>
          </cell>
          <cell r="Z739">
            <v>0</v>
          </cell>
          <cell r="AA739" t="str">
            <v xml:space="preserve">    18899159.0</v>
          </cell>
          <cell r="AB739">
            <v>45903</v>
          </cell>
          <cell r="AC739">
            <v>45904</v>
          </cell>
        </row>
        <row r="740">
          <cell r="A740" t="str">
            <v>900470642-CMD512318</v>
          </cell>
          <cell r="B740">
            <v>46098</v>
          </cell>
          <cell r="C740">
            <v>900470642</v>
          </cell>
          <cell r="D740">
            <v>8026</v>
          </cell>
          <cell r="E740" t="str">
            <v>MEDICAL DUARTE ZF SAS</v>
          </cell>
          <cell r="F740" t="str">
            <v>CMD512318</v>
          </cell>
          <cell r="G740">
            <v>46118</v>
          </cell>
          <cell r="H740">
            <v>27514857</v>
          </cell>
          <cell r="I740">
            <v>0</v>
          </cell>
          <cell r="J740">
            <v>27514857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27514857</v>
          </cell>
          <cell r="R740">
            <v>0</v>
          </cell>
          <cell r="S740">
            <v>27514857</v>
          </cell>
          <cell r="T740">
            <v>230550108000</v>
          </cell>
          <cell r="U740" t="str">
            <v xml:space="preserve">RED PRIVADA EVENTO                 </v>
          </cell>
          <cell r="V740">
            <v>836</v>
          </cell>
          <cell r="W740">
            <v>2427238</v>
          </cell>
          <cell r="X740">
            <v>3050837</v>
          </cell>
          <cell r="Y740">
            <v>0</v>
          </cell>
          <cell r="Z740">
            <v>0</v>
          </cell>
          <cell r="AA740" t="str">
            <v xml:space="preserve">    28359985.0</v>
          </cell>
          <cell r="AB740">
            <v>45903</v>
          </cell>
          <cell r="AC740">
            <v>45904</v>
          </cell>
        </row>
        <row r="741">
          <cell r="A741" t="str">
            <v>900470642-CMD505686</v>
          </cell>
          <cell r="B741">
            <v>46098</v>
          </cell>
          <cell r="C741">
            <v>900470642</v>
          </cell>
          <cell r="D741">
            <v>8026</v>
          </cell>
          <cell r="E741" t="str">
            <v>MEDICAL DUARTE ZF SAS</v>
          </cell>
          <cell r="F741" t="str">
            <v>CMD505686</v>
          </cell>
          <cell r="G741">
            <v>46118</v>
          </cell>
          <cell r="H741">
            <v>10943946</v>
          </cell>
          <cell r="I741">
            <v>0</v>
          </cell>
          <cell r="J741">
            <v>2275611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2275611</v>
          </cell>
          <cell r="R741">
            <v>0</v>
          </cell>
          <cell r="S741">
            <v>2275611</v>
          </cell>
          <cell r="T741">
            <v>230550108000</v>
          </cell>
          <cell r="U741" t="str">
            <v xml:space="preserve">RED PRIVADA EVENTO                 </v>
          </cell>
          <cell r="V741">
            <v>836</v>
          </cell>
          <cell r="W741">
            <v>2427214</v>
          </cell>
          <cell r="X741">
            <v>3031202</v>
          </cell>
          <cell r="Y741">
            <v>0</v>
          </cell>
          <cell r="Z741">
            <v>0</v>
          </cell>
          <cell r="AA741" t="str">
            <v xml:space="preserve">     8755894.0</v>
          </cell>
          <cell r="AB741">
            <v>45888</v>
          </cell>
          <cell r="AC741">
            <v>45901</v>
          </cell>
        </row>
        <row r="742">
          <cell r="A742" t="str">
            <v>900470642-CMD512801</v>
          </cell>
          <cell r="B742">
            <v>46098</v>
          </cell>
          <cell r="C742">
            <v>900470642</v>
          </cell>
          <cell r="D742">
            <v>8026</v>
          </cell>
          <cell r="E742" t="str">
            <v>MEDICAL DUARTE ZF SAS</v>
          </cell>
          <cell r="F742" t="str">
            <v>CMD512801</v>
          </cell>
          <cell r="G742">
            <v>46118</v>
          </cell>
          <cell r="H742">
            <v>308250</v>
          </cell>
          <cell r="I742">
            <v>0</v>
          </cell>
          <cell r="J742">
            <v>308250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308250</v>
          </cell>
          <cell r="R742">
            <v>0</v>
          </cell>
          <cell r="S742">
            <v>308250</v>
          </cell>
          <cell r="T742">
            <v>230550108000</v>
          </cell>
          <cell r="U742" t="str">
            <v xml:space="preserve">RED PRIVADA EVENTO                 </v>
          </cell>
          <cell r="V742">
            <v>836</v>
          </cell>
          <cell r="W742">
            <v>2427239</v>
          </cell>
          <cell r="X742">
            <v>3051638</v>
          </cell>
          <cell r="Y742">
            <v>0</v>
          </cell>
          <cell r="Z742">
            <v>0</v>
          </cell>
          <cell r="AA742" t="str">
            <v xml:space="preserve">      317718.0</v>
          </cell>
          <cell r="AB742">
            <v>45904</v>
          </cell>
          <cell r="AC742">
            <v>45905</v>
          </cell>
        </row>
        <row r="743">
          <cell r="A743" t="str">
            <v>900470642-CMD566712</v>
          </cell>
          <cell r="B743">
            <v>46098</v>
          </cell>
          <cell r="C743">
            <v>900470642</v>
          </cell>
          <cell r="D743">
            <v>8026</v>
          </cell>
          <cell r="E743" t="str">
            <v>MEDICAL DUARTE ZF SAS</v>
          </cell>
          <cell r="F743" t="str">
            <v>CMD566712</v>
          </cell>
          <cell r="G743">
            <v>46118</v>
          </cell>
          <cell r="H743">
            <v>1601172</v>
          </cell>
          <cell r="I743">
            <v>0</v>
          </cell>
          <cell r="J743">
            <v>132667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132667</v>
          </cell>
          <cell r="R743">
            <v>0</v>
          </cell>
          <cell r="S743">
            <v>132667</v>
          </cell>
          <cell r="T743">
            <v>230550108000</v>
          </cell>
          <cell r="U743" t="str">
            <v xml:space="preserve">RED PRIVADA EVENTO                 </v>
          </cell>
          <cell r="V743">
            <v>836</v>
          </cell>
          <cell r="W743">
            <v>2427240</v>
          </cell>
          <cell r="X743">
            <v>3212091</v>
          </cell>
          <cell r="Y743">
            <v>0</v>
          </cell>
          <cell r="Z743">
            <v>0</v>
          </cell>
          <cell r="AA743" t="str">
            <v xml:space="preserve">     1483338.0</v>
          </cell>
          <cell r="AB743">
            <v>46032</v>
          </cell>
          <cell r="AC743">
            <v>46032</v>
          </cell>
        </row>
        <row r="744">
          <cell r="A744" t="str">
            <v>900470642-CMD566295</v>
          </cell>
          <cell r="B744">
            <v>46108</v>
          </cell>
          <cell r="C744">
            <v>900470642</v>
          </cell>
          <cell r="D744">
            <v>8026</v>
          </cell>
          <cell r="E744" t="str">
            <v>MEDICAL DUARTE ZF SAS</v>
          </cell>
          <cell r="F744" t="str">
            <v>CMD566295</v>
          </cell>
          <cell r="G744">
            <v>46118</v>
          </cell>
          <cell r="H744">
            <v>1710254</v>
          </cell>
          <cell r="I744">
            <v>0</v>
          </cell>
          <cell r="J744">
            <v>1453446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1453446</v>
          </cell>
          <cell r="R744">
            <v>0</v>
          </cell>
          <cell r="S744">
            <v>1453446</v>
          </cell>
          <cell r="T744">
            <v>230550108000</v>
          </cell>
          <cell r="U744" t="str">
            <v xml:space="preserve">RED PRIVADA EVENTO                 </v>
          </cell>
          <cell r="V744">
            <v>836</v>
          </cell>
          <cell r="W744">
            <v>2427955</v>
          </cell>
          <cell r="X744">
            <v>3209860</v>
          </cell>
          <cell r="Y744">
            <v>0</v>
          </cell>
          <cell r="Z744">
            <v>0</v>
          </cell>
          <cell r="AA744" t="str">
            <v xml:space="preserve">     1704434.0</v>
          </cell>
          <cell r="AB744">
            <v>46031</v>
          </cell>
          <cell r="AC744">
            <v>46031</v>
          </cell>
        </row>
        <row r="745">
          <cell r="A745" t="str">
            <v>900470642-CMD565940</v>
          </cell>
          <cell r="B745">
            <v>46098</v>
          </cell>
          <cell r="C745">
            <v>900470642</v>
          </cell>
          <cell r="D745">
            <v>8026</v>
          </cell>
          <cell r="E745" t="str">
            <v>MEDICAL DUARTE ZF SAS</v>
          </cell>
          <cell r="F745" t="str">
            <v>CMD565940</v>
          </cell>
          <cell r="G745">
            <v>46118</v>
          </cell>
          <cell r="H745">
            <v>7617577</v>
          </cell>
          <cell r="I745">
            <v>0</v>
          </cell>
          <cell r="J745">
            <v>7204047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7204047</v>
          </cell>
          <cell r="R745">
            <v>0</v>
          </cell>
          <cell r="S745">
            <v>7204047</v>
          </cell>
          <cell r="T745">
            <v>230550108000</v>
          </cell>
          <cell r="U745" t="str">
            <v xml:space="preserve">RED PRIVADA EVENTO                 </v>
          </cell>
          <cell r="V745">
            <v>836</v>
          </cell>
          <cell r="W745">
            <v>2427252</v>
          </cell>
          <cell r="X745">
            <v>3211056</v>
          </cell>
          <cell r="Y745">
            <v>0</v>
          </cell>
          <cell r="Z745">
            <v>0</v>
          </cell>
          <cell r="AA745" t="str">
            <v xml:space="preserve">     7640721.0</v>
          </cell>
          <cell r="AB745">
            <v>46030</v>
          </cell>
          <cell r="AC745">
            <v>46032</v>
          </cell>
        </row>
        <row r="746">
          <cell r="A746" t="str">
            <v>900470642-CMD512805</v>
          </cell>
          <cell r="B746">
            <v>46098</v>
          </cell>
          <cell r="C746">
            <v>900470642</v>
          </cell>
          <cell r="D746">
            <v>8026</v>
          </cell>
          <cell r="E746" t="str">
            <v>MEDICAL DUARTE ZF SAS</v>
          </cell>
          <cell r="F746" t="str">
            <v>CMD512805</v>
          </cell>
          <cell r="G746">
            <v>46118</v>
          </cell>
          <cell r="H746">
            <v>251371</v>
          </cell>
          <cell r="I746">
            <v>0</v>
          </cell>
          <cell r="J746">
            <v>251371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251371</v>
          </cell>
          <cell r="R746">
            <v>0</v>
          </cell>
          <cell r="S746">
            <v>251371</v>
          </cell>
          <cell r="T746">
            <v>230550108000</v>
          </cell>
          <cell r="U746" t="str">
            <v xml:space="preserve">RED PRIVADA EVENTO                 </v>
          </cell>
          <cell r="V746">
            <v>836</v>
          </cell>
          <cell r="W746">
            <v>2427221</v>
          </cell>
          <cell r="X746">
            <v>3052522</v>
          </cell>
          <cell r="Y746">
            <v>0</v>
          </cell>
          <cell r="Z746">
            <v>0</v>
          </cell>
          <cell r="AA746" t="str">
            <v xml:space="preserve">      259092.0</v>
          </cell>
          <cell r="AB746">
            <v>45904</v>
          </cell>
          <cell r="AC746">
            <v>45905</v>
          </cell>
        </row>
        <row r="747">
          <cell r="A747" t="str">
            <v>900470642-CMD512808</v>
          </cell>
          <cell r="B747">
            <v>46098</v>
          </cell>
          <cell r="C747">
            <v>900470642</v>
          </cell>
          <cell r="D747">
            <v>8026</v>
          </cell>
          <cell r="E747" t="str">
            <v>MEDICAL DUARTE ZF SAS</v>
          </cell>
          <cell r="F747" t="str">
            <v>CMD512808</v>
          </cell>
          <cell r="G747">
            <v>46118</v>
          </cell>
          <cell r="H747">
            <v>251371</v>
          </cell>
          <cell r="I747">
            <v>0</v>
          </cell>
          <cell r="J747">
            <v>251371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251371</v>
          </cell>
          <cell r="R747">
            <v>0</v>
          </cell>
          <cell r="S747">
            <v>251371</v>
          </cell>
          <cell r="T747">
            <v>230550108000</v>
          </cell>
          <cell r="U747" t="str">
            <v xml:space="preserve">RED PRIVADA EVENTO                 </v>
          </cell>
          <cell r="V747">
            <v>836</v>
          </cell>
          <cell r="W747">
            <v>2427224</v>
          </cell>
          <cell r="X747">
            <v>3052402</v>
          </cell>
          <cell r="Y747">
            <v>0</v>
          </cell>
          <cell r="Z747">
            <v>0</v>
          </cell>
          <cell r="AA747" t="str">
            <v xml:space="preserve">      259092.0</v>
          </cell>
          <cell r="AB747">
            <v>45904</v>
          </cell>
          <cell r="AC747">
            <v>45905</v>
          </cell>
        </row>
        <row r="748">
          <cell r="A748" t="str">
            <v>900470642-CMD564939</v>
          </cell>
          <cell r="B748">
            <v>46098</v>
          </cell>
          <cell r="C748">
            <v>900470642</v>
          </cell>
          <cell r="D748">
            <v>8026</v>
          </cell>
          <cell r="E748" t="str">
            <v>MEDICAL DUARTE ZF SAS</v>
          </cell>
          <cell r="F748" t="str">
            <v>CMD564939</v>
          </cell>
          <cell r="G748">
            <v>46118</v>
          </cell>
          <cell r="H748">
            <v>5717203</v>
          </cell>
          <cell r="I748">
            <v>0</v>
          </cell>
          <cell r="J748">
            <v>22864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22864</v>
          </cell>
          <cell r="R748">
            <v>0</v>
          </cell>
          <cell r="S748">
            <v>22864</v>
          </cell>
          <cell r="T748">
            <v>230550108000</v>
          </cell>
          <cell r="U748" t="str">
            <v xml:space="preserve">RED PRIVADA EVENTO                 </v>
          </cell>
          <cell r="V748">
            <v>836</v>
          </cell>
          <cell r="W748">
            <v>2427297</v>
          </cell>
          <cell r="X748">
            <v>3204624</v>
          </cell>
          <cell r="Y748">
            <v>0</v>
          </cell>
          <cell r="Z748">
            <v>0</v>
          </cell>
          <cell r="AA748" t="str">
            <v xml:space="preserve">     5751858.0</v>
          </cell>
          <cell r="AB748">
            <v>46028</v>
          </cell>
          <cell r="AC748">
            <v>46029</v>
          </cell>
        </row>
        <row r="749">
          <cell r="A749" t="str">
            <v>900470642-CMD564874</v>
          </cell>
          <cell r="B749">
            <v>46098</v>
          </cell>
          <cell r="C749">
            <v>900470642</v>
          </cell>
          <cell r="D749">
            <v>8037</v>
          </cell>
          <cell r="E749" t="str">
            <v>MEDICAL DUARTE ZF SAS</v>
          </cell>
          <cell r="F749" t="str">
            <v>CMD564874</v>
          </cell>
          <cell r="G749">
            <v>46118</v>
          </cell>
          <cell r="H749">
            <v>23933383</v>
          </cell>
          <cell r="I749">
            <v>0</v>
          </cell>
          <cell r="J749">
            <v>3219598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3219598</v>
          </cell>
          <cell r="R749">
            <v>0</v>
          </cell>
          <cell r="S749">
            <v>3219598</v>
          </cell>
          <cell r="T749">
            <v>230550108000</v>
          </cell>
          <cell r="U749" t="str">
            <v xml:space="preserve">RED PRIVADA EVENTO                 </v>
          </cell>
          <cell r="V749">
            <v>836</v>
          </cell>
          <cell r="W749">
            <v>2427299</v>
          </cell>
          <cell r="X749">
            <v>3204637</v>
          </cell>
          <cell r="Y749">
            <v>0</v>
          </cell>
          <cell r="Z749">
            <v>0</v>
          </cell>
          <cell r="AA749" t="str">
            <v xml:space="preserve">    20923015.0</v>
          </cell>
          <cell r="AB749">
            <v>46028</v>
          </cell>
          <cell r="AC749">
            <v>46029</v>
          </cell>
        </row>
        <row r="750">
          <cell r="A750" t="str">
            <v>900470642-CMD564617</v>
          </cell>
          <cell r="B750">
            <v>46098</v>
          </cell>
          <cell r="C750">
            <v>900470642</v>
          </cell>
          <cell r="D750">
            <v>8026</v>
          </cell>
          <cell r="E750" t="str">
            <v>MEDICAL DUARTE ZF SAS</v>
          </cell>
          <cell r="F750" t="str">
            <v>CMD564617</v>
          </cell>
          <cell r="G750">
            <v>46118</v>
          </cell>
          <cell r="H750">
            <v>8027956</v>
          </cell>
          <cell r="I750">
            <v>0</v>
          </cell>
          <cell r="J750">
            <v>7535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7535</v>
          </cell>
          <cell r="R750">
            <v>0</v>
          </cell>
          <cell r="S750">
            <v>7535</v>
          </cell>
          <cell r="T750">
            <v>230550108000</v>
          </cell>
          <cell r="U750" t="str">
            <v xml:space="preserve">RED PRIVADA EVENTO                 </v>
          </cell>
          <cell r="V750">
            <v>836</v>
          </cell>
          <cell r="W750">
            <v>2427298</v>
          </cell>
          <cell r="X750">
            <v>3204625</v>
          </cell>
          <cell r="Y750">
            <v>0</v>
          </cell>
          <cell r="Z750">
            <v>0</v>
          </cell>
          <cell r="AA750" t="str">
            <v xml:space="preserve">     8101435.0</v>
          </cell>
          <cell r="AB750">
            <v>46028</v>
          </cell>
          <cell r="AC750">
            <v>46029</v>
          </cell>
        </row>
        <row r="751">
          <cell r="A751" t="str">
            <v>900470642-CMD564422</v>
          </cell>
          <cell r="B751">
            <v>46098</v>
          </cell>
          <cell r="C751">
            <v>900470642</v>
          </cell>
          <cell r="D751">
            <v>8026</v>
          </cell>
          <cell r="E751" t="str">
            <v>MEDICAL DUARTE ZF SAS</v>
          </cell>
          <cell r="F751" t="str">
            <v>CMD564422</v>
          </cell>
          <cell r="G751">
            <v>46118</v>
          </cell>
          <cell r="H751">
            <v>2777125</v>
          </cell>
          <cell r="I751">
            <v>0</v>
          </cell>
          <cell r="J751">
            <v>225144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225144</v>
          </cell>
          <cell r="R751">
            <v>0</v>
          </cell>
          <cell r="S751">
            <v>225144</v>
          </cell>
          <cell r="T751">
            <v>230550108000</v>
          </cell>
          <cell r="U751" t="str">
            <v xml:space="preserve">RED PRIVADA EVENTO                 </v>
          </cell>
          <cell r="V751">
            <v>836</v>
          </cell>
          <cell r="W751">
            <v>2427296</v>
          </cell>
          <cell r="X751">
            <v>3199441</v>
          </cell>
          <cell r="Y751">
            <v>0</v>
          </cell>
          <cell r="Z751">
            <v>0</v>
          </cell>
          <cell r="AA751" t="str">
            <v xml:space="preserve">     2577759.0</v>
          </cell>
          <cell r="AB751">
            <v>46028</v>
          </cell>
          <cell r="AC751">
            <v>46028</v>
          </cell>
        </row>
        <row r="752">
          <cell r="A752" t="str">
            <v>900470642-CMD564399</v>
          </cell>
          <cell r="B752">
            <v>46098</v>
          </cell>
          <cell r="C752">
            <v>900470642</v>
          </cell>
          <cell r="D752">
            <v>8026</v>
          </cell>
          <cell r="E752" t="str">
            <v>MEDICAL DUARTE ZF SAS</v>
          </cell>
          <cell r="F752" t="str">
            <v>CMD564399</v>
          </cell>
          <cell r="G752">
            <v>46118</v>
          </cell>
          <cell r="H752">
            <v>101453</v>
          </cell>
          <cell r="I752">
            <v>0</v>
          </cell>
          <cell r="J752">
            <v>22864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22864</v>
          </cell>
          <cell r="R752">
            <v>0</v>
          </cell>
          <cell r="S752">
            <v>22864</v>
          </cell>
          <cell r="T752">
            <v>230550108000</v>
          </cell>
          <cell r="U752" t="str">
            <v xml:space="preserve">RED PRIVADA EVENTO                 </v>
          </cell>
          <cell r="V752">
            <v>836</v>
          </cell>
          <cell r="W752">
            <v>2427295</v>
          </cell>
          <cell r="X752">
            <v>3199436</v>
          </cell>
          <cell r="Y752">
            <v>0</v>
          </cell>
          <cell r="Z752">
            <v>0</v>
          </cell>
          <cell r="AA752" t="str">
            <v xml:space="preserve">       79383.0</v>
          </cell>
          <cell r="AB752">
            <v>46028</v>
          </cell>
          <cell r="AC752">
            <v>46028</v>
          </cell>
        </row>
        <row r="753">
          <cell r="A753" t="str">
            <v>900470642-CMD564373</v>
          </cell>
          <cell r="B753">
            <v>46098</v>
          </cell>
          <cell r="C753">
            <v>900470642</v>
          </cell>
          <cell r="D753">
            <v>8026</v>
          </cell>
          <cell r="E753" t="str">
            <v>MEDICAL DUARTE ZF SAS</v>
          </cell>
          <cell r="F753" t="str">
            <v>CMD564373</v>
          </cell>
          <cell r="G753">
            <v>46118</v>
          </cell>
          <cell r="H753">
            <v>374825</v>
          </cell>
          <cell r="I753">
            <v>0</v>
          </cell>
          <cell r="J753">
            <v>351961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351961</v>
          </cell>
          <cell r="R753">
            <v>0</v>
          </cell>
          <cell r="S753">
            <v>351961</v>
          </cell>
          <cell r="T753">
            <v>230550108000</v>
          </cell>
          <cell r="U753" t="str">
            <v xml:space="preserve">RED PRIVADA EVENTO                 </v>
          </cell>
          <cell r="V753">
            <v>836</v>
          </cell>
          <cell r="W753">
            <v>2427255</v>
          </cell>
          <cell r="X753">
            <v>3200517</v>
          </cell>
          <cell r="Y753">
            <v>0</v>
          </cell>
          <cell r="Z753">
            <v>0</v>
          </cell>
          <cell r="AA753" t="str">
            <v xml:space="preserve">      355516.0</v>
          </cell>
          <cell r="AB753">
            <v>46028</v>
          </cell>
          <cell r="AC753">
            <v>46028</v>
          </cell>
        </row>
        <row r="754">
          <cell r="A754" t="str">
            <v>900470642-CMD564366</v>
          </cell>
          <cell r="B754">
            <v>46098</v>
          </cell>
          <cell r="C754">
            <v>900470642</v>
          </cell>
          <cell r="D754">
            <v>8027</v>
          </cell>
          <cell r="E754" t="str">
            <v>MEDICAL DUARTE ZF SAS</v>
          </cell>
          <cell r="F754" t="str">
            <v>CMD564366</v>
          </cell>
          <cell r="G754">
            <v>46118</v>
          </cell>
          <cell r="H754">
            <v>667131</v>
          </cell>
          <cell r="I754">
            <v>0</v>
          </cell>
          <cell r="J754">
            <v>541999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541999</v>
          </cell>
          <cell r="R754">
            <v>0</v>
          </cell>
          <cell r="S754">
            <v>541999</v>
          </cell>
          <cell r="T754">
            <v>230550108000</v>
          </cell>
          <cell r="U754" t="str">
            <v xml:space="preserve">RED PRIVADA EVENTO                 </v>
          </cell>
          <cell r="V754">
            <v>836</v>
          </cell>
          <cell r="W754">
            <v>2427257</v>
          </cell>
          <cell r="X754">
            <v>3200520</v>
          </cell>
          <cell r="Y754">
            <v>0</v>
          </cell>
          <cell r="Z754">
            <v>0</v>
          </cell>
          <cell r="AA754" t="str">
            <v xml:space="preserve">      547474.0</v>
          </cell>
          <cell r="AB754">
            <v>46028</v>
          </cell>
          <cell r="AC754">
            <v>46028</v>
          </cell>
        </row>
        <row r="755">
          <cell r="A755" t="str">
            <v>900470642-CMD564361</v>
          </cell>
          <cell r="B755">
            <v>46098</v>
          </cell>
          <cell r="C755">
            <v>900470642</v>
          </cell>
          <cell r="D755">
            <v>8044</v>
          </cell>
          <cell r="E755" t="str">
            <v>MEDICAL DUARTE ZF SAS</v>
          </cell>
          <cell r="F755" t="str">
            <v>CMD564361</v>
          </cell>
          <cell r="G755">
            <v>46118</v>
          </cell>
          <cell r="H755">
            <v>648505</v>
          </cell>
          <cell r="I755">
            <v>0</v>
          </cell>
          <cell r="J755">
            <v>523373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523373</v>
          </cell>
          <cell r="R755">
            <v>0</v>
          </cell>
          <cell r="S755">
            <v>523373</v>
          </cell>
          <cell r="T755">
            <v>230550108000</v>
          </cell>
          <cell r="U755" t="str">
            <v xml:space="preserve">RED PRIVADA EVENTO                 </v>
          </cell>
          <cell r="V755">
            <v>836</v>
          </cell>
          <cell r="W755">
            <v>2427256</v>
          </cell>
          <cell r="X755">
            <v>3200519</v>
          </cell>
          <cell r="Y755">
            <v>0</v>
          </cell>
          <cell r="Z755">
            <v>0</v>
          </cell>
          <cell r="AA755" t="str">
            <v xml:space="preserve">      528660.0</v>
          </cell>
          <cell r="AB755">
            <v>46028</v>
          </cell>
          <cell r="AC755">
            <v>46028</v>
          </cell>
        </row>
        <row r="756">
          <cell r="A756" t="str">
            <v>900470642-CMD564053</v>
          </cell>
          <cell r="B756">
            <v>46098</v>
          </cell>
          <cell r="C756">
            <v>900470642</v>
          </cell>
          <cell r="D756">
            <v>8026</v>
          </cell>
          <cell r="E756" t="str">
            <v>MEDICAL DUARTE ZF SAS</v>
          </cell>
          <cell r="F756" t="str">
            <v>CMD564053</v>
          </cell>
          <cell r="G756">
            <v>46118</v>
          </cell>
          <cell r="H756">
            <v>816095</v>
          </cell>
          <cell r="I756">
            <v>0</v>
          </cell>
          <cell r="J756">
            <v>22864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22864</v>
          </cell>
          <cell r="R756">
            <v>0</v>
          </cell>
          <cell r="S756">
            <v>22864</v>
          </cell>
          <cell r="T756">
            <v>230550108000</v>
          </cell>
          <cell r="U756" t="str">
            <v xml:space="preserve">RED PRIVADA EVENTO                 </v>
          </cell>
          <cell r="V756">
            <v>836</v>
          </cell>
          <cell r="W756">
            <v>2427293</v>
          </cell>
          <cell r="X756">
            <v>3199096</v>
          </cell>
          <cell r="Y756">
            <v>0</v>
          </cell>
          <cell r="Z756">
            <v>0</v>
          </cell>
          <cell r="AA756" t="str">
            <v xml:space="preserve">      801243.0</v>
          </cell>
          <cell r="AB756">
            <v>46027</v>
          </cell>
          <cell r="AC756">
            <v>46027</v>
          </cell>
        </row>
        <row r="757">
          <cell r="A757" t="str">
            <v>900470642-CMD590162</v>
          </cell>
          <cell r="B757">
            <v>46090</v>
          </cell>
          <cell r="C757">
            <v>900470642</v>
          </cell>
          <cell r="D757">
            <v>8044</v>
          </cell>
          <cell r="E757" t="str">
            <v>MEDICAL DUARTE ZF SAS</v>
          </cell>
          <cell r="F757" t="str">
            <v>CMD590162</v>
          </cell>
          <cell r="G757">
            <v>46117</v>
          </cell>
          <cell r="H757">
            <v>6331250</v>
          </cell>
          <cell r="I757">
            <v>0</v>
          </cell>
          <cell r="J757">
            <v>5520264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5520264</v>
          </cell>
          <cell r="R757">
            <v>0</v>
          </cell>
          <cell r="S757">
            <v>5520264</v>
          </cell>
          <cell r="T757">
            <v>230550108000</v>
          </cell>
          <cell r="U757" t="str">
            <v xml:space="preserve">RED PRIVADA EVENTO                 </v>
          </cell>
          <cell r="V757">
            <v>836</v>
          </cell>
          <cell r="W757">
            <v>2426867</v>
          </cell>
          <cell r="X757">
            <v>3262715</v>
          </cell>
          <cell r="Y757">
            <v>0</v>
          </cell>
          <cell r="Z757">
            <v>0</v>
          </cell>
          <cell r="AA757" t="str">
            <v xml:space="preserve">     6395202.0</v>
          </cell>
          <cell r="AB757">
            <v>46085</v>
          </cell>
          <cell r="AC757">
            <v>46086</v>
          </cell>
        </row>
        <row r="758">
          <cell r="A758" t="str">
            <v>900470642-CMD590034</v>
          </cell>
          <cell r="B758">
            <v>46090</v>
          </cell>
          <cell r="C758">
            <v>900470642</v>
          </cell>
          <cell r="D758">
            <v>8026</v>
          </cell>
          <cell r="E758" t="str">
            <v>MEDICAL DUARTE ZF SAS</v>
          </cell>
          <cell r="F758" t="str">
            <v>CMD590034</v>
          </cell>
          <cell r="G758">
            <v>46117</v>
          </cell>
          <cell r="H758">
            <v>1111719</v>
          </cell>
          <cell r="I758">
            <v>0</v>
          </cell>
          <cell r="J758">
            <v>1111719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1111719</v>
          </cell>
          <cell r="R758">
            <v>0</v>
          </cell>
          <cell r="S758">
            <v>1111719</v>
          </cell>
          <cell r="T758">
            <v>230550108000</v>
          </cell>
          <cell r="U758" t="str">
            <v xml:space="preserve">RED PRIVADA EVENTO                 </v>
          </cell>
          <cell r="V758">
            <v>836</v>
          </cell>
          <cell r="W758">
            <v>2425791</v>
          </cell>
          <cell r="X758">
            <v>3259677</v>
          </cell>
          <cell r="Y758">
            <v>0</v>
          </cell>
          <cell r="Z758">
            <v>0</v>
          </cell>
          <cell r="AA758" t="str">
            <v xml:space="preserve">     1122948.0</v>
          </cell>
          <cell r="AB758">
            <v>46085</v>
          </cell>
          <cell r="AC758">
            <v>46086</v>
          </cell>
        </row>
        <row r="759">
          <cell r="A759" t="str">
            <v>900470642-CMD590279</v>
          </cell>
          <cell r="B759">
            <v>46090</v>
          </cell>
          <cell r="C759">
            <v>900470642</v>
          </cell>
          <cell r="D759">
            <v>8026</v>
          </cell>
          <cell r="E759" t="str">
            <v>MEDICAL DUARTE ZF SAS</v>
          </cell>
          <cell r="F759" t="str">
            <v>CMD590279</v>
          </cell>
          <cell r="G759">
            <v>46117</v>
          </cell>
          <cell r="H759">
            <v>6328475</v>
          </cell>
          <cell r="I759">
            <v>0</v>
          </cell>
          <cell r="J759">
            <v>5360525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5360525</v>
          </cell>
          <cell r="R759">
            <v>0</v>
          </cell>
          <cell r="S759">
            <v>5360525</v>
          </cell>
          <cell r="T759">
            <v>230550108000</v>
          </cell>
          <cell r="U759" t="str">
            <v xml:space="preserve">RED PRIVADA EVENTO                 </v>
          </cell>
          <cell r="V759">
            <v>836</v>
          </cell>
          <cell r="W759">
            <v>2426868</v>
          </cell>
          <cell r="X759">
            <v>3262717</v>
          </cell>
          <cell r="Y759">
            <v>0</v>
          </cell>
          <cell r="Z759">
            <v>0</v>
          </cell>
          <cell r="AA759" t="str">
            <v xml:space="preserve">     6392399.0</v>
          </cell>
          <cell r="AB759">
            <v>46085</v>
          </cell>
          <cell r="AC759">
            <v>46086</v>
          </cell>
        </row>
        <row r="760">
          <cell r="A760" t="str">
            <v>900470642-CMD587881</v>
          </cell>
          <cell r="B760">
            <v>46090</v>
          </cell>
          <cell r="C760">
            <v>900470642</v>
          </cell>
          <cell r="D760">
            <v>8026</v>
          </cell>
          <cell r="E760" t="str">
            <v>MEDICAL DUARTE ZF SAS</v>
          </cell>
          <cell r="F760" t="str">
            <v>CMD587881</v>
          </cell>
          <cell r="G760">
            <v>46117</v>
          </cell>
          <cell r="H760">
            <v>661826</v>
          </cell>
          <cell r="I760">
            <v>0</v>
          </cell>
          <cell r="J760">
            <v>383636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383636</v>
          </cell>
          <cell r="R760">
            <v>0</v>
          </cell>
          <cell r="S760">
            <v>383636</v>
          </cell>
          <cell r="T760">
            <v>230550108000</v>
          </cell>
          <cell r="U760" t="str">
            <v xml:space="preserve">RED PRIVADA EVENTO                 </v>
          </cell>
          <cell r="V760">
            <v>836</v>
          </cell>
          <cell r="W760">
            <v>2426865</v>
          </cell>
          <cell r="X760">
            <v>3262766</v>
          </cell>
          <cell r="Y760">
            <v>0</v>
          </cell>
          <cell r="Z760">
            <v>0</v>
          </cell>
          <cell r="AA760" t="str">
            <v xml:space="preserve">      668511.0</v>
          </cell>
          <cell r="AB760">
            <v>46079</v>
          </cell>
          <cell r="AC760">
            <v>46086</v>
          </cell>
        </row>
        <row r="761">
          <cell r="A761" t="str">
            <v>900470642-CMD587814</v>
          </cell>
          <cell r="B761">
            <v>46090</v>
          </cell>
          <cell r="C761">
            <v>900470642</v>
          </cell>
          <cell r="D761">
            <v>8050</v>
          </cell>
          <cell r="E761" t="str">
            <v>MEDICAL DUARTE ZF SAS</v>
          </cell>
          <cell r="F761" t="str">
            <v>CMD587814</v>
          </cell>
          <cell r="G761">
            <v>46117</v>
          </cell>
          <cell r="H761">
            <v>235549</v>
          </cell>
          <cell r="I761">
            <v>0</v>
          </cell>
          <cell r="J761">
            <v>235549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235549</v>
          </cell>
          <cell r="R761">
            <v>0</v>
          </cell>
          <cell r="S761">
            <v>235549</v>
          </cell>
          <cell r="T761">
            <v>230550108000</v>
          </cell>
          <cell r="U761" t="str">
            <v xml:space="preserve">RED PRIVADA EVENTO                 </v>
          </cell>
          <cell r="V761">
            <v>836</v>
          </cell>
          <cell r="W761">
            <v>2425257</v>
          </cell>
          <cell r="X761">
            <v>3262769</v>
          </cell>
          <cell r="Y761">
            <v>0</v>
          </cell>
          <cell r="Z761">
            <v>0</v>
          </cell>
          <cell r="AA761" t="str">
            <v xml:space="preserve">      237928.0</v>
          </cell>
          <cell r="AB761">
            <v>46079</v>
          </cell>
          <cell r="AC761">
            <v>46086</v>
          </cell>
        </row>
        <row r="762">
          <cell r="A762" t="str">
            <v>900470642-CMD587971</v>
          </cell>
          <cell r="B762">
            <v>46101</v>
          </cell>
          <cell r="C762">
            <v>900470642</v>
          </cell>
          <cell r="D762">
            <v>8026</v>
          </cell>
          <cell r="E762" t="str">
            <v>MEDICAL DUARTE ZF SAS</v>
          </cell>
          <cell r="F762" t="str">
            <v>CMD587971</v>
          </cell>
          <cell r="G762">
            <v>46117</v>
          </cell>
          <cell r="H762">
            <v>194123</v>
          </cell>
          <cell r="I762">
            <v>0</v>
          </cell>
          <cell r="J762">
            <v>194123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194123</v>
          </cell>
          <cell r="R762">
            <v>0</v>
          </cell>
          <cell r="S762">
            <v>194123</v>
          </cell>
          <cell r="T762">
            <v>230550108000</v>
          </cell>
          <cell r="U762" t="str">
            <v xml:space="preserve">RED PRIVADA EVENTO                 </v>
          </cell>
          <cell r="V762">
            <v>842</v>
          </cell>
          <cell r="W762">
            <v>60542</v>
          </cell>
          <cell r="X762">
            <v>3262767</v>
          </cell>
          <cell r="Y762">
            <v>0</v>
          </cell>
          <cell r="Z762">
            <v>0</v>
          </cell>
          <cell r="AA762" t="str">
            <v xml:space="preserve">      196084.0</v>
          </cell>
          <cell r="AB762">
            <v>46080</v>
          </cell>
          <cell r="AC762">
            <v>46086</v>
          </cell>
        </row>
        <row r="763">
          <cell r="A763" t="str">
            <v>900470642-CMD587862</v>
          </cell>
          <cell r="B763">
            <v>46108</v>
          </cell>
          <cell r="C763">
            <v>900470642</v>
          </cell>
          <cell r="D763">
            <v>8026</v>
          </cell>
          <cell r="E763" t="str">
            <v>MEDICAL DUARTE ZF SAS</v>
          </cell>
          <cell r="F763" t="str">
            <v>CMD587862</v>
          </cell>
          <cell r="G763">
            <v>46117</v>
          </cell>
          <cell r="H763">
            <v>493757</v>
          </cell>
          <cell r="I763">
            <v>0</v>
          </cell>
          <cell r="J763">
            <v>493757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493757</v>
          </cell>
          <cell r="R763">
            <v>0</v>
          </cell>
          <cell r="S763">
            <v>493757</v>
          </cell>
          <cell r="T763">
            <v>230550108000</v>
          </cell>
          <cell r="U763" t="str">
            <v xml:space="preserve">RED PRIVADA EVENTO                 </v>
          </cell>
          <cell r="V763">
            <v>836</v>
          </cell>
          <cell r="W763">
            <v>2427685</v>
          </cell>
          <cell r="X763">
            <v>3262765</v>
          </cell>
          <cell r="Y763">
            <v>0</v>
          </cell>
          <cell r="Z763">
            <v>0</v>
          </cell>
          <cell r="AA763" t="str">
            <v xml:space="preserve">      498744.0</v>
          </cell>
          <cell r="AB763">
            <v>46079</v>
          </cell>
          <cell r="AC763">
            <v>46086</v>
          </cell>
        </row>
        <row r="764">
          <cell r="A764" t="str">
            <v>900470642-CMD588522</v>
          </cell>
          <cell r="B764">
            <v>46105</v>
          </cell>
          <cell r="C764">
            <v>900470642</v>
          </cell>
          <cell r="D764">
            <v>8026</v>
          </cell>
          <cell r="E764" t="str">
            <v>MEDICAL DUARTE ZF SAS</v>
          </cell>
          <cell r="F764" t="str">
            <v>CMD588522</v>
          </cell>
          <cell r="G764">
            <v>46116</v>
          </cell>
          <cell r="H764">
            <v>39301</v>
          </cell>
          <cell r="I764">
            <v>0</v>
          </cell>
          <cell r="J764">
            <v>39301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39301</v>
          </cell>
          <cell r="R764">
            <v>0</v>
          </cell>
          <cell r="S764">
            <v>39301</v>
          </cell>
          <cell r="T764">
            <v>230550108000</v>
          </cell>
          <cell r="U764" t="str">
            <v xml:space="preserve">RED PRIVADA EVENTO                 </v>
          </cell>
          <cell r="V764">
            <v>842</v>
          </cell>
          <cell r="W764">
            <v>60559</v>
          </cell>
          <cell r="X764">
            <v>3258749</v>
          </cell>
          <cell r="Y764">
            <v>0</v>
          </cell>
          <cell r="Z764">
            <v>0</v>
          </cell>
          <cell r="AA764" t="str">
            <v xml:space="preserve">       39698.0</v>
          </cell>
          <cell r="AB764">
            <v>46081</v>
          </cell>
          <cell r="AC764">
            <v>46085</v>
          </cell>
        </row>
        <row r="765">
          <cell r="A765" t="str">
            <v>900470642-CMD588503</v>
          </cell>
          <cell r="B765">
            <v>46090</v>
          </cell>
          <cell r="C765">
            <v>900470642</v>
          </cell>
          <cell r="D765">
            <v>8026</v>
          </cell>
          <cell r="E765" t="str">
            <v>MEDICAL DUARTE ZF SAS</v>
          </cell>
          <cell r="F765" t="str">
            <v>CMD588503</v>
          </cell>
          <cell r="G765">
            <v>46116</v>
          </cell>
          <cell r="H765">
            <v>353933</v>
          </cell>
          <cell r="I765">
            <v>0</v>
          </cell>
          <cell r="J765">
            <v>353933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353933</v>
          </cell>
          <cell r="R765">
            <v>0</v>
          </cell>
          <cell r="S765">
            <v>353933</v>
          </cell>
          <cell r="T765">
            <v>230550108000</v>
          </cell>
          <cell r="U765" t="str">
            <v xml:space="preserve">RED PRIVADA EVENTO                 </v>
          </cell>
          <cell r="V765">
            <v>836</v>
          </cell>
          <cell r="W765">
            <v>2422910</v>
          </cell>
          <cell r="X765">
            <v>3258748</v>
          </cell>
          <cell r="Y765">
            <v>0</v>
          </cell>
          <cell r="Z765">
            <v>0</v>
          </cell>
          <cell r="AA765" t="str">
            <v xml:space="preserve">      357508.0</v>
          </cell>
          <cell r="AB765">
            <v>46081</v>
          </cell>
          <cell r="AC765">
            <v>46085</v>
          </cell>
        </row>
        <row r="766">
          <cell r="A766" t="str">
            <v>900470642-CMD588488</v>
          </cell>
          <cell r="B766">
            <v>46090</v>
          </cell>
          <cell r="C766">
            <v>900470642</v>
          </cell>
          <cell r="D766">
            <v>8026</v>
          </cell>
          <cell r="E766" t="str">
            <v>MEDICAL DUARTE ZF SAS</v>
          </cell>
          <cell r="F766" t="str">
            <v>CMD588488</v>
          </cell>
          <cell r="G766">
            <v>46116</v>
          </cell>
          <cell r="H766">
            <v>500425</v>
          </cell>
          <cell r="I766">
            <v>0</v>
          </cell>
          <cell r="J766">
            <v>500425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500425</v>
          </cell>
          <cell r="R766">
            <v>0</v>
          </cell>
          <cell r="S766">
            <v>500425</v>
          </cell>
          <cell r="T766">
            <v>230550108000</v>
          </cell>
          <cell r="U766" t="str">
            <v xml:space="preserve">RED PRIVADA EVENTO                 </v>
          </cell>
          <cell r="V766">
            <v>836</v>
          </cell>
          <cell r="W766">
            <v>2425922</v>
          </cell>
          <cell r="X766">
            <v>3258747</v>
          </cell>
          <cell r="Y766">
            <v>0</v>
          </cell>
          <cell r="Z766">
            <v>0</v>
          </cell>
          <cell r="AA766" t="str">
            <v xml:space="preserve">      505480.0</v>
          </cell>
          <cell r="AB766">
            <v>46081</v>
          </cell>
          <cell r="AC766">
            <v>46085</v>
          </cell>
        </row>
        <row r="767">
          <cell r="A767" t="str">
            <v>900470642-CMD586082</v>
          </cell>
          <cell r="B767">
            <v>46090</v>
          </cell>
          <cell r="C767">
            <v>900470642</v>
          </cell>
          <cell r="D767">
            <v>8030</v>
          </cell>
          <cell r="E767" t="str">
            <v>MEDICAL DUARTE ZF SAS</v>
          </cell>
          <cell r="F767" t="str">
            <v>CMD586082</v>
          </cell>
          <cell r="G767">
            <v>46116</v>
          </cell>
          <cell r="H767">
            <v>2055564</v>
          </cell>
          <cell r="I767">
            <v>0</v>
          </cell>
          <cell r="J767">
            <v>1808666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1808666</v>
          </cell>
          <cell r="R767">
            <v>0</v>
          </cell>
          <cell r="S767">
            <v>1808666</v>
          </cell>
          <cell r="T767">
            <v>230550108000</v>
          </cell>
          <cell r="U767" t="str">
            <v xml:space="preserve">RED PRIVADA EVENTO                 </v>
          </cell>
          <cell r="V767">
            <v>836</v>
          </cell>
          <cell r="W767">
            <v>2425192</v>
          </cell>
          <cell r="X767">
            <v>3259476</v>
          </cell>
          <cell r="Y767">
            <v>0</v>
          </cell>
          <cell r="Z767">
            <v>0</v>
          </cell>
          <cell r="AA767" t="str">
            <v xml:space="preserve">     2076327.0</v>
          </cell>
          <cell r="AB767">
            <v>46076</v>
          </cell>
          <cell r="AC767">
            <v>46085</v>
          </cell>
        </row>
        <row r="768">
          <cell r="A768" t="str">
            <v>900470642-CMD588196</v>
          </cell>
          <cell r="B768">
            <v>46090</v>
          </cell>
          <cell r="C768">
            <v>900470642</v>
          </cell>
          <cell r="D768">
            <v>8032</v>
          </cell>
          <cell r="E768" t="str">
            <v>MEDICAL DUARTE ZF SAS</v>
          </cell>
          <cell r="F768" t="str">
            <v>CMD588196</v>
          </cell>
          <cell r="G768">
            <v>46116</v>
          </cell>
          <cell r="H768">
            <v>975645</v>
          </cell>
          <cell r="I768">
            <v>0</v>
          </cell>
          <cell r="J768">
            <v>975645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975645</v>
          </cell>
          <cell r="R768">
            <v>0</v>
          </cell>
          <cell r="S768">
            <v>975645</v>
          </cell>
          <cell r="T768">
            <v>230550108000</v>
          </cell>
          <cell r="U768" t="str">
            <v xml:space="preserve">RED PRIVADA EVENTO                 </v>
          </cell>
          <cell r="V768">
            <v>836</v>
          </cell>
          <cell r="W768">
            <v>2425195</v>
          </cell>
          <cell r="X768">
            <v>3258746</v>
          </cell>
          <cell r="Y768">
            <v>0</v>
          </cell>
          <cell r="Z768">
            <v>0</v>
          </cell>
          <cell r="AA768" t="str">
            <v xml:space="preserve">      985500.0</v>
          </cell>
          <cell r="AB768">
            <v>46080</v>
          </cell>
          <cell r="AC768">
            <v>46085</v>
          </cell>
        </row>
        <row r="769">
          <cell r="A769" t="str">
            <v>900470642-CMD588551</v>
          </cell>
          <cell r="B769">
            <v>46090</v>
          </cell>
          <cell r="C769">
            <v>900470642</v>
          </cell>
          <cell r="D769">
            <v>8026</v>
          </cell>
          <cell r="E769" t="str">
            <v>MEDICAL DUARTE ZF SAS</v>
          </cell>
          <cell r="F769" t="str">
            <v>CMD588551</v>
          </cell>
          <cell r="G769">
            <v>46116</v>
          </cell>
          <cell r="H769">
            <v>2551981</v>
          </cell>
          <cell r="I769">
            <v>0</v>
          </cell>
          <cell r="J769">
            <v>2551981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2551981</v>
          </cell>
          <cell r="R769">
            <v>0</v>
          </cell>
          <cell r="S769">
            <v>2551981</v>
          </cell>
          <cell r="T769">
            <v>230550108000</v>
          </cell>
          <cell r="U769" t="str">
            <v xml:space="preserve">RED PRIVADA EVENTO                 </v>
          </cell>
          <cell r="V769">
            <v>836</v>
          </cell>
          <cell r="W769">
            <v>2426883</v>
          </cell>
          <cell r="X769">
            <v>3258752</v>
          </cell>
          <cell r="Y769">
            <v>0</v>
          </cell>
          <cell r="Z769">
            <v>0</v>
          </cell>
          <cell r="AA769" t="str">
            <v xml:space="preserve">     2577759.0</v>
          </cell>
          <cell r="AB769">
            <v>46081</v>
          </cell>
          <cell r="AC769">
            <v>46085</v>
          </cell>
        </row>
        <row r="770">
          <cell r="A770" t="str">
            <v>900470642-CMD588152</v>
          </cell>
          <cell r="B770">
            <v>46090</v>
          </cell>
          <cell r="C770">
            <v>900470642</v>
          </cell>
          <cell r="D770">
            <v>8036</v>
          </cell>
          <cell r="E770" t="str">
            <v>MEDICAL DUARTE ZF SAS</v>
          </cell>
          <cell r="F770" t="str">
            <v>CMD588152</v>
          </cell>
          <cell r="G770">
            <v>46116</v>
          </cell>
          <cell r="H770">
            <v>1648131</v>
          </cell>
          <cell r="I770">
            <v>0</v>
          </cell>
          <cell r="J770">
            <v>1545410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1545410</v>
          </cell>
          <cell r="R770">
            <v>0</v>
          </cell>
          <cell r="S770">
            <v>1545410</v>
          </cell>
          <cell r="T770">
            <v>230550108000</v>
          </cell>
          <cell r="U770" t="str">
            <v xml:space="preserve">RED PRIVADA EVENTO                 </v>
          </cell>
          <cell r="V770">
            <v>836</v>
          </cell>
          <cell r="W770">
            <v>2425196</v>
          </cell>
          <cell r="X770">
            <v>3258750</v>
          </cell>
          <cell r="Y770">
            <v>0</v>
          </cell>
          <cell r="Z770">
            <v>0</v>
          </cell>
          <cell r="AA770" t="str">
            <v xml:space="preserve">     1664779.0</v>
          </cell>
          <cell r="AB770">
            <v>46080</v>
          </cell>
          <cell r="AC770">
            <v>46085</v>
          </cell>
        </row>
        <row r="771">
          <cell r="A771" t="str">
            <v>900470642-CMD585433</v>
          </cell>
          <cell r="B771">
            <v>46090</v>
          </cell>
          <cell r="C771">
            <v>900470642</v>
          </cell>
          <cell r="D771">
            <v>8026</v>
          </cell>
          <cell r="E771" t="str">
            <v>MEDICAL DUARTE ZF SAS</v>
          </cell>
          <cell r="F771" t="str">
            <v>CMD585433</v>
          </cell>
          <cell r="G771">
            <v>46116</v>
          </cell>
          <cell r="H771">
            <v>495205</v>
          </cell>
          <cell r="I771">
            <v>0</v>
          </cell>
          <cell r="J771">
            <v>495205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495205</v>
          </cell>
          <cell r="R771">
            <v>0</v>
          </cell>
          <cell r="S771">
            <v>495205</v>
          </cell>
          <cell r="T771">
            <v>230550108000</v>
          </cell>
          <cell r="U771" t="str">
            <v xml:space="preserve">RED PRIVADA EVENTO                 </v>
          </cell>
          <cell r="V771">
            <v>836</v>
          </cell>
          <cell r="W771">
            <v>2424881</v>
          </cell>
          <cell r="X771">
            <v>3259473</v>
          </cell>
          <cell r="Y771">
            <v>0</v>
          </cell>
          <cell r="Z771">
            <v>0</v>
          </cell>
          <cell r="AA771" t="str">
            <v xml:space="preserve">      500207.0</v>
          </cell>
          <cell r="AB771">
            <v>46074</v>
          </cell>
          <cell r="AC771">
            <v>46085</v>
          </cell>
        </row>
        <row r="772">
          <cell r="A772" t="str">
            <v>900470642-CMD589281</v>
          </cell>
          <cell r="B772">
            <v>46090</v>
          </cell>
          <cell r="C772">
            <v>900470642</v>
          </cell>
          <cell r="D772">
            <v>8026</v>
          </cell>
          <cell r="E772" t="str">
            <v>MEDICAL DUARTE ZF SAS</v>
          </cell>
          <cell r="F772" t="str">
            <v>CMD589281</v>
          </cell>
          <cell r="G772">
            <v>46116</v>
          </cell>
          <cell r="H772">
            <v>4273660</v>
          </cell>
          <cell r="I772">
            <v>0</v>
          </cell>
          <cell r="J772">
            <v>4115260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4115260</v>
          </cell>
          <cell r="R772">
            <v>0</v>
          </cell>
          <cell r="S772">
            <v>4115260</v>
          </cell>
          <cell r="T772">
            <v>230550108000</v>
          </cell>
          <cell r="U772" t="str">
            <v xml:space="preserve">RED PRIVADA EVENTO                 </v>
          </cell>
          <cell r="V772">
            <v>836</v>
          </cell>
          <cell r="W772">
            <v>2425194</v>
          </cell>
          <cell r="X772">
            <v>3258753</v>
          </cell>
          <cell r="Y772">
            <v>0</v>
          </cell>
          <cell r="Z772">
            <v>0</v>
          </cell>
          <cell r="AA772" t="str">
            <v xml:space="preserve">     4316828.0</v>
          </cell>
          <cell r="AB772">
            <v>46083</v>
          </cell>
          <cell r="AC772">
            <v>46085</v>
          </cell>
        </row>
        <row r="773">
          <cell r="A773" t="str">
            <v>900470642-CMD589526</v>
          </cell>
          <cell r="B773">
            <v>46098</v>
          </cell>
          <cell r="C773">
            <v>900470642</v>
          </cell>
          <cell r="D773">
            <v>8026</v>
          </cell>
          <cell r="E773" t="str">
            <v>MEDICAL DUARTE ZF SAS</v>
          </cell>
          <cell r="F773" t="str">
            <v>CMD589526</v>
          </cell>
          <cell r="G773">
            <v>46116</v>
          </cell>
          <cell r="H773">
            <v>17709312</v>
          </cell>
          <cell r="I773">
            <v>0</v>
          </cell>
          <cell r="J773">
            <v>17709312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17709312</v>
          </cell>
          <cell r="R773">
            <v>0</v>
          </cell>
          <cell r="S773">
            <v>17709312</v>
          </cell>
          <cell r="T773">
            <v>230550108000</v>
          </cell>
          <cell r="U773" t="str">
            <v xml:space="preserve">RED PRIVADA EVENTO                 </v>
          </cell>
          <cell r="V773">
            <v>836</v>
          </cell>
          <cell r="W773">
            <v>2427286</v>
          </cell>
          <cell r="X773">
            <v>3259471</v>
          </cell>
          <cell r="Y773">
            <v>0</v>
          </cell>
          <cell r="Z773">
            <v>0</v>
          </cell>
          <cell r="AA773" t="str">
            <v xml:space="preserve">    17888194.0</v>
          </cell>
          <cell r="AB773">
            <v>46084</v>
          </cell>
          <cell r="AC773">
            <v>46085</v>
          </cell>
        </row>
        <row r="774">
          <cell r="A774" t="str">
            <v>900470642-CMD589847</v>
          </cell>
          <cell r="B774">
            <v>46090</v>
          </cell>
          <cell r="C774">
            <v>900470642</v>
          </cell>
          <cell r="D774">
            <v>8026</v>
          </cell>
          <cell r="E774" t="str">
            <v>MEDICAL DUARTE ZF SAS</v>
          </cell>
          <cell r="F774" t="str">
            <v>CMD589847</v>
          </cell>
          <cell r="G774">
            <v>46116</v>
          </cell>
          <cell r="H774">
            <v>4364849</v>
          </cell>
          <cell r="I774">
            <v>0</v>
          </cell>
          <cell r="J774">
            <v>4364849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4364849</v>
          </cell>
          <cell r="R774">
            <v>0</v>
          </cell>
          <cell r="S774">
            <v>4364849</v>
          </cell>
          <cell r="T774">
            <v>230550108000</v>
          </cell>
          <cell r="U774" t="str">
            <v xml:space="preserve">RED PRIVADA EVENTO                 </v>
          </cell>
          <cell r="V774">
            <v>836</v>
          </cell>
          <cell r="W774">
            <v>2426481</v>
          </cell>
          <cell r="X774">
            <v>3259477</v>
          </cell>
          <cell r="Y774">
            <v>0</v>
          </cell>
          <cell r="Z774">
            <v>0</v>
          </cell>
          <cell r="AA774" t="str">
            <v xml:space="preserve">     4408938.0</v>
          </cell>
          <cell r="AB774">
            <v>46084</v>
          </cell>
          <cell r="AC774">
            <v>46085</v>
          </cell>
        </row>
        <row r="775">
          <cell r="A775" t="str">
            <v>900470642-CMD588073</v>
          </cell>
          <cell r="B775">
            <v>46090</v>
          </cell>
          <cell r="C775">
            <v>900470642</v>
          </cell>
          <cell r="D775">
            <v>8026</v>
          </cell>
          <cell r="E775" t="str">
            <v>MEDICAL DUARTE ZF SAS</v>
          </cell>
          <cell r="F775" t="str">
            <v>CMD588073</v>
          </cell>
          <cell r="G775">
            <v>46115</v>
          </cell>
          <cell r="H775">
            <v>2823566</v>
          </cell>
          <cell r="I775">
            <v>0</v>
          </cell>
          <cell r="J775">
            <v>2369617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2369617</v>
          </cell>
          <cell r="R775">
            <v>0</v>
          </cell>
          <cell r="S775">
            <v>2369617</v>
          </cell>
          <cell r="T775">
            <v>230550108000</v>
          </cell>
          <cell r="U775" t="str">
            <v xml:space="preserve">RED PRIVADA EVENTO                 </v>
          </cell>
          <cell r="V775">
            <v>836</v>
          </cell>
          <cell r="W775">
            <v>2425853</v>
          </cell>
          <cell r="X775">
            <v>3255690</v>
          </cell>
          <cell r="Y775">
            <v>0</v>
          </cell>
          <cell r="Z775">
            <v>0</v>
          </cell>
          <cell r="AA775" t="str">
            <v xml:space="preserve">     2852087.0</v>
          </cell>
          <cell r="AB775">
            <v>46080</v>
          </cell>
          <cell r="AC775">
            <v>46084</v>
          </cell>
        </row>
        <row r="776">
          <cell r="A776" t="str">
            <v>900470642-CMD587546</v>
          </cell>
          <cell r="B776">
            <v>46090</v>
          </cell>
          <cell r="C776">
            <v>900470642</v>
          </cell>
          <cell r="D776">
            <v>8049</v>
          </cell>
          <cell r="E776" t="str">
            <v>MEDICAL DUARTE ZF SAS</v>
          </cell>
          <cell r="F776" t="str">
            <v>CMD587546</v>
          </cell>
          <cell r="G776">
            <v>46115</v>
          </cell>
          <cell r="H776">
            <v>838404</v>
          </cell>
          <cell r="I776">
            <v>0</v>
          </cell>
          <cell r="J776">
            <v>707433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707433</v>
          </cell>
          <cell r="R776">
            <v>0</v>
          </cell>
          <cell r="S776">
            <v>707433</v>
          </cell>
          <cell r="T776">
            <v>230550108000</v>
          </cell>
          <cell r="U776" t="str">
            <v xml:space="preserve">RED PRIVADA EVENTO                 </v>
          </cell>
          <cell r="V776">
            <v>836</v>
          </cell>
          <cell r="W776">
            <v>2422948</v>
          </cell>
          <cell r="X776">
            <v>3255367</v>
          </cell>
          <cell r="Y776">
            <v>0</v>
          </cell>
          <cell r="Z776">
            <v>0</v>
          </cell>
          <cell r="AA776" t="str">
            <v xml:space="preserve">      846873.0</v>
          </cell>
          <cell r="AB776">
            <v>46079</v>
          </cell>
          <cell r="AC776">
            <v>46084</v>
          </cell>
        </row>
        <row r="777">
          <cell r="A777" t="str">
            <v>900470642-CMD562456</v>
          </cell>
          <cell r="B777">
            <v>46111</v>
          </cell>
          <cell r="C777">
            <v>900470642</v>
          </cell>
          <cell r="D777">
            <v>8026</v>
          </cell>
          <cell r="E777" t="str">
            <v>MEDICAL DUARTE ZF SAS</v>
          </cell>
          <cell r="F777" t="str">
            <v>CMD562456</v>
          </cell>
          <cell r="G777">
            <v>46115</v>
          </cell>
          <cell r="H777">
            <v>379775</v>
          </cell>
          <cell r="I777">
            <v>0</v>
          </cell>
          <cell r="J777">
            <v>345031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345031</v>
          </cell>
          <cell r="R777">
            <v>0</v>
          </cell>
          <cell r="S777">
            <v>345031</v>
          </cell>
          <cell r="T777">
            <v>230550108000</v>
          </cell>
          <cell r="U777" t="str">
            <v xml:space="preserve">RED PRIVADA EVENTO                 </v>
          </cell>
          <cell r="V777">
            <v>842</v>
          </cell>
          <cell r="W777">
            <v>60684</v>
          </cell>
          <cell r="X777">
            <v>3192346</v>
          </cell>
          <cell r="Y777">
            <v>0</v>
          </cell>
          <cell r="Z777">
            <v>0</v>
          </cell>
          <cell r="AA777" t="str">
            <v xml:space="preserve">      360516.0</v>
          </cell>
          <cell r="AB777">
            <v>46022</v>
          </cell>
          <cell r="AC777">
            <v>46024</v>
          </cell>
        </row>
        <row r="778">
          <cell r="A778" t="str">
            <v>900470642-CMD562512</v>
          </cell>
          <cell r="B778">
            <v>46111</v>
          </cell>
          <cell r="C778">
            <v>900470642</v>
          </cell>
          <cell r="D778">
            <v>8030</v>
          </cell>
          <cell r="E778" t="str">
            <v>MEDICAL DUARTE ZF SAS</v>
          </cell>
          <cell r="F778" t="str">
            <v>CMD562512</v>
          </cell>
          <cell r="G778">
            <v>46115</v>
          </cell>
          <cell r="H778">
            <v>342416</v>
          </cell>
          <cell r="I778">
            <v>0</v>
          </cell>
          <cell r="J778">
            <v>319552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319552</v>
          </cell>
          <cell r="R778">
            <v>0</v>
          </cell>
          <cell r="S778">
            <v>319552</v>
          </cell>
          <cell r="T778">
            <v>230550108000</v>
          </cell>
          <cell r="U778" t="str">
            <v xml:space="preserve">RED PRIVADA EVENTO                 </v>
          </cell>
          <cell r="V778">
            <v>842</v>
          </cell>
          <cell r="W778">
            <v>60682</v>
          </cell>
          <cell r="X778">
            <v>3192343</v>
          </cell>
          <cell r="Y778">
            <v>0</v>
          </cell>
          <cell r="Z778">
            <v>0</v>
          </cell>
          <cell r="AA778" t="str">
            <v xml:space="preserve">      322780.0</v>
          </cell>
          <cell r="AB778">
            <v>46022</v>
          </cell>
          <cell r="AC778">
            <v>46024</v>
          </cell>
        </row>
        <row r="779">
          <cell r="A779" t="str">
            <v>900470642-CMD587563</v>
          </cell>
          <cell r="B779">
            <v>46090</v>
          </cell>
          <cell r="C779">
            <v>900470642</v>
          </cell>
          <cell r="D779">
            <v>8026</v>
          </cell>
          <cell r="E779" t="str">
            <v>MEDICAL DUARTE ZF SAS</v>
          </cell>
          <cell r="F779" t="str">
            <v>CMD587563</v>
          </cell>
          <cell r="G779">
            <v>46115</v>
          </cell>
          <cell r="H779">
            <v>537099</v>
          </cell>
          <cell r="I779">
            <v>0</v>
          </cell>
          <cell r="J779">
            <v>514235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514235</v>
          </cell>
          <cell r="R779">
            <v>0</v>
          </cell>
          <cell r="S779">
            <v>514235</v>
          </cell>
          <cell r="T779">
            <v>230550108000</v>
          </cell>
          <cell r="U779" t="str">
            <v xml:space="preserve">RED PRIVADA EVENTO                 </v>
          </cell>
          <cell r="V779">
            <v>836</v>
          </cell>
          <cell r="W779">
            <v>2423295</v>
          </cell>
          <cell r="X779">
            <v>3255365</v>
          </cell>
          <cell r="Y779">
            <v>0</v>
          </cell>
          <cell r="Z779">
            <v>0</v>
          </cell>
          <cell r="AA779" t="str">
            <v xml:space="preserve">      542524.0</v>
          </cell>
          <cell r="AB779">
            <v>46079</v>
          </cell>
          <cell r="AC779">
            <v>46084</v>
          </cell>
        </row>
        <row r="780">
          <cell r="A780" t="str">
            <v>900470642-CMD562454</v>
          </cell>
          <cell r="B780">
            <v>46111</v>
          </cell>
          <cell r="C780">
            <v>900470642</v>
          </cell>
          <cell r="D780">
            <v>8037</v>
          </cell>
          <cell r="E780" t="str">
            <v>MEDICAL DUARTE ZF SAS</v>
          </cell>
          <cell r="F780" t="str">
            <v>CMD562454</v>
          </cell>
          <cell r="G780">
            <v>46115</v>
          </cell>
          <cell r="H780">
            <v>331560</v>
          </cell>
          <cell r="I780">
            <v>0</v>
          </cell>
          <cell r="J780">
            <v>296816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296816</v>
          </cell>
          <cell r="R780">
            <v>0</v>
          </cell>
          <cell r="S780">
            <v>296816</v>
          </cell>
          <cell r="T780">
            <v>230550108000</v>
          </cell>
          <cell r="U780" t="str">
            <v xml:space="preserve">RED PRIVADA EVENTO                 </v>
          </cell>
          <cell r="V780">
            <v>842</v>
          </cell>
          <cell r="W780">
            <v>60683</v>
          </cell>
          <cell r="X780">
            <v>3192345</v>
          </cell>
          <cell r="Y780">
            <v>0</v>
          </cell>
          <cell r="Z780">
            <v>0</v>
          </cell>
          <cell r="AA780" t="str">
            <v xml:space="preserve">      311814.0</v>
          </cell>
          <cell r="AB780">
            <v>46022</v>
          </cell>
          <cell r="AC780">
            <v>46024</v>
          </cell>
        </row>
        <row r="781">
          <cell r="A781" t="str">
            <v>900470642-CMD586066</v>
          </cell>
          <cell r="B781">
            <v>46090</v>
          </cell>
          <cell r="C781">
            <v>900470642</v>
          </cell>
          <cell r="D781">
            <v>8026</v>
          </cell>
          <cell r="E781" t="str">
            <v>MEDICAL DUARTE ZF SAS</v>
          </cell>
          <cell r="F781" t="str">
            <v>CMD586066</v>
          </cell>
          <cell r="G781">
            <v>46115</v>
          </cell>
          <cell r="H781">
            <v>747722</v>
          </cell>
          <cell r="I781">
            <v>0</v>
          </cell>
          <cell r="J781">
            <v>747722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747722</v>
          </cell>
          <cell r="R781">
            <v>0</v>
          </cell>
          <cell r="S781">
            <v>747722</v>
          </cell>
          <cell r="T781">
            <v>230550108000</v>
          </cell>
          <cell r="U781" t="str">
            <v xml:space="preserve">RED PRIVADA EVENTO                 </v>
          </cell>
          <cell r="V781">
            <v>836</v>
          </cell>
          <cell r="W781">
            <v>2425792</v>
          </cell>
          <cell r="X781">
            <v>3255335</v>
          </cell>
          <cell r="Y781">
            <v>0</v>
          </cell>
          <cell r="Z781">
            <v>0</v>
          </cell>
          <cell r="AA781" t="str">
            <v xml:space="preserve">      755275.0</v>
          </cell>
          <cell r="AB781">
            <v>46076</v>
          </cell>
          <cell r="AC781">
            <v>46084</v>
          </cell>
        </row>
        <row r="782">
          <cell r="A782" t="str">
            <v>900470642-CMD587877</v>
          </cell>
          <cell r="B782">
            <v>46108</v>
          </cell>
          <cell r="C782">
            <v>900470642</v>
          </cell>
          <cell r="D782">
            <v>8026</v>
          </cell>
          <cell r="E782" t="str">
            <v>MEDICAL DUARTE ZF SAS</v>
          </cell>
          <cell r="F782" t="str">
            <v>CMD587877</v>
          </cell>
          <cell r="G782">
            <v>46115</v>
          </cell>
          <cell r="H782">
            <v>2664666</v>
          </cell>
          <cell r="I782">
            <v>0</v>
          </cell>
          <cell r="J782">
            <v>2478294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2478294</v>
          </cell>
          <cell r="R782">
            <v>0</v>
          </cell>
          <cell r="S782">
            <v>2478294</v>
          </cell>
          <cell r="T782">
            <v>230550108000</v>
          </cell>
          <cell r="U782" t="str">
            <v xml:space="preserve">RED PRIVADA EVENTO                 </v>
          </cell>
          <cell r="V782">
            <v>836</v>
          </cell>
          <cell r="W782">
            <v>2427663</v>
          </cell>
          <cell r="X782">
            <v>3255734</v>
          </cell>
          <cell r="Y782">
            <v>0</v>
          </cell>
          <cell r="Z782">
            <v>0</v>
          </cell>
          <cell r="AA782" t="str">
            <v xml:space="preserve">     2691582.0</v>
          </cell>
          <cell r="AB782">
            <v>46079</v>
          </cell>
          <cell r="AC782">
            <v>46084</v>
          </cell>
        </row>
        <row r="783">
          <cell r="A783" t="str">
            <v>900470642-CMD581194</v>
          </cell>
          <cell r="B783">
            <v>46090</v>
          </cell>
          <cell r="C783">
            <v>900470642</v>
          </cell>
          <cell r="D783">
            <v>8031</v>
          </cell>
          <cell r="E783" t="str">
            <v>MEDICAL DUARTE ZF SAS</v>
          </cell>
          <cell r="F783" t="str">
            <v>CMD581194</v>
          </cell>
          <cell r="G783">
            <v>46115</v>
          </cell>
          <cell r="H783">
            <v>125246</v>
          </cell>
          <cell r="I783">
            <v>0</v>
          </cell>
          <cell r="J783">
            <v>100695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100695</v>
          </cell>
          <cell r="R783">
            <v>0</v>
          </cell>
          <cell r="S783">
            <v>100695</v>
          </cell>
          <cell r="T783">
            <v>230550108000</v>
          </cell>
          <cell r="U783" t="str">
            <v xml:space="preserve">RED PRIVADA EVENTO                 </v>
          </cell>
          <cell r="V783">
            <v>836</v>
          </cell>
          <cell r="W783">
            <v>2425198</v>
          </cell>
          <cell r="X783">
            <v>3257481</v>
          </cell>
          <cell r="Y783">
            <v>0</v>
          </cell>
          <cell r="Z783">
            <v>0</v>
          </cell>
          <cell r="AA783" t="str">
            <v xml:space="preserve">      126511.0</v>
          </cell>
          <cell r="AB783">
            <v>46066</v>
          </cell>
          <cell r="AC783">
            <v>46084</v>
          </cell>
        </row>
        <row r="784">
          <cell r="A784" t="str">
            <v>900470642-CMD565351</v>
          </cell>
          <cell r="B784">
            <v>46111</v>
          </cell>
          <cell r="C784">
            <v>900470642</v>
          </cell>
          <cell r="D784">
            <v>8026</v>
          </cell>
          <cell r="E784" t="str">
            <v>MEDICAL DUARTE ZF SAS</v>
          </cell>
          <cell r="F784" t="str">
            <v>CMD565351</v>
          </cell>
          <cell r="G784">
            <v>46115</v>
          </cell>
          <cell r="H784">
            <v>648928</v>
          </cell>
          <cell r="I784">
            <v>0</v>
          </cell>
          <cell r="J784">
            <v>578864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578864</v>
          </cell>
          <cell r="R784">
            <v>0</v>
          </cell>
          <cell r="S784">
            <v>578864</v>
          </cell>
          <cell r="T784">
            <v>230550108000</v>
          </cell>
          <cell r="U784" t="str">
            <v xml:space="preserve">RED PRIVADA EVENTO                 </v>
          </cell>
          <cell r="V784">
            <v>836</v>
          </cell>
          <cell r="W784">
            <v>2428172</v>
          </cell>
          <cell r="X784">
            <v>3207316</v>
          </cell>
          <cell r="Y784">
            <v>0</v>
          </cell>
          <cell r="Z784">
            <v>0</v>
          </cell>
          <cell r="AA784" t="str">
            <v xml:space="preserve">      584711.0</v>
          </cell>
          <cell r="AB784">
            <v>46029</v>
          </cell>
          <cell r="AC784">
            <v>46031</v>
          </cell>
        </row>
        <row r="785">
          <cell r="A785" t="str">
            <v>900470642-CMD562181</v>
          </cell>
          <cell r="B785">
            <v>46111</v>
          </cell>
          <cell r="C785">
            <v>900470642</v>
          </cell>
          <cell r="D785">
            <v>8026</v>
          </cell>
          <cell r="E785" t="str">
            <v>MEDICAL DUARTE ZF SAS</v>
          </cell>
          <cell r="F785" t="str">
            <v>CMD562181</v>
          </cell>
          <cell r="G785">
            <v>46115</v>
          </cell>
          <cell r="H785">
            <v>4503862</v>
          </cell>
          <cell r="I785">
            <v>0</v>
          </cell>
          <cell r="J785">
            <v>4335551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4335551</v>
          </cell>
          <cell r="R785">
            <v>0</v>
          </cell>
          <cell r="S785">
            <v>4335551</v>
          </cell>
          <cell r="T785">
            <v>230550108000</v>
          </cell>
          <cell r="U785" t="str">
            <v xml:space="preserve">RED PRIVADA EVENTO                 </v>
          </cell>
          <cell r="V785">
            <v>836</v>
          </cell>
          <cell r="W785">
            <v>2428171</v>
          </cell>
          <cell r="X785">
            <v>3190918</v>
          </cell>
          <cell r="Y785">
            <v>0</v>
          </cell>
          <cell r="Z785">
            <v>0</v>
          </cell>
          <cell r="AA785" t="str">
            <v xml:space="preserve">     4541744.0</v>
          </cell>
          <cell r="AB785">
            <v>46021</v>
          </cell>
          <cell r="AC785">
            <v>46024</v>
          </cell>
        </row>
        <row r="786">
          <cell r="A786" t="str">
            <v>900470642-CMD587526</v>
          </cell>
          <cell r="B786">
            <v>46090</v>
          </cell>
          <cell r="C786">
            <v>900470642</v>
          </cell>
          <cell r="D786">
            <v>8026</v>
          </cell>
          <cell r="E786" t="str">
            <v>MEDICAL DUARTE ZF SAS</v>
          </cell>
          <cell r="F786" t="str">
            <v>CMD587526</v>
          </cell>
          <cell r="G786">
            <v>46115</v>
          </cell>
          <cell r="H786">
            <v>260629</v>
          </cell>
          <cell r="I786">
            <v>0</v>
          </cell>
          <cell r="J786">
            <v>248749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248749</v>
          </cell>
          <cell r="R786">
            <v>0</v>
          </cell>
          <cell r="S786">
            <v>248749</v>
          </cell>
          <cell r="T786">
            <v>230550108000</v>
          </cell>
          <cell r="U786" t="str">
            <v xml:space="preserve">RED PRIVADA EVENTO                 </v>
          </cell>
          <cell r="V786">
            <v>836</v>
          </cell>
          <cell r="W786">
            <v>2425921</v>
          </cell>
          <cell r="X786">
            <v>3255689</v>
          </cell>
          <cell r="Y786">
            <v>0</v>
          </cell>
          <cell r="Z786">
            <v>0</v>
          </cell>
          <cell r="AA786" t="str">
            <v xml:space="preserve">      263262.0</v>
          </cell>
          <cell r="AB786">
            <v>46079</v>
          </cell>
          <cell r="AC786">
            <v>46084</v>
          </cell>
        </row>
        <row r="787">
          <cell r="A787" t="str">
            <v>900470642-CMD587605</v>
          </cell>
          <cell r="B787">
            <v>46090</v>
          </cell>
          <cell r="C787">
            <v>900470642</v>
          </cell>
          <cell r="D787">
            <v>8026</v>
          </cell>
          <cell r="E787" t="str">
            <v>MEDICAL DUARTE ZF SAS</v>
          </cell>
          <cell r="F787" t="str">
            <v>CMD587605</v>
          </cell>
          <cell r="G787">
            <v>46115</v>
          </cell>
          <cell r="H787">
            <v>1328410</v>
          </cell>
          <cell r="I787">
            <v>0</v>
          </cell>
          <cell r="J787">
            <v>1303859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1303859</v>
          </cell>
          <cell r="R787">
            <v>0</v>
          </cell>
          <cell r="S787">
            <v>1303859</v>
          </cell>
          <cell r="T787">
            <v>230550108000</v>
          </cell>
          <cell r="U787" t="str">
            <v xml:space="preserve">RED PRIVADA EVENTO                 </v>
          </cell>
          <cell r="V787">
            <v>836</v>
          </cell>
          <cell r="W787">
            <v>2423296</v>
          </cell>
          <cell r="X787">
            <v>3255366</v>
          </cell>
          <cell r="Y787">
            <v>0</v>
          </cell>
          <cell r="Z787">
            <v>0</v>
          </cell>
          <cell r="AA787" t="str">
            <v xml:space="preserve">     1341828.0</v>
          </cell>
          <cell r="AB787">
            <v>46079</v>
          </cell>
          <cell r="AC787">
            <v>46084</v>
          </cell>
        </row>
        <row r="788">
          <cell r="A788" t="str">
            <v>900470642-CMD587652</v>
          </cell>
          <cell r="B788">
            <v>46107</v>
          </cell>
          <cell r="C788">
            <v>900470642</v>
          </cell>
          <cell r="D788">
            <v>8048</v>
          </cell>
          <cell r="E788" t="str">
            <v>MEDICAL DUARTE ZF SAS</v>
          </cell>
          <cell r="F788" t="str">
            <v>CMD587652</v>
          </cell>
          <cell r="G788">
            <v>46115</v>
          </cell>
          <cell r="H788">
            <v>67944</v>
          </cell>
          <cell r="I788">
            <v>0</v>
          </cell>
          <cell r="J788">
            <v>67944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67944</v>
          </cell>
          <cell r="R788">
            <v>0</v>
          </cell>
          <cell r="S788">
            <v>67944</v>
          </cell>
          <cell r="T788">
            <v>230550108000</v>
          </cell>
          <cell r="U788" t="str">
            <v xml:space="preserve">RED PRIVADA EVENTO                 </v>
          </cell>
          <cell r="V788">
            <v>842</v>
          </cell>
          <cell r="W788">
            <v>60628</v>
          </cell>
          <cell r="X788">
            <v>3257486</v>
          </cell>
          <cell r="Y788">
            <v>0</v>
          </cell>
          <cell r="Z788">
            <v>0</v>
          </cell>
          <cell r="AA788" t="str">
            <v xml:space="preserve">       68630.0</v>
          </cell>
          <cell r="AB788">
            <v>46079</v>
          </cell>
          <cell r="AC788">
            <v>46084</v>
          </cell>
        </row>
        <row r="789">
          <cell r="A789" t="str">
            <v>900470642-CMD566718</v>
          </cell>
          <cell r="B789">
            <v>46111</v>
          </cell>
          <cell r="C789">
            <v>900470642</v>
          </cell>
          <cell r="D789">
            <v>8026</v>
          </cell>
          <cell r="E789" t="str">
            <v>MEDICAL DUARTE ZF SAS</v>
          </cell>
          <cell r="F789" t="str">
            <v>CMD566718</v>
          </cell>
          <cell r="G789">
            <v>46115</v>
          </cell>
          <cell r="H789">
            <v>13540292</v>
          </cell>
          <cell r="I789">
            <v>0</v>
          </cell>
          <cell r="J789">
            <v>8895356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8895356</v>
          </cell>
          <cell r="R789">
            <v>0</v>
          </cell>
          <cell r="S789">
            <v>8895356</v>
          </cell>
          <cell r="T789">
            <v>230550108000</v>
          </cell>
          <cell r="U789" t="str">
            <v xml:space="preserve">RED PRIVADA EVENTO                 </v>
          </cell>
          <cell r="V789">
            <v>836</v>
          </cell>
          <cell r="W789">
            <v>2428170</v>
          </cell>
          <cell r="X789">
            <v>3212087</v>
          </cell>
          <cell r="Y789">
            <v>0</v>
          </cell>
          <cell r="Z789">
            <v>0</v>
          </cell>
          <cell r="AA789" t="str">
            <v xml:space="preserve">     8985208.0</v>
          </cell>
          <cell r="AB789">
            <v>46032</v>
          </cell>
          <cell r="AC789">
            <v>46032</v>
          </cell>
        </row>
        <row r="790">
          <cell r="A790" t="str">
            <v>900470642-CMD587664</v>
          </cell>
          <cell r="B790">
            <v>46101</v>
          </cell>
          <cell r="C790">
            <v>900470642</v>
          </cell>
          <cell r="D790">
            <v>8026</v>
          </cell>
          <cell r="E790" t="str">
            <v>MEDICAL DUARTE ZF SAS</v>
          </cell>
          <cell r="F790" t="str">
            <v>CMD587664</v>
          </cell>
          <cell r="G790">
            <v>46115</v>
          </cell>
          <cell r="H790">
            <v>297551</v>
          </cell>
          <cell r="I790">
            <v>0</v>
          </cell>
          <cell r="J790">
            <v>297551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297551</v>
          </cell>
          <cell r="R790">
            <v>0</v>
          </cell>
          <cell r="S790">
            <v>297551</v>
          </cell>
          <cell r="T790">
            <v>230550108000</v>
          </cell>
          <cell r="U790" t="str">
            <v xml:space="preserve">RED PRIVADA EVENTO                 </v>
          </cell>
          <cell r="V790">
            <v>842</v>
          </cell>
          <cell r="W790">
            <v>60552</v>
          </cell>
          <cell r="X790">
            <v>3257483</v>
          </cell>
          <cell r="Y790">
            <v>0</v>
          </cell>
          <cell r="Z790">
            <v>0</v>
          </cell>
          <cell r="AA790" t="str">
            <v xml:space="preserve">      300557.0</v>
          </cell>
          <cell r="AB790">
            <v>46079</v>
          </cell>
          <cell r="AC790">
            <v>46084</v>
          </cell>
        </row>
        <row r="791">
          <cell r="A791" t="str">
            <v>900470642-CMD589709</v>
          </cell>
          <cell r="B791">
            <v>46090</v>
          </cell>
          <cell r="C791">
            <v>900470642</v>
          </cell>
          <cell r="D791">
            <v>8048</v>
          </cell>
          <cell r="E791" t="str">
            <v>MEDICAL DUARTE ZF SAS</v>
          </cell>
          <cell r="F791" t="str">
            <v>CMD589709</v>
          </cell>
          <cell r="G791">
            <v>46115</v>
          </cell>
          <cell r="H791">
            <v>196291</v>
          </cell>
          <cell r="I791">
            <v>0</v>
          </cell>
          <cell r="J791">
            <v>196291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196291</v>
          </cell>
          <cell r="R791">
            <v>0</v>
          </cell>
          <cell r="S791">
            <v>196291</v>
          </cell>
          <cell r="T791">
            <v>230550108000</v>
          </cell>
          <cell r="U791" t="str">
            <v xml:space="preserve">RED PRIVADA EVENTO                 </v>
          </cell>
          <cell r="V791">
            <v>836</v>
          </cell>
          <cell r="W791">
            <v>2425199</v>
          </cell>
          <cell r="X791">
            <v>3257480</v>
          </cell>
          <cell r="Y791">
            <v>0</v>
          </cell>
          <cell r="Z791">
            <v>0</v>
          </cell>
          <cell r="AA791" t="str">
            <v xml:space="preserve">      198274.0</v>
          </cell>
          <cell r="AB791">
            <v>46084</v>
          </cell>
          <cell r="AC791">
            <v>46084</v>
          </cell>
        </row>
        <row r="792">
          <cell r="A792" t="str">
            <v>900470642-CMD587680</v>
          </cell>
          <cell r="B792">
            <v>46098</v>
          </cell>
          <cell r="C792">
            <v>900470642</v>
          </cell>
          <cell r="D792">
            <v>8026</v>
          </cell>
          <cell r="E792" t="str">
            <v>MEDICAL DUARTE ZF SAS</v>
          </cell>
          <cell r="F792" t="str">
            <v>CMD587680</v>
          </cell>
          <cell r="G792">
            <v>46115</v>
          </cell>
          <cell r="H792">
            <v>178737</v>
          </cell>
          <cell r="I792">
            <v>0</v>
          </cell>
          <cell r="J792">
            <v>178737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178737</v>
          </cell>
          <cell r="R792">
            <v>0</v>
          </cell>
          <cell r="S792">
            <v>178737</v>
          </cell>
          <cell r="T792">
            <v>230550108000</v>
          </cell>
          <cell r="U792" t="str">
            <v xml:space="preserve">RED PRIVADA EVENTO                 </v>
          </cell>
          <cell r="V792">
            <v>836</v>
          </cell>
          <cell r="W792">
            <v>2427409</v>
          </cell>
          <cell r="X792">
            <v>3257484</v>
          </cell>
          <cell r="Y792">
            <v>0</v>
          </cell>
          <cell r="Z792">
            <v>0</v>
          </cell>
          <cell r="AA792" t="str">
            <v xml:space="preserve">      180542.0</v>
          </cell>
          <cell r="AB792">
            <v>46079</v>
          </cell>
          <cell r="AC792">
            <v>46084</v>
          </cell>
        </row>
        <row r="793">
          <cell r="A793" t="str">
            <v>900470642-CMD587739</v>
          </cell>
          <cell r="B793">
            <v>46090</v>
          </cell>
          <cell r="C793">
            <v>900470642</v>
          </cell>
          <cell r="D793">
            <v>8032</v>
          </cell>
          <cell r="E793" t="str">
            <v>MEDICAL DUARTE ZF SAS</v>
          </cell>
          <cell r="F793" t="str">
            <v>CMD587739</v>
          </cell>
          <cell r="G793">
            <v>46115</v>
          </cell>
          <cell r="H793">
            <v>152039</v>
          </cell>
          <cell r="I793">
            <v>0</v>
          </cell>
          <cell r="J793">
            <v>127488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127488</v>
          </cell>
          <cell r="R793">
            <v>0</v>
          </cell>
          <cell r="S793">
            <v>127488</v>
          </cell>
          <cell r="T793">
            <v>230550108000</v>
          </cell>
          <cell r="U793" t="str">
            <v xml:space="preserve">RED PRIVADA EVENTO                 </v>
          </cell>
          <cell r="V793">
            <v>836</v>
          </cell>
          <cell r="W793">
            <v>2425197</v>
          </cell>
          <cell r="X793">
            <v>3257485</v>
          </cell>
          <cell r="Y793">
            <v>0</v>
          </cell>
          <cell r="Z793">
            <v>0</v>
          </cell>
          <cell r="AA793" t="str">
            <v xml:space="preserve">      153575.0</v>
          </cell>
          <cell r="AB793">
            <v>46079</v>
          </cell>
          <cell r="AC793">
            <v>46084</v>
          </cell>
        </row>
        <row r="794">
          <cell r="A794" t="str">
            <v>900470642-CMD584494</v>
          </cell>
          <cell r="B794">
            <v>46090</v>
          </cell>
          <cell r="C794">
            <v>900470642</v>
          </cell>
          <cell r="D794">
            <v>8026</v>
          </cell>
          <cell r="E794" t="str">
            <v>MEDICAL DUARTE ZF SAS</v>
          </cell>
          <cell r="F794" t="str">
            <v>CMD584494</v>
          </cell>
          <cell r="G794">
            <v>46114</v>
          </cell>
          <cell r="H794">
            <v>52343</v>
          </cell>
          <cell r="I794">
            <v>0</v>
          </cell>
          <cell r="J794">
            <v>52343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52343</v>
          </cell>
          <cell r="R794">
            <v>0</v>
          </cell>
          <cell r="S794">
            <v>52343</v>
          </cell>
          <cell r="T794">
            <v>230550108000</v>
          </cell>
          <cell r="U794" t="str">
            <v xml:space="preserve">RED PRIVADA EVENTO                 </v>
          </cell>
          <cell r="V794">
            <v>836</v>
          </cell>
          <cell r="W794">
            <v>2424448</v>
          </cell>
          <cell r="X794">
            <v>3249859</v>
          </cell>
          <cell r="Y794">
            <v>0</v>
          </cell>
          <cell r="Z794">
            <v>0</v>
          </cell>
          <cell r="AA794" t="str">
            <v xml:space="preserve">       52872.0</v>
          </cell>
          <cell r="AB794">
            <v>46072</v>
          </cell>
          <cell r="AC794">
            <v>46083</v>
          </cell>
        </row>
        <row r="795">
          <cell r="A795" t="str">
            <v>900470642-CMD584491</v>
          </cell>
          <cell r="B795">
            <v>46098</v>
          </cell>
          <cell r="C795">
            <v>900470642</v>
          </cell>
          <cell r="D795">
            <v>8026</v>
          </cell>
          <cell r="E795" t="str">
            <v>MEDICAL DUARTE ZF SAS</v>
          </cell>
          <cell r="F795" t="str">
            <v>CMD584491</v>
          </cell>
          <cell r="G795">
            <v>46114</v>
          </cell>
          <cell r="H795">
            <v>117775</v>
          </cell>
          <cell r="I795">
            <v>0</v>
          </cell>
          <cell r="J795">
            <v>117775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117775</v>
          </cell>
          <cell r="R795">
            <v>0</v>
          </cell>
          <cell r="S795">
            <v>117775</v>
          </cell>
          <cell r="T795">
            <v>230550108000</v>
          </cell>
          <cell r="U795" t="str">
            <v xml:space="preserve">RED PRIVADA EVENTO                 </v>
          </cell>
          <cell r="V795">
            <v>836</v>
          </cell>
          <cell r="W795">
            <v>2427416</v>
          </cell>
          <cell r="X795">
            <v>3249930</v>
          </cell>
          <cell r="Y795">
            <v>0</v>
          </cell>
          <cell r="Z795">
            <v>0</v>
          </cell>
          <cell r="AA795" t="str">
            <v xml:space="preserve">      118965.0</v>
          </cell>
          <cell r="AB795">
            <v>46072</v>
          </cell>
          <cell r="AC795">
            <v>46083</v>
          </cell>
        </row>
        <row r="796">
          <cell r="A796" t="str">
            <v>900470642-CMD584484</v>
          </cell>
          <cell r="B796">
            <v>46098</v>
          </cell>
          <cell r="C796">
            <v>900470642</v>
          </cell>
          <cell r="D796">
            <v>8026</v>
          </cell>
          <cell r="E796" t="str">
            <v>MEDICAL DUARTE ZF SAS</v>
          </cell>
          <cell r="F796" t="str">
            <v>CMD584484</v>
          </cell>
          <cell r="G796">
            <v>46114</v>
          </cell>
          <cell r="H796">
            <v>52343</v>
          </cell>
          <cell r="I796">
            <v>0</v>
          </cell>
          <cell r="J796">
            <v>52343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52343</v>
          </cell>
          <cell r="R796">
            <v>0</v>
          </cell>
          <cell r="S796">
            <v>52343</v>
          </cell>
          <cell r="T796">
            <v>230550108000</v>
          </cell>
          <cell r="U796" t="str">
            <v xml:space="preserve">RED PRIVADA EVENTO                 </v>
          </cell>
          <cell r="V796">
            <v>836</v>
          </cell>
          <cell r="W796">
            <v>2427285</v>
          </cell>
          <cell r="X796">
            <v>3249858</v>
          </cell>
          <cell r="Y796">
            <v>0</v>
          </cell>
          <cell r="Z796">
            <v>0</v>
          </cell>
          <cell r="AA796" t="str">
            <v xml:space="preserve">       52872.0</v>
          </cell>
          <cell r="AB796">
            <v>46072</v>
          </cell>
          <cell r="AC796">
            <v>46083</v>
          </cell>
        </row>
        <row r="797">
          <cell r="A797" t="str">
            <v>900470642-CMD584448</v>
          </cell>
          <cell r="B797">
            <v>46098</v>
          </cell>
          <cell r="C797">
            <v>900470642</v>
          </cell>
          <cell r="D797">
            <v>8026</v>
          </cell>
          <cell r="E797" t="str">
            <v>MEDICAL DUARTE ZF SAS</v>
          </cell>
          <cell r="F797" t="str">
            <v>CMD584448</v>
          </cell>
          <cell r="G797">
            <v>46114</v>
          </cell>
          <cell r="H797">
            <v>16371</v>
          </cell>
          <cell r="I797">
            <v>0</v>
          </cell>
          <cell r="J797">
            <v>16371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16371</v>
          </cell>
          <cell r="R797">
            <v>0</v>
          </cell>
          <cell r="S797">
            <v>16371</v>
          </cell>
          <cell r="T797">
            <v>230550108000</v>
          </cell>
          <cell r="U797" t="str">
            <v xml:space="preserve">RED PRIVADA EVENTO                 </v>
          </cell>
          <cell r="V797">
            <v>836</v>
          </cell>
          <cell r="W797">
            <v>2427284</v>
          </cell>
          <cell r="X797">
            <v>3249857</v>
          </cell>
          <cell r="Y797">
            <v>0</v>
          </cell>
          <cell r="Z797">
            <v>0</v>
          </cell>
          <cell r="AA797" t="str">
            <v xml:space="preserve">       16536.0</v>
          </cell>
          <cell r="AB797">
            <v>46072</v>
          </cell>
          <cell r="AC797">
            <v>46083</v>
          </cell>
        </row>
        <row r="798">
          <cell r="A798" t="str">
            <v>900470642-CMD584446</v>
          </cell>
          <cell r="B798">
            <v>46090</v>
          </cell>
          <cell r="C798">
            <v>900470642</v>
          </cell>
          <cell r="D798">
            <v>8052</v>
          </cell>
          <cell r="E798" t="str">
            <v>MEDICAL DUARTE ZF SAS</v>
          </cell>
          <cell r="F798" t="str">
            <v>CMD584446</v>
          </cell>
          <cell r="G798">
            <v>46114</v>
          </cell>
          <cell r="H798">
            <v>326630</v>
          </cell>
          <cell r="I798">
            <v>0</v>
          </cell>
          <cell r="J798">
            <v>326630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326630</v>
          </cell>
          <cell r="R798">
            <v>0</v>
          </cell>
          <cell r="S798">
            <v>326630</v>
          </cell>
          <cell r="T798">
            <v>230550108000</v>
          </cell>
          <cell r="U798" t="str">
            <v xml:space="preserve">RED PRIVADA EVENTO                 </v>
          </cell>
          <cell r="V798">
            <v>836</v>
          </cell>
          <cell r="W798">
            <v>2424453</v>
          </cell>
          <cell r="X798">
            <v>3249864</v>
          </cell>
          <cell r="Y798">
            <v>0</v>
          </cell>
          <cell r="Z798">
            <v>0</v>
          </cell>
          <cell r="AA798" t="str">
            <v xml:space="preserve">      329929.0</v>
          </cell>
          <cell r="AB798">
            <v>46072</v>
          </cell>
          <cell r="AC798">
            <v>46083</v>
          </cell>
        </row>
        <row r="799">
          <cell r="A799" t="str">
            <v>900470642-CMD584420</v>
          </cell>
          <cell r="B799">
            <v>46090</v>
          </cell>
          <cell r="C799">
            <v>900470642</v>
          </cell>
          <cell r="D799">
            <v>8026</v>
          </cell>
          <cell r="E799" t="str">
            <v>MEDICAL DUARTE ZF SAS</v>
          </cell>
          <cell r="F799" t="str">
            <v>CMD584420</v>
          </cell>
          <cell r="G799">
            <v>46114</v>
          </cell>
          <cell r="H799">
            <v>8368990</v>
          </cell>
          <cell r="I799">
            <v>0</v>
          </cell>
          <cell r="J799">
            <v>7281877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7281877</v>
          </cell>
          <cell r="R799">
            <v>0</v>
          </cell>
          <cell r="S799">
            <v>7281877</v>
          </cell>
          <cell r="T799">
            <v>230550108000</v>
          </cell>
          <cell r="U799" t="str">
            <v xml:space="preserve">RED PRIVADA EVENTO                 </v>
          </cell>
          <cell r="V799">
            <v>836</v>
          </cell>
          <cell r="W799">
            <v>2423271</v>
          </cell>
          <cell r="X799">
            <v>3248482</v>
          </cell>
          <cell r="Y799">
            <v>0</v>
          </cell>
          <cell r="Z799">
            <v>0</v>
          </cell>
          <cell r="AA799" t="str">
            <v xml:space="preserve">     8453525.0</v>
          </cell>
          <cell r="AB799">
            <v>46072</v>
          </cell>
          <cell r="AC799">
            <v>46083</v>
          </cell>
        </row>
        <row r="800">
          <cell r="A800" t="str">
            <v>900470642-CMD584408</v>
          </cell>
          <cell r="B800">
            <v>46098</v>
          </cell>
          <cell r="C800">
            <v>900470642</v>
          </cell>
          <cell r="D800">
            <v>8026</v>
          </cell>
          <cell r="E800" t="str">
            <v>MEDICAL DUARTE ZF SAS</v>
          </cell>
          <cell r="F800" t="str">
            <v>CMD584408</v>
          </cell>
          <cell r="G800">
            <v>46114</v>
          </cell>
          <cell r="H800">
            <v>52343</v>
          </cell>
          <cell r="I800">
            <v>0</v>
          </cell>
          <cell r="J800">
            <v>52343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52343</v>
          </cell>
          <cell r="R800">
            <v>0</v>
          </cell>
          <cell r="S800">
            <v>52343</v>
          </cell>
          <cell r="T800">
            <v>230550108000</v>
          </cell>
          <cell r="U800" t="str">
            <v xml:space="preserve">RED PRIVADA EVENTO                 </v>
          </cell>
          <cell r="V800">
            <v>836</v>
          </cell>
          <cell r="W800">
            <v>2427415</v>
          </cell>
          <cell r="X800">
            <v>3249929</v>
          </cell>
          <cell r="Y800">
            <v>0</v>
          </cell>
          <cell r="Z800">
            <v>0</v>
          </cell>
          <cell r="AA800" t="str">
            <v xml:space="preserve">       52872.0</v>
          </cell>
          <cell r="AB800">
            <v>46072</v>
          </cell>
          <cell r="AC800">
            <v>46083</v>
          </cell>
        </row>
        <row r="801">
          <cell r="A801" t="str">
            <v>900470642-CMD584405</v>
          </cell>
          <cell r="B801">
            <v>46090</v>
          </cell>
          <cell r="C801">
            <v>900470642</v>
          </cell>
          <cell r="D801">
            <v>8026</v>
          </cell>
          <cell r="E801" t="str">
            <v>MEDICAL DUARTE ZF SAS</v>
          </cell>
          <cell r="F801" t="str">
            <v>CMD584405</v>
          </cell>
          <cell r="G801">
            <v>46114</v>
          </cell>
          <cell r="H801">
            <v>55980</v>
          </cell>
          <cell r="I801">
            <v>0</v>
          </cell>
          <cell r="J801">
            <v>55980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55980</v>
          </cell>
          <cell r="R801">
            <v>0</v>
          </cell>
          <cell r="S801">
            <v>55980</v>
          </cell>
          <cell r="T801">
            <v>230550108000</v>
          </cell>
          <cell r="U801" t="str">
            <v xml:space="preserve">RED PRIVADA EVENTO                 </v>
          </cell>
          <cell r="V801">
            <v>836</v>
          </cell>
          <cell r="W801">
            <v>2424452</v>
          </cell>
          <cell r="X801">
            <v>3249863</v>
          </cell>
          <cell r="Y801">
            <v>0</v>
          </cell>
          <cell r="Z801">
            <v>0</v>
          </cell>
          <cell r="AA801" t="str">
            <v xml:space="preserve">       56545.0</v>
          </cell>
          <cell r="AB801">
            <v>46072</v>
          </cell>
          <cell r="AC801">
            <v>46083</v>
          </cell>
        </row>
        <row r="802">
          <cell r="A802" t="str">
            <v>900470642-CMD584295</v>
          </cell>
          <cell r="B802">
            <v>46090</v>
          </cell>
          <cell r="C802">
            <v>900470642</v>
          </cell>
          <cell r="D802">
            <v>8030</v>
          </cell>
          <cell r="E802" t="str">
            <v>MEDICAL DUARTE ZF SAS</v>
          </cell>
          <cell r="F802" t="str">
            <v>CMD584295</v>
          </cell>
          <cell r="G802">
            <v>46114</v>
          </cell>
          <cell r="H802">
            <v>19243248</v>
          </cell>
          <cell r="I802">
            <v>0</v>
          </cell>
          <cell r="J802">
            <v>14504564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14504564</v>
          </cell>
          <cell r="R802">
            <v>0</v>
          </cell>
          <cell r="S802">
            <v>14504564</v>
          </cell>
          <cell r="T802">
            <v>230550108000</v>
          </cell>
          <cell r="U802" t="str">
            <v xml:space="preserve">RED PRIVADA EVENTO                 </v>
          </cell>
          <cell r="V802">
            <v>836</v>
          </cell>
          <cell r="W802">
            <v>2423270</v>
          </cell>
          <cell r="X802">
            <v>3248218</v>
          </cell>
          <cell r="Y802">
            <v>0</v>
          </cell>
          <cell r="Z802">
            <v>0</v>
          </cell>
          <cell r="AA802" t="str">
            <v xml:space="preserve">    19437624.0</v>
          </cell>
          <cell r="AB802">
            <v>46072</v>
          </cell>
          <cell r="AC802">
            <v>46083</v>
          </cell>
        </row>
        <row r="803">
          <cell r="A803" t="str">
            <v>900470642-CMD584227</v>
          </cell>
          <cell r="B803">
            <v>46090</v>
          </cell>
          <cell r="C803">
            <v>900470642</v>
          </cell>
          <cell r="D803">
            <v>8026</v>
          </cell>
          <cell r="E803" t="str">
            <v>MEDICAL DUARTE ZF SAS</v>
          </cell>
          <cell r="F803" t="str">
            <v>CMD584227</v>
          </cell>
          <cell r="G803">
            <v>46114</v>
          </cell>
          <cell r="H803">
            <v>52343</v>
          </cell>
          <cell r="I803">
            <v>0</v>
          </cell>
          <cell r="J803">
            <v>52343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52343</v>
          </cell>
          <cell r="R803">
            <v>0</v>
          </cell>
          <cell r="S803">
            <v>52343</v>
          </cell>
          <cell r="T803">
            <v>230550108000</v>
          </cell>
          <cell r="U803" t="str">
            <v xml:space="preserve">RED PRIVADA EVENTO                 </v>
          </cell>
          <cell r="V803">
            <v>836</v>
          </cell>
          <cell r="W803">
            <v>2425803</v>
          </cell>
          <cell r="X803">
            <v>3248217</v>
          </cell>
          <cell r="Y803">
            <v>0</v>
          </cell>
          <cell r="Z803">
            <v>0</v>
          </cell>
          <cell r="AA803" t="str">
            <v xml:space="preserve">       52872.0</v>
          </cell>
          <cell r="AB803">
            <v>46072</v>
          </cell>
          <cell r="AC803">
            <v>46083</v>
          </cell>
        </row>
        <row r="804">
          <cell r="A804" t="str">
            <v>900470642-CMD584080</v>
          </cell>
          <cell r="B804">
            <v>46090</v>
          </cell>
          <cell r="C804">
            <v>900470642</v>
          </cell>
          <cell r="D804">
            <v>8021</v>
          </cell>
          <cell r="E804" t="str">
            <v>MEDICAL DUARTE ZF SAS</v>
          </cell>
          <cell r="F804" t="str">
            <v>CMD584080</v>
          </cell>
          <cell r="G804">
            <v>46114</v>
          </cell>
          <cell r="H804">
            <v>7291733</v>
          </cell>
          <cell r="I804">
            <v>0</v>
          </cell>
          <cell r="J804">
            <v>7291733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7291733</v>
          </cell>
          <cell r="R804">
            <v>0</v>
          </cell>
          <cell r="S804">
            <v>7291733</v>
          </cell>
          <cell r="T804">
            <v>230550108000</v>
          </cell>
          <cell r="U804" t="str">
            <v xml:space="preserve">RED PRIVADA EVENTO                 </v>
          </cell>
          <cell r="V804">
            <v>836</v>
          </cell>
          <cell r="W804">
            <v>2422914</v>
          </cell>
          <cell r="X804">
            <v>3248924</v>
          </cell>
          <cell r="Y804">
            <v>0</v>
          </cell>
          <cell r="Z804">
            <v>0</v>
          </cell>
          <cell r="AA804" t="str">
            <v xml:space="preserve">     7365387.0</v>
          </cell>
          <cell r="AB804">
            <v>46072</v>
          </cell>
          <cell r="AC804">
            <v>46083</v>
          </cell>
        </row>
        <row r="805">
          <cell r="A805" t="str">
            <v>900470642-CMD584065</v>
          </cell>
          <cell r="B805">
            <v>46090</v>
          </cell>
          <cell r="C805">
            <v>900470642</v>
          </cell>
          <cell r="D805">
            <v>8026</v>
          </cell>
          <cell r="E805" t="str">
            <v>MEDICAL DUARTE ZF SAS</v>
          </cell>
          <cell r="F805" t="str">
            <v>CMD584065</v>
          </cell>
          <cell r="G805">
            <v>46114</v>
          </cell>
          <cell r="H805">
            <v>612429</v>
          </cell>
          <cell r="I805">
            <v>0</v>
          </cell>
          <cell r="J805">
            <v>612429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612429</v>
          </cell>
          <cell r="R805">
            <v>0</v>
          </cell>
          <cell r="S805">
            <v>612429</v>
          </cell>
          <cell r="T805">
            <v>230550108000</v>
          </cell>
          <cell r="U805" t="str">
            <v xml:space="preserve">RED PRIVADA EVENTO                 </v>
          </cell>
          <cell r="V805">
            <v>836</v>
          </cell>
          <cell r="W805">
            <v>2425801</v>
          </cell>
          <cell r="X805">
            <v>3248481</v>
          </cell>
          <cell r="Y805">
            <v>0</v>
          </cell>
          <cell r="Z805">
            <v>0</v>
          </cell>
          <cell r="AA805" t="str">
            <v xml:space="preserve">      618615.0</v>
          </cell>
          <cell r="AB805">
            <v>46072</v>
          </cell>
          <cell r="AC805">
            <v>46083</v>
          </cell>
        </row>
        <row r="806">
          <cell r="A806" t="str">
            <v>900470642-CMD584036</v>
          </cell>
          <cell r="B806">
            <v>46090</v>
          </cell>
          <cell r="C806">
            <v>900470642</v>
          </cell>
          <cell r="D806">
            <v>8026</v>
          </cell>
          <cell r="E806" t="str">
            <v>MEDICAL DUARTE ZF SAS</v>
          </cell>
          <cell r="F806" t="str">
            <v>CMD584036</v>
          </cell>
          <cell r="G806">
            <v>46114</v>
          </cell>
          <cell r="H806">
            <v>1766237</v>
          </cell>
          <cell r="I806">
            <v>0</v>
          </cell>
          <cell r="J806">
            <v>1766237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1766237</v>
          </cell>
          <cell r="R806">
            <v>0</v>
          </cell>
          <cell r="S806">
            <v>1766237</v>
          </cell>
          <cell r="T806">
            <v>230550108000</v>
          </cell>
          <cell r="U806" t="str">
            <v xml:space="preserve">RED PRIVADA EVENTO                 </v>
          </cell>
          <cell r="V806">
            <v>836</v>
          </cell>
          <cell r="W806">
            <v>2425796</v>
          </cell>
          <cell r="X806">
            <v>3248561</v>
          </cell>
          <cell r="Y806">
            <v>0</v>
          </cell>
          <cell r="Z806">
            <v>0</v>
          </cell>
          <cell r="AA806" t="str">
            <v xml:space="preserve">     1784078.0</v>
          </cell>
          <cell r="AB806">
            <v>46072</v>
          </cell>
          <cell r="AC806">
            <v>46083</v>
          </cell>
        </row>
        <row r="807">
          <cell r="A807" t="str">
            <v>900470642-CMD583893</v>
          </cell>
          <cell r="B807">
            <v>46090</v>
          </cell>
          <cell r="C807">
            <v>900470642</v>
          </cell>
          <cell r="D807">
            <v>8030</v>
          </cell>
          <cell r="E807" t="str">
            <v>MEDICAL DUARTE ZF SAS</v>
          </cell>
          <cell r="F807" t="str">
            <v>CMD583893</v>
          </cell>
          <cell r="G807">
            <v>46114</v>
          </cell>
          <cell r="H807">
            <v>52343</v>
          </cell>
          <cell r="I807">
            <v>0</v>
          </cell>
          <cell r="J807">
            <v>52343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52343</v>
          </cell>
          <cell r="R807">
            <v>0</v>
          </cell>
          <cell r="S807">
            <v>52343</v>
          </cell>
          <cell r="T807">
            <v>230550108000</v>
          </cell>
          <cell r="U807" t="str">
            <v xml:space="preserve">RED PRIVADA EVENTO                 </v>
          </cell>
          <cell r="V807">
            <v>836</v>
          </cell>
          <cell r="W807">
            <v>2424451</v>
          </cell>
          <cell r="X807">
            <v>3249862</v>
          </cell>
          <cell r="Y807">
            <v>0</v>
          </cell>
          <cell r="Z807">
            <v>0</v>
          </cell>
          <cell r="AA807" t="str">
            <v xml:space="preserve">       52872.0</v>
          </cell>
          <cell r="AB807">
            <v>46072</v>
          </cell>
          <cell r="AC807">
            <v>46083</v>
          </cell>
        </row>
        <row r="808">
          <cell r="A808" t="str">
            <v>900470642-CMD583782</v>
          </cell>
          <cell r="B808">
            <v>46108</v>
          </cell>
          <cell r="C808">
            <v>900470642</v>
          </cell>
          <cell r="D808">
            <v>8026</v>
          </cell>
          <cell r="E808" t="str">
            <v>MEDICAL DUARTE ZF SAS</v>
          </cell>
          <cell r="F808" t="str">
            <v>CMD583782</v>
          </cell>
          <cell r="G808">
            <v>46114</v>
          </cell>
          <cell r="H808">
            <v>7275902</v>
          </cell>
          <cell r="I808">
            <v>0</v>
          </cell>
          <cell r="J808">
            <v>7275902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7275902</v>
          </cell>
          <cell r="R808">
            <v>0</v>
          </cell>
          <cell r="S808">
            <v>7275902</v>
          </cell>
          <cell r="T808">
            <v>230550108000</v>
          </cell>
          <cell r="U808" t="str">
            <v xml:space="preserve">RED PRIVADA EVENTO                 </v>
          </cell>
          <cell r="V808">
            <v>836</v>
          </cell>
          <cell r="W808">
            <v>2427690</v>
          </cell>
          <cell r="X808">
            <v>3247246</v>
          </cell>
          <cell r="Y808">
            <v>0</v>
          </cell>
          <cell r="Z808">
            <v>0</v>
          </cell>
          <cell r="AA808" t="str">
            <v xml:space="preserve">     7349396.0</v>
          </cell>
          <cell r="AB808">
            <v>46071</v>
          </cell>
          <cell r="AC808">
            <v>46083</v>
          </cell>
        </row>
        <row r="809">
          <cell r="A809" t="str">
            <v>900470642-CMD583781</v>
          </cell>
          <cell r="B809">
            <v>46090</v>
          </cell>
          <cell r="C809">
            <v>900470642</v>
          </cell>
          <cell r="D809">
            <v>8036</v>
          </cell>
          <cell r="E809" t="str">
            <v>MEDICAL DUARTE ZF SAS</v>
          </cell>
          <cell r="F809" t="str">
            <v>CMD583781</v>
          </cell>
          <cell r="G809">
            <v>46114</v>
          </cell>
          <cell r="H809">
            <v>52343</v>
          </cell>
          <cell r="I809">
            <v>0</v>
          </cell>
          <cell r="J809">
            <v>52343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52343</v>
          </cell>
          <cell r="R809">
            <v>0</v>
          </cell>
          <cell r="S809">
            <v>52343</v>
          </cell>
          <cell r="T809">
            <v>230550108000</v>
          </cell>
          <cell r="U809" t="str">
            <v xml:space="preserve">RED PRIVADA EVENTO                 </v>
          </cell>
          <cell r="V809">
            <v>836</v>
          </cell>
          <cell r="W809">
            <v>2425804</v>
          </cell>
          <cell r="X809">
            <v>3248219</v>
          </cell>
          <cell r="Y809">
            <v>0</v>
          </cell>
          <cell r="Z809">
            <v>0</v>
          </cell>
          <cell r="AA809" t="str">
            <v xml:space="preserve">       52872.0</v>
          </cell>
          <cell r="AB809">
            <v>46071</v>
          </cell>
          <cell r="AC809">
            <v>46083</v>
          </cell>
        </row>
        <row r="810">
          <cell r="A810" t="str">
            <v>900470642-CMD583775</v>
          </cell>
          <cell r="B810">
            <v>46090</v>
          </cell>
          <cell r="C810">
            <v>900470642</v>
          </cell>
          <cell r="D810">
            <v>8030</v>
          </cell>
          <cell r="E810" t="str">
            <v>MEDICAL DUARTE ZF SAS</v>
          </cell>
          <cell r="F810" t="str">
            <v>CMD583775</v>
          </cell>
          <cell r="G810">
            <v>46114</v>
          </cell>
          <cell r="H810">
            <v>52343</v>
          </cell>
          <cell r="I810">
            <v>0</v>
          </cell>
          <cell r="J810">
            <v>52343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52343</v>
          </cell>
          <cell r="R810">
            <v>0</v>
          </cell>
          <cell r="S810">
            <v>52343</v>
          </cell>
          <cell r="T810">
            <v>230550108000</v>
          </cell>
          <cell r="U810" t="str">
            <v xml:space="preserve">RED PRIVADA EVENTO                 </v>
          </cell>
          <cell r="V810">
            <v>836</v>
          </cell>
          <cell r="W810">
            <v>2425799</v>
          </cell>
          <cell r="X810">
            <v>3248559</v>
          </cell>
          <cell r="Y810">
            <v>0</v>
          </cell>
          <cell r="Z810">
            <v>0</v>
          </cell>
          <cell r="AA810" t="str">
            <v xml:space="preserve">       52872.0</v>
          </cell>
          <cell r="AB810">
            <v>46071</v>
          </cell>
          <cell r="AC810">
            <v>46083</v>
          </cell>
        </row>
        <row r="811">
          <cell r="A811" t="str">
            <v>900470642-CMD583770</v>
          </cell>
          <cell r="B811">
            <v>46090</v>
          </cell>
          <cell r="C811">
            <v>900470642</v>
          </cell>
          <cell r="D811">
            <v>8026</v>
          </cell>
          <cell r="E811" t="str">
            <v>MEDICAL DUARTE ZF SAS</v>
          </cell>
          <cell r="F811" t="str">
            <v>CMD583770</v>
          </cell>
          <cell r="G811">
            <v>46114</v>
          </cell>
          <cell r="H811">
            <v>9429472</v>
          </cell>
          <cell r="I811">
            <v>0</v>
          </cell>
          <cell r="J811">
            <v>9429472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9429472</v>
          </cell>
          <cell r="R811">
            <v>0</v>
          </cell>
          <cell r="S811">
            <v>9429472</v>
          </cell>
          <cell r="T811">
            <v>230550108000</v>
          </cell>
          <cell r="U811" t="str">
            <v xml:space="preserve">RED PRIVADA EVENTO                 </v>
          </cell>
          <cell r="V811">
            <v>836</v>
          </cell>
          <cell r="W811">
            <v>2426467</v>
          </cell>
          <cell r="X811">
            <v>3247826</v>
          </cell>
          <cell r="Y811">
            <v>0</v>
          </cell>
          <cell r="Z811">
            <v>0</v>
          </cell>
          <cell r="AA811" t="str">
            <v xml:space="preserve">     9524719.0</v>
          </cell>
          <cell r="AB811">
            <v>46071</v>
          </cell>
          <cell r="AC811">
            <v>46083</v>
          </cell>
        </row>
        <row r="812">
          <cell r="A812" t="str">
            <v>900470642-CMD583766</v>
          </cell>
          <cell r="B812">
            <v>46090</v>
          </cell>
          <cell r="C812">
            <v>900470642</v>
          </cell>
          <cell r="D812">
            <v>8036</v>
          </cell>
          <cell r="E812" t="str">
            <v>MEDICAL DUARTE ZF SAS</v>
          </cell>
          <cell r="F812" t="str">
            <v>CMD583766</v>
          </cell>
          <cell r="G812">
            <v>46114</v>
          </cell>
          <cell r="H812">
            <v>52343</v>
          </cell>
          <cell r="I812">
            <v>0</v>
          </cell>
          <cell r="J812">
            <v>52343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52343</v>
          </cell>
          <cell r="R812">
            <v>0</v>
          </cell>
          <cell r="S812">
            <v>52343</v>
          </cell>
          <cell r="T812">
            <v>230550108000</v>
          </cell>
          <cell r="U812" t="str">
            <v xml:space="preserve">RED PRIVADA EVENTO                 </v>
          </cell>
          <cell r="V812">
            <v>836</v>
          </cell>
          <cell r="W812">
            <v>2425775</v>
          </cell>
          <cell r="X812">
            <v>3248200</v>
          </cell>
          <cell r="Y812">
            <v>0</v>
          </cell>
          <cell r="Z812">
            <v>0</v>
          </cell>
          <cell r="AA812" t="str">
            <v xml:space="preserve">       52872.0</v>
          </cell>
          <cell r="AB812">
            <v>46071</v>
          </cell>
          <cell r="AC812">
            <v>46083</v>
          </cell>
        </row>
        <row r="813">
          <cell r="A813" t="str">
            <v>900470642-CMD583659</v>
          </cell>
          <cell r="B813">
            <v>46090</v>
          </cell>
          <cell r="C813">
            <v>900470642</v>
          </cell>
          <cell r="D813">
            <v>8025</v>
          </cell>
          <cell r="E813" t="str">
            <v>MEDICAL DUARTE ZF SAS</v>
          </cell>
          <cell r="F813" t="str">
            <v>CMD583659</v>
          </cell>
          <cell r="G813">
            <v>46114</v>
          </cell>
          <cell r="H813">
            <v>2473956</v>
          </cell>
          <cell r="I813">
            <v>0</v>
          </cell>
          <cell r="J813">
            <v>2216218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2216218</v>
          </cell>
          <cell r="R813">
            <v>0</v>
          </cell>
          <cell r="S813">
            <v>2216218</v>
          </cell>
          <cell r="T813">
            <v>230550108000</v>
          </cell>
          <cell r="U813" t="str">
            <v xml:space="preserve">RED PRIVADA EVENTO                 </v>
          </cell>
          <cell r="V813">
            <v>836</v>
          </cell>
          <cell r="W813">
            <v>2423306</v>
          </cell>
          <cell r="X813">
            <v>3247248</v>
          </cell>
          <cell r="Y813">
            <v>0</v>
          </cell>
          <cell r="Z813">
            <v>0</v>
          </cell>
          <cell r="AA813" t="str">
            <v xml:space="preserve">     2498945.0</v>
          </cell>
          <cell r="AB813">
            <v>46071</v>
          </cell>
          <cell r="AC813">
            <v>46083</v>
          </cell>
        </row>
        <row r="814">
          <cell r="A814" t="str">
            <v>900470642-CMD583562</v>
          </cell>
          <cell r="B814">
            <v>46098</v>
          </cell>
          <cell r="C814">
            <v>900470642</v>
          </cell>
          <cell r="D814">
            <v>8026</v>
          </cell>
          <cell r="E814" t="str">
            <v>MEDICAL DUARTE ZF SAS</v>
          </cell>
          <cell r="F814" t="str">
            <v>CMD583562</v>
          </cell>
          <cell r="G814">
            <v>46114</v>
          </cell>
          <cell r="H814">
            <v>1184368</v>
          </cell>
          <cell r="I814">
            <v>0</v>
          </cell>
          <cell r="J814">
            <v>1048783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1048783</v>
          </cell>
          <cell r="R814">
            <v>0</v>
          </cell>
          <cell r="S814">
            <v>1048783</v>
          </cell>
          <cell r="T814">
            <v>230550108000</v>
          </cell>
          <cell r="U814" t="str">
            <v xml:space="preserve">RED PRIVADA EVENTO                 </v>
          </cell>
          <cell r="V814">
            <v>836</v>
          </cell>
          <cell r="W814">
            <v>2427422</v>
          </cell>
          <cell r="X814">
            <v>3248829</v>
          </cell>
          <cell r="Y814">
            <v>0</v>
          </cell>
          <cell r="Z814">
            <v>0</v>
          </cell>
          <cell r="AA814" t="str">
            <v xml:space="preserve">     1196331.0</v>
          </cell>
          <cell r="AB814">
            <v>46071</v>
          </cell>
          <cell r="AC814">
            <v>46083</v>
          </cell>
        </row>
        <row r="815">
          <cell r="A815" t="str">
            <v>900470642-CMD583539</v>
          </cell>
          <cell r="B815">
            <v>46090</v>
          </cell>
          <cell r="C815">
            <v>900470642</v>
          </cell>
          <cell r="D815">
            <v>8026</v>
          </cell>
          <cell r="E815" t="str">
            <v>MEDICAL DUARTE ZF SAS</v>
          </cell>
          <cell r="F815" t="str">
            <v>CMD583539</v>
          </cell>
          <cell r="G815">
            <v>46114</v>
          </cell>
          <cell r="H815">
            <v>126393</v>
          </cell>
          <cell r="I815">
            <v>0</v>
          </cell>
          <cell r="J815">
            <v>126393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126393</v>
          </cell>
          <cell r="R815">
            <v>0</v>
          </cell>
          <cell r="S815">
            <v>126393</v>
          </cell>
          <cell r="T815">
            <v>230550108000</v>
          </cell>
          <cell r="U815" t="str">
            <v xml:space="preserve">RED PRIVADA EVENTO                 </v>
          </cell>
          <cell r="V815">
            <v>836</v>
          </cell>
          <cell r="W815">
            <v>2425802</v>
          </cell>
          <cell r="X815">
            <v>3248213</v>
          </cell>
          <cell r="Y815">
            <v>0</v>
          </cell>
          <cell r="Z815">
            <v>0</v>
          </cell>
          <cell r="AA815" t="str">
            <v xml:space="preserve">      127670.0</v>
          </cell>
          <cell r="AB815">
            <v>46071</v>
          </cell>
          <cell r="AC815">
            <v>46083</v>
          </cell>
        </row>
        <row r="816">
          <cell r="A816" t="str">
            <v>900470642-CMD583451</v>
          </cell>
          <cell r="B816">
            <v>46090</v>
          </cell>
          <cell r="C816">
            <v>900470642</v>
          </cell>
          <cell r="D816">
            <v>8026</v>
          </cell>
          <cell r="E816" t="str">
            <v>MEDICAL DUARTE ZF SAS</v>
          </cell>
          <cell r="F816" t="str">
            <v>CMD583451</v>
          </cell>
          <cell r="G816">
            <v>46114</v>
          </cell>
          <cell r="H816">
            <v>108351</v>
          </cell>
          <cell r="I816">
            <v>0</v>
          </cell>
          <cell r="J816">
            <v>108351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108351</v>
          </cell>
          <cell r="R816">
            <v>0</v>
          </cell>
          <cell r="S816">
            <v>108351</v>
          </cell>
          <cell r="T816">
            <v>230550108000</v>
          </cell>
          <cell r="U816" t="str">
            <v xml:space="preserve">RED PRIVADA EVENTO                 </v>
          </cell>
          <cell r="V816">
            <v>836</v>
          </cell>
          <cell r="W816">
            <v>2425777</v>
          </cell>
          <cell r="X816">
            <v>3248118</v>
          </cell>
          <cell r="Y816">
            <v>0</v>
          </cell>
          <cell r="Z816">
            <v>0</v>
          </cell>
          <cell r="AA816" t="str">
            <v xml:space="preserve">      109445.0</v>
          </cell>
          <cell r="AB816">
            <v>46071</v>
          </cell>
          <cell r="AC816">
            <v>46083</v>
          </cell>
        </row>
        <row r="817">
          <cell r="A817" t="str">
            <v>900470642-CMD583388</v>
          </cell>
          <cell r="B817">
            <v>46090</v>
          </cell>
          <cell r="C817">
            <v>900470642</v>
          </cell>
          <cell r="D817">
            <v>8030</v>
          </cell>
          <cell r="E817" t="str">
            <v>MEDICAL DUARTE ZF SAS</v>
          </cell>
          <cell r="F817" t="str">
            <v>CMD583388</v>
          </cell>
          <cell r="G817">
            <v>46114</v>
          </cell>
          <cell r="H817">
            <v>58043</v>
          </cell>
          <cell r="I817">
            <v>0</v>
          </cell>
          <cell r="J817">
            <v>58043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58043</v>
          </cell>
          <cell r="R817">
            <v>0</v>
          </cell>
          <cell r="S817">
            <v>58043</v>
          </cell>
          <cell r="T817">
            <v>230550108000</v>
          </cell>
          <cell r="U817" t="str">
            <v xml:space="preserve">RED PRIVADA EVENTO                 </v>
          </cell>
          <cell r="V817">
            <v>836</v>
          </cell>
          <cell r="W817">
            <v>2422913</v>
          </cell>
          <cell r="X817">
            <v>3248925</v>
          </cell>
          <cell r="Y817">
            <v>0</v>
          </cell>
          <cell r="Z817">
            <v>0</v>
          </cell>
          <cell r="AA817" t="str">
            <v xml:space="preserve">       58629.0</v>
          </cell>
          <cell r="AB817">
            <v>46071</v>
          </cell>
          <cell r="AC817">
            <v>46083</v>
          </cell>
        </row>
        <row r="818">
          <cell r="A818" t="str">
            <v>900470642-CMD583307</v>
          </cell>
          <cell r="B818">
            <v>46090</v>
          </cell>
          <cell r="C818">
            <v>900470642</v>
          </cell>
          <cell r="D818">
            <v>8026</v>
          </cell>
          <cell r="E818" t="str">
            <v>MEDICAL DUARTE ZF SAS</v>
          </cell>
          <cell r="F818" t="str">
            <v>CMD583307</v>
          </cell>
          <cell r="G818">
            <v>46114</v>
          </cell>
          <cell r="H818">
            <v>86825</v>
          </cell>
          <cell r="I818">
            <v>0</v>
          </cell>
          <cell r="J818">
            <v>86825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86825</v>
          </cell>
          <cell r="R818">
            <v>0</v>
          </cell>
          <cell r="S818">
            <v>86825</v>
          </cell>
          <cell r="T818">
            <v>230550108000</v>
          </cell>
          <cell r="U818" t="str">
            <v xml:space="preserve">RED PRIVADA EVENTO                 </v>
          </cell>
          <cell r="V818">
            <v>836</v>
          </cell>
          <cell r="W818">
            <v>2425774</v>
          </cell>
          <cell r="X818">
            <v>3248202</v>
          </cell>
          <cell r="Y818">
            <v>0</v>
          </cell>
          <cell r="Z818">
            <v>0</v>
          </cell>
          <cell r="AA818" t="str">
            <v xml:space="preserve">       87702.0</v>
          </cell>
          <cell r="AB818">
            <v>46071</v>
          </cell>
          <cell r="AC818">
            <v>46083</v>
          </cell>
        </row>
        <row r="819">
          <cell r="A819" t="str">
            <v>900470642-CMD582982</v>
          </cell>
          <cell r="B819">
            <v>46090</v>
          </cell>
          <cell r="C819">
            <v>900470642</v>
          </cell>
          <cell r="D819">
            <v>8026</v>
          </cell>
          <cell r="E819" t="str">
            <v>MEDICAL DUARTE ZF SAS</v>
          </cell>
          <cell r="F819" t="str">
            <v>CMD582982</v>
          </cell>
          <cell r="G819">
            <v>46114</v>
          </cell>
          <cell r="H819">
            <v>16648349</v>
          </cell>
          <cell r="I819">
            <v>0</v>
          </cell>
          <cell r="J819">
            <v>16648349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16648349</v>
          </cell>
          <cell r="R819">
            <v>0</v>
          </cell>
          <cell r="S819">
            <v>16648349</v>
          </cell>
          <cell r="T819">
            <v>230550108000</v>
          </cell>
          <cell r="U819" t="str">
            <v xml:space="preserve">RED PRIVADA EVENTO                 </v>
          </cell>
          <cell r="V819">
            <v>836</v>
          </cell>
          <cell r="W819">
            <v>2425778</v>
          </cell>
          <cell r="X819">
            <v>3246838</v>
          </cell>
          <cell r="Y819">
            <v>0</v>
          </cell>
          <cell r="Z819">
            <v>0</v>
          </cell>
          <cell r="AA819" t="str">
            <v xml:space="preserve">    16816514.0</v>
          </cell>
          <cell r="AB819">
            <v>46070</v>
          </cell>
          <cell r="AC819">
            <v>46083</v>
          </cell>
        </row>
        <row r="820">
          <cell r="A820" t="str">
            <v>900470642-CMD582957</v>
          </cell>
          <cell r="B820">
            <v>46090</v>
          </cell>
          <cell r="C820">
            <v>900470642</v>
          </cell>
          <cell r="D820">
            <v>8026</v>
          </cell>
          <cell r="E820" t="str">
            <v>MEDICAL DUARTE ZF SAS</v>
          </cell>
          <cell r="F820" t="str">
            <v>CMD582957</v>
          </cell>
          <cell r="G820">
            <v>46114</v>
          </cell>
          <cell r="H820">
            <v>2900645</v>
          </cell>
          <cell r="I820">
            <v>0</v>
          </cell>
          <cell r="J820">
            <v>2495090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2495090</v>
          </cell>
          <cell r="R820">
            <v>0</v>
          </cell>
          <cell r="S820">
            <v>2495090</v>
          </cell>
          <cell r="T820">
            <v>230550108000</v>
          </cell>
          <cell r="U820" t="str">
            <v xml:space="preserve">RED PRIVADA EVENTO                 </v>
          </cell>
          <cell r="V820">
            <v>836</v>
          </cell>
          <cell r="W820">
            <v>2426853</v>
          </cell>
          <cell r="X820">
            <v>3247119</v>
          </cell>
          <cell r="Y820">
            <v>0</v>
          </cell>
          <cell r="Z820">
            <v>0</v>
          </cell>
          <cell r="AA820" t="str">
            <v xml:space="preserve">     2929944.0</v>
          </cell>
          <cell r="AB820">
            <v>46070</v>
          </cell>
          <cell r="AC820">
            <v>46083</v>
          </cell>
        </row>
        <row r="821">
          <cell r="A821" t="str">
            <v>900470642-CMD582839</v>
          </cell>
          <cell r="B821">
            <v>46090</v>
          </cell>
          <cell r="C821">
            <v>900470642</v>
          </cell>
          <cell r="D821">
            <v>8026</v>
          </cell>
          <cell r="E821" t="str">
            <v>MEDICAL DUARTE ZF SAS</v>
          </cell>
          <cell r="F821" t="str">
            <v>CMD582839</v>
          </cell>
          <cell r="G821">
            <v>46114</v>
          </cell>
          <cell r="H821">
            <v>2579668</v>
          </cell>
          <cell r="I821">
            <v>0</v>
          </cell>
          <cell r="J821">
            <v>2334457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2334457</v>
          </cell>
          <cell r="R821">
            <v>0</v>
          </cell>
          <cell r="S821">
            <v>2334457</v>
          </cell>
          <cell r="T821">
            <v>230550108000</v>
          </cell>
          <cell r="U821" t="str">
            <v xml:space="preserve">RED PRIVADA EVENTO                 </v>
          </cell>
          <cell r="V821">
            <v>836</v>
          </cell>
          <cell r="W821">
            <v>2423308</v>
          </cell>
          <cell r="X821">
            <v>3248090</v>
          </cell>
          <cell r="Y821">
            <v>0</v>
          </cell>
          <cell r="Z821">
            <v>0</v>
          </cell>
          <cell r="AA821" t="str">
            <v xml:space="preserve">     2605725.0</v>
          </cell>
          <cell r="AB821">
            <v>46070</v>
          </cell>
          <cell r="AC821">
            <v>46083</v>
          </cell>
        </row>
        <row r="822">
          <cell r="A822" t="str">
            <v>900470642-CMD582741</v>
          </cell>
          <cell r="B822">
            <v>46090</v>
          </cell>
          <cell r="C822">
            <v>900470642</v>
          </cell>
          <cell r="D822">
            <v>8026</v>
          </cell>
          <cell r="E822" t="str">
            <v>MEDICAL DUARTE ZF SAS</v>
          </cell>
          <cell r="F822" t="str">
            <v>CMD582741</v>
          </cell>
          <cell r="G822">
            <v>46114</v>
          </cell>
          <cell r="H822">
            <v>86825</v>
          </cell>
          <cell r="I822">
            <v>0</v>
          </cell>
          <cell r="J822">
            <v>86825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86825</v>
          </cell>
          <cell r="R822">
            <v>0</v>
          </cell>
          <cell r="S822">
            <v>86825</v>
          </cell>
          <cell r="T822">
            <v>230550108000</v>
          </cell>
          <cell r="U822" t="str">
            <v xml:space="preserve">RED PRIVADA EVENTO                 </v>
          </cell>
          <cell r="V822">
            <v>836</v>
          </cell>
          <cell r="W822">
            <v>2425797</v>
          </cell>
          <cell r="X822">
            <v>3248560</v>
          </cell>
          <cell r="Y822">
            <v>0</v>
          </cell>
          <cell r="Z822">
            <v>0</v>
          </cell>
          <cell r="AA822" t="str">
            <v xml:space="preserve">       87702.0</v>
          </cell>
          <cell r="AB822">
            <v>46070</v>
          </cell>
          <cell r="AC822">
            <v>46083</v>
          </cell>
        </row>
        <row r="823">
          <cell r="A823" t="str">
            <v>900470642-CMD582698</v>
          </cell>
          <cell r="B823">
            <v>46090</v>
          </cell>
          <cell r="C823">
            <v>900470642</v>
          </cell>
          <cell r="D823">
            <v>8030</v>
          </cell>
          <cell r="E823" t="str">
            <v>MEDICAL DUARTE ZF SAS</v>
          </cell>
          <cell r="F823" t="str">
            <v>CMD582698</v>
          </cell>
          <cell r="G823">
            <v>46114</v>
          </cell>
          <cell r="H823">
            <v>3687722</v>
          </cell>
          <cell r="I823">
            <v>0</v>
          </cell>
          <cell r="J823">
            <v>3102350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3102350</v>
          </cell>
          <cell r="R823">
            <v>0</v>
          </cell>
          <cell r="S823">
            <v>3102350</v>
          </cell>
          <cell r="T823">
            <v>230550108000</v>
          </cell>
          <cell r="U823" t="str">
            <v xml:space="preserve">RED PRIVADA EVENTO                 </v>
          </cell>
          <cell r="V823">
            <v>836</v>
          </cell>
          <cell r="W823">
            <v>2426850</v>
          </cell>
          <cell r="X823">
            <v>3247242</v>
          </cell>
          <cell r="Y823">
            <v>0</v>
          </cell>
          <cell r="Z823">
            <v>0</v>
          </cell>
          <cell r="AA823" t="str">
            <v xml:space="preserve">     3724972.0</v>
          </cell>
          <cell r="AB823">
            <v>46070</v>
          </cell>
          <cell r="AC823">
            <v>46083</v>
          </cell>
        </row>
        <row r="824">
          <cell r="A824" t="str">
            <v>900470642-CMD582678</v>
          </cell>
          <cell r="B824">
            <v>46098</v>
          </cell>
          <cell r="C824">
            <v>900470642</v>
          </cell>
          <cell r="D824">
            <v>8030</v>
          </cell>
          <cell r="E824" t="str">
            <v>MEDICAL DUARTE ZF SAS</v>
          </cell>
          <cell r="F824" t="str">
            <v>CMD582678</v>
          </cell>
          <cell r="G824">
            <v>46114</v>
          </cell>
          <cell r="H824">
            <v>86825</v>
          </cell>
          <cell r="I824">
            <v>0</v>
          </cell>
          <cell r="J824">
            <v>86825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86825</v>
          </cell>
          <cell r="R824">
            <v>0</v>
          </cell>
          <cell r="S824">
            <v>86825</v>
          </cell>
          <cell r="T824">
            <v>230550108000</v>
          </cell>
          <cell r="U824" t="str">
            <v xml:space="preserve">RED PRIVADA EVENTO                 </v>
          </cell>
          <cell r="V824">
            <v>836</v>
          </cell>
          <cell r="W824">
            <v>2427288</v>
          </cell>
          <cell r="X824">
            <v>3246234</v>
          </cell>
          <cell r="Y824">
            <v>0</v>
          </cell>
          <cell r="Z824">
            <v>0</v>
          </cell>
          <cell r="AA824" t="str">
            <v xml:space="preserve">       87702.0</v>
          </cell>
          <cell r="AB824">
            <v>46070</v>
          </cell>
          <cell r="AC824">
            <v>46083</v>
          </cell>
        </row>
        <row r="825">
          <cell r="A825" t="str">
            <v>900470642-CMD582574</v>
          </cell>
          <cell r="B825">
            <v>46090</v>
          </cell>
          <cell r="C825">
            <v>900470642</v>
          </cell>
          <cell r="D825">
            <v>8026</v>
          </cell>
          <cell r="E825" t="str">
            <v>MEDICAL DUARTE ZF SAS</v>
          </cell>
          <cell r="F825" t="str">
            <v>CMD582574</v>
          </cell>
          <cell r="G825">
            <v>46114</v>
          </cell>
          <cell r="H825">
            <v>2552135</v>
          </cell>
          <cell r="I825">
            <v>0</v>
          </cell>
          <cell r="J825">
            <v>2552135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2552135</v>
          </cell>
          <cell r="R825">
            <v>0</v>
          </cell>
          <cell r="S825">
            <v>2552135</v>
          </cell>
          <cell r="T825">
            <v>230550108000</v>
          </cell>
          <cell r="U825" t="str">
            <v xml:space="preserve">RED PRIVADA EVENTO                 </v>
          </cell>
          <cell r="V825">
            <v>836</v>
          </cell>
          <cell r="W825">
            <v>2426468</v>
          </cell>
          <cell r="X825">
            <v>3246809</v>
          </cell>
          <cell r="Y825">
            <v>0</v>
          </cell>
          <cell r="Z825">
            <v>0</v>
          </cell>
          <cell r="AA825" t="str">
            <v xml:space="preserve">     2577914.0</v>
          </cell>
          <cell r="AB825">
            <v>46070</v>
          </cell>
          <cell r="AC825">
            <v>46083</v>
          </cell>
        </row>
        <row r="826">
          <cell r="A826" t="str">
            <v>900470642-CMD582543</v>
          </cell>
          <cell r="B826">
            <v>46090</v>
          </cell>
          <cell r="C826">
            <v>900470642</v>
          </cell>
          <cell r="D826">
            <v>8026</v>
          </cell>
          <cell r="E826" t="str">
            <v>MEDICAL DUARTE ZF SAS</v>
          </cell>
          <cell r="F826" t="str">
            <v>CMD582543</v>
          </cell>
          <cell r="G826">
            <v>46114</v>
          </cell>
          <cell r="H826">
            <v>86872</v>
          </cell>
          <cell r="I826">
            <v>0</v>
          </cell>
          <cell r="J826">
            <v>86872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86872</v>
          </cell>
          <cell r="R826">
            <v>0</v>
          </cell>
          <cell r="S826">
            <v>86872</v>
          </cell>
          <cell r="T826">
            <v>230550108000</v>
          </cell>
          <cell r="U826" t="str">
            <v xml:space="preserve">RED PRIVADA EVENTO                 </v>
          </cell>
          <cell r="V826">
            <v>836</v>
          </cell>
          <cell r="W826">
            <v>2425245</v>
          </cell>
          <cell r="X826">
            <v>3247241</v>
          </cell>
          <cell r="Y826">
            <v>0</v>
          </cell>
          <cell r="Z826">
            <v>0</v>
          </cell>
          <cell r="AA826" t="str">
            <v xml:space="preserve">       87750.0</v>
          </cell>
          <cell r="AB826">
            <v>46070</v>
          </cell>
          <cell r="AC826">
            <v>46083</v>
          </cell>
        </row>
        <row r="827">
          <cell r="A827" t="str">
            <v>900470642-CMD582474</v>
          </cell>
          <cell r="B827">
            <v>46090</v>
          </cell>
          <cell r="C827">
            <v>900470642</v>
          </cell>
          <cell r="D827">
            <v>8026</v>
          </cell>
          <cell r="E827" t="str">
            <v>MEDICAL DUARTE ZF SAS</v>
          </cell>
          <cell r="F827" t="str">
            <v>CMD582474</v>
          </cell>
          <cell r="G827">
            <v>46114</v>
          </cell>
          <cell r="H827">
            <v>52343</v>
          </cell>
          <cell r="I827">
            <v>0</v>
          </cell>
          <cell r="J827">
            <v>52343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52343</v>
          </cell>
          <cell r="R827">
            <v>0</v>
          </cell>
          <cell r="S827">
            <v>52343</v>
          </cell>
          <cell r="T827">
            <v>230550108000</v>
          </cell>
          <cell r="U827" t="str">
            <v xml:space="preserve">RED PRIVADA EVENTO                 </v>
          </cell>
          <cell r="V827">
            <v>836</v>
          </cell>
          <cell r="W827">
            <v>2424450</v>
          </cell>
          <cell r="X827">
            <v>3249861</v>
          </cell>
          <cell r="Y827">
            <v>0</v>
          </cell>
          <cell r="Z827">
            <v>0</v>
          </cell>
          <cell r="AA827" t="str">
            <v xml:space="preserve">       52872.0</v>
          </cell>
          <cell r="AB827">
            <v>46069</v>
          </cell>
          <cell r="AC827">
            <v>46083</v>
          </cell>
        </row>
        <row r="828">
          <cell r="A828" t="str">
            <v>900470642-CMD582461</v>
          </cell>
          <cell r="B828">
            <v>46090</v>
          </cell>
          <cell r="C828">
            <v>900470642</v>
          </cell>
          <cell r="D828">
            <v>8053</v>
          </cell>
          <cell r="E828" t="str">
            <v>MEDICAL DUARTE ZF SAS</v>
          </cell>
          <cell r="F828" t="str">
            <v>CMD582461</v>
          </cell>
          <cell r="G828">
            <v>46114</v>
          </cell>
          <cell r="H828">
            <v>250011</v>
          </cell>
          <cell r="I828">
            <v>0</v>
          </cell>
          <cell r="J828">
            <v>225460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225460</v>
          </cell>
          <cell r="R828">
            <v>0</v>
          </cell>
          <cell r="S828">
            <v>225460</v>
          </cell>
          <cell r="T828">
            <v>230550108000</v>
          </cell>
          <cell r="U828" t="str">
            <v xml:space="preserve">RED PRIVADA EVENTO                 </v>
          </cell>
          <cell r="V828">
            <v>836</v>
          </cell>
          <cell r="W828">
            <v>2426851</v>
          </cell>
          <cell r="X828">
            <v>3247128</v>
          </cell>
          <cell r="Y828">
            <v>0</v>
          </cell>
          <cell r="Z828">
            <v>0</v>
          </cell>
          <cell r="AA828" t="str">
            <v xml:space="preserve">      252536.0</v>
          </cell>
          <cell r="AB828">
            <v>46069</v>
          </cell>
          <cell r="AC828">
            <v>46083</v>
          </cell>
        </row>
        <row r="829">
          <cell r="A829" t="str">
            <v>900470642-CMD582436</v>
          </cell>
          <cell r="B829">
            <v>46090</v>
          </cell>
          <cell r="C829">
            <v>900470642</v>
          </cell>
          <cell r="D829">
            <v>8026</v>
          </cell>
          <cell r="E829" t="str">
            <v>MEDICAL DUARTE ZF SAS</v>
          </cell>
          <cell r="F829" t="str">
            <v>CMD582436</v>
          </cell>
          <cell r="G829">
            <v>46114</v>
          </cell>
          <cell r="H829">
            <v>444733</v>
          </cell>
          <cell r="I829">
            <v>0</v>
          </cell>
          <cell r="J829">
            <v>444733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444733</v>
          </cell>
          <cell r="R829">
            <v>0</v>
          </cell>
          <cell r="S829">
            <v>444733</v>
          </cell>
          <cell r="T829">
            <v>230550108000</v>
          </cell>
          <cell r="U829" t="str">
            <v xml:space="preserve">RED PRIVADA EVENTO                 </v>
          </cell>
          <cell r="V829">
            <v>836</v>
          </cell>
          <cell r="W829">
            <v>2424867</v>
          </cell>
          <cell r="X829">
            <v>3247129</v>
          </cell>
          <cell r="Y829">
            <v>0</v>
          </cell>
          <cell r="Z829">
            <v>0</v>
          </cell>
          <cell r="AA829" t="str">
            <v xml:space="preserve">      449225.0</v>
          </cell>
          <cell r="AB829">
            <v>46069</v>
          </cell>
          <cell r="AC829">
            <v>46083</v>
          </cell>
        </row>
        <row r="830">
          <cell r="A830" t="str">
            <v>900470642-CMD582389</v>
          </cell>
          <cell r="B830">
            <v>46090</v>
          </cell>
          <cell r="C830">
            <v>900470642</v>
          </cell>
          <cell r="D830">
            <v>8026</v>
          </cell>
          <cell r="E830" t="str">
            <v>MEDICAL DUARTE ZF SAS</v>
          </cell>
          <cell r="F830" t="str">
            <v>CMD582389</v>
          </cell>
          <cell r="G830">
            <v>46114</v>
          </cell>
          <cell r="H830">
            <v>20283401</v>
          </cell>
          <cell r="I830">
            <v>0</v>
          </cell>
          <cell r="J830">
            <v>8741389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8741389</v>
          </cell>
          <cell r="R830">
            <v>0</v>
          </cell>
          <cell r="S830">
            <v>8741389</v>
          </cell>
          <cell r="T830">
            <v>230550108000</v>
          </cell>
          <cell r="U830" t="str">
            <v xml:space="preserve">RED PRIVADA EVENTO                 </v>
          </cell>
          <cell r="V830">
            <v>836</v>
          </cell>
          <cell r="W830">
            <v>2426852</v>
          </cell>
          <cell r="X830">
            <v>3247121</v>
          </cell>
          <cell r="Y830">
            <v>0</v>
          </cell>
          <cell r="Z830">
            <v>0</v>
          </cell>
          <cell r="AA830" t="str">
            <v xml:space="preserve">    20488284.0</v>
          </cell>
          <cell r="AB830">
            <v>46069</v>
          </cell>
          <cell r="AC830">
            <v>46083</v>
          </cell>
        </row>
        <row r="831">
          <cell r="A831" t="str">
            <v>900470642-CMD582336</v>
          </cell>
          <cell r="B831">
            <v>46090</v>
          </cell>
          <cell r="C831">
            <v>900470642</v>
          </cell>
          <cell r="D831">
            <v>8026</v>
          </cell>
          <cell r="E831" t="str">
            <v>MEDICAL DUARTE ZF SAS</v>
          </cell>
          <cell r="F831" t="str">
            <v>CMD582336</v>
          </cell>
          <cell r="G831">
            <v>46114</v>
          </cell>
          <cell r="H831">
            <v>2948094</v>
          </cell>
          <cell r="I831">
            <v>0</v>
          </cell>
          <cell r="J831">
            <v>2596507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2596507</v>
          </cell>
          <cell r="R831">
            <v>0</v>
          </cell>
          <cell r="S831">
            <v>2596507</v>
          </cell>
          <cell r="T831">
            <v>230550108000</v>
          </cell>
          <cell r="U831" t="str">
            <v xml:space="preserve">RED PRIVADA EVENTO                 </v>
          </cell>
          <cell r="V831">
            <v>836</v>
          </cell>
          <cell r="W831">
            <v>2426854</v>
          </cell>
          <cell r="X831">
            <v>3246808</v>
          </cell>
          <cell r="Y831">
            <v>0</v>
          </cell>
          <cell r="Z831">
            <v>0</v>
          </cell>
          <cell r="AA831" t="str">
            <v xml:space="preserve">     2977873.0</v>
          </cell>
          <cell r="AB831">
            <v>46069</v>
          </cell>
          <cell r="AC831">
            <v>46083</v>
          </cell>
        </row>
        <row r="832">
          <cell r="A832" t="str">
            <v>900470642-CMD582280</v>
          </cell>
          <cell r="B832">
            <v>46090</v>
          </cell>
          <cell r="C832">
            <v>900470642</v>
          </cell>
          <cell r="D832">
            <v>8053</v>
          </cell>
          <cell r="E832" t="str">
            <v>MEDICAL DUARTE ZF SAS</v>
          </cell>
          <cell r="F832" t="str">
            <v>CMD582280</v>
          </cell>
          <cell r="G832">
            <v>46114</v>
          </cell>
          <cell r="H832">
            <v>449362</v>
          </cell>
          <cell r="I832">
            <v>0</v>
          </cell>
          <cell r="J832">
            <v>449362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449362</v>
          </cell>
          <cell r="R832">
            <v>0</v>
          </cell>
          <cell r="S832">
            <v>449362</v>
          </cell>
          <cell r="T832">
            <v>230550108000</v>
          </cell>
          <cell r="U832" t="str">
            <v xml:space="preserve">RED PRIVADA EVENTO                 </v>
          </cell>
          <cell r="V832">
            <v>836</v>
          </cell>
          <cell r="W832">
            <v>2425776</v>
          </cell>
          <cell r="X832">
            <v>3248197</v>
          </cell>
          <cell r="Y832">
            <v>0</v>
          </cell>
          <cell r="Z832">
            <v>0</v>
          </cell>
          <cell r="AA832" t="str">
            <v xml:space="preserve">      453901.0</v>
          </cell>
          <cell r="AB832">
            <v>46069</v>
          </cell>
          <cell r="AC832">
            <v>46083</v>
          </cell>
        </row>
        <row r="833">
          <cell r="A833" t="str">
            <v>900470642-CMD582276</v>
          </cell>
          <cell r="B833">
            <v>46090</v>
          </cell>
          <cell r="C833">
            <v>900470642</v>
          </cell>
          <cell r="D833">
            <v>8026</v>
          </cell>
          <cell r="E833" t="str">
            <v>MEDICAL DUARTE ZF SAS</v>
          </cell>
          <cell r="F833" t="str">
            <v>CMD582276</v>
          </cell>
          <cell r="G833">
            <v>46114</v>
          </cell>
          <cell r="H833">
            <v>1287330</v>
          </cell>
          <cell r="I833">
            <v>0</v>
          </cell>
          <cell r="J833">
            <v>1135668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1135668</v>
          </cell>
          <cell r="R833">
            <v>0</v>
          </cell>
          <cell r="S833">
            <v>1135668</v>
          </cell>
          <cell r="T833">
            <v>230550108000</v>
          </cell>
          <cell r="U833" t="str">
            <v xml:space="preserve">RED PRIVADA EVENTO                 </v>
          </cell>
          <cell r="V833">
            <v>836</v>
          </cell>
          <cell r="W833">
            <v>2425246</v>
          </cell>
          <cell r="X833">
            <v>3246231</v>
          </cell>
          <cell r="Y833">
            <v>0</v>
          </cell>
          <cell r="Z833">
            <v>0</v>
          </cell>
          <cell r="AA833" t="str">
            <v xml:space="preserve">     1300333.0</v>
          </cell>
          <cell r="AB833">
            <v>46069</v>
          </cell>
          <cell r="AC833">
            <v>46083</v>
          </cell>
        </row>
        <row r="834">
          <cell r="A834" t="str">
            <v>900470642-CMD582273</v>
          </cell>
          <cell r="B834">
            <v>46090</v>
          </cell>
          <cell r="C834">
            <v>900470642</v>
          </cell>
          <cell r="D834">
            <v>8026</v>
          </cell>
          <cell r="E834" t="str">
            <v>MEDICAL DUARTE ZF SAS</v>
          </cell>
          <cell r="F834" t="str">
            <v>CMD582273</v>
          </cell>
          <cell r="G834">
            <v>46114</v>
          </cell>
          <cell r="H834">
            <v>519794</v>
          </cell>
          <cell r="I834">
            <v>0</v>
          </cell>
          <cell r="J834">
            <v>475010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475010</v>
          </cell>
          <cell r="R834">
            <v>0</v>
          </cell>
          <cell r="S834">
            <v>475010</v>
          </cell>
          <cell r="T834">
            <v>230550108000</v>
          </cell>
          <cell r="U834" t="str">
            <v xml:space="preserve">RED PRIVADA EVENTO                 </v>
          </cell>
          <cell r="V834">
            <v>836</v>
          </cell>
          <cell r="W834">
            <v>2423309</v>
          </cell>
          <cell r="X834">
            <v>3248199</v>
          </cell>
          <cell r="Y834">
            <v>0</v>
          </cell>
          <cell r="Z834">
            <v>0</v>
          </cell>
          <cell r="AA834" t="str">
            <v xml:space="preserve">      525044.0</v>
          </cell>
          <cell r="AB834">
            <v>46069</v>
          </cell>
          <cell r="AC834">
            <v>46083</v>
          </cell>
        </row>
        <row r="835">
          <cell r="A835" t="str">
            <v>900470642-CMD581942</v>
          </cell>
          <cell r="B835">
            <v>46090</v>
          </cell>
          <cell r="C835">
            <v>900470642</v>
          </cell>
          <cell r="D835">
            <v>8030</v>
          </cell>
          <cell r="E835" t="str">
            <v>MEDICAL DUARTE ZF SAS</v>
          </cell>
          <cell r="F835" t="str">
            <v>CMD581942</v>
          </cell>
          <cell r="G835">
            <v>46114</v>
          </cell>
          <cell r="H835">
            <v>328862</v>
          </cell>
          <cell r="I835">
            <v>0</v>
          </cell>
          <cell r="J835">
            <v>328862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328862</v>
          </cell>
          <cell r="R835">
            <v>0</v>
          </cell>
          <cell r="S835">
            <v>328862</v>
          </cell>
          <cell r="T835">
            <v>230550108000</v>
          </cell>
          <cell r="U835" t="str">
            <v xml:space="preserve">RED PRIVADA EVENTO                 </v>
          </cell>
          <cell r="V835">
            <v>836</v>
          </cell>
          <cell r="W835">
            <v>2425798</v>
          </cell>
          <cell r="X835">
            <v>3248558</v>
          </cell>
          <cell r="Y835">
            <v>0</v>
          </cell>
          <cell r="Z835">
            <v>0</v>
          </cell>
          <cell r="AA835" t="str">
            <v xml:space="preserve">      332184.0</v>
          </cell>
          <cell r="AB835">
            <v>46069</v>
          </cell>
          <cell r="AC835">
            <v>46083</v>
          </cell>
        </row>
        <row r="836">
          <cell r="A836" t="str">
            <v>900470642-CMD581513</v>
          </cell>
          <cell r="B836">
            <v>46090</v>
          </cell>
          <cell r="C836">
            <v>900470642</v>
          </cell>
          <cell r="D836">
            <v>8026</v>
          </cell>
          <cell r="E836" t="str">
            <v>MEDICAL DUARTE ZF SAS</v>
          </cell>
          <cell r="F836" t="str">
            <v>CMD581513</v>
          </cell>
          <cell r="G836">
            <v>46114</v>
          </cell>
          <cell r="H836">
            <v>2675179</v>
          </cell>
          <cell r="I836">
            <v>0</v>
          </cell>
          <cell r="J836">
            <v>2365098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2365098</v>
          </cell>
          <cell r="R836">
            <v>0</v>
          </cell>
          <cell r="S836">
            <v>2365098</v>
          </cell>
          <cell r="T836">
            <v>230550108000</v>
          </cell>
          <cell r="U836" t="str">
            <v xml:space="preserve">RED PRIVADA EVENTO                 </v>
          </cell>
          <cell r="V836">
            <v>836</v>
          </cell>
          <cell r="W836">
            <v>2425253</v>
          </cell>
          <cell r="X836">
            <v>3245491</v>
          </cell>
          <cell r="Y836">
            <v>0</v>
          </cell>
          <cell r="Z836">
            <v>0</v>
          </cell>
          <cell r="AA836" t="str">
            <v xml:space="preserve">     2702201.0</v>
          </cell>
          <cell r="AB836">
            <v>46066</v>
          </cell>
          <cell r="AC836">
            <v>46083</v>
          </cell>
        </row>
        <row r="837">
          <cell r="A837" t="str">
            <v>900470642-CMD581411</v>
          </cell>
          <cell r="B837">
            <v>46090</v>
          </cell>
          <cell r="C837">
            <v>900470642</v>
          </cell>
          <cell r="D837">
            <v>8027</v>
          </cell>
          <cell r="E837" t="str">
            <v>MEDICAL DUARTE ZF SAS</v>
          </cell>
          <cell r="F837" t="str">
            <v>CMD581411</v>
          </cell>
          <cell r="G837">
            <v>46114</v>
          </cell>
          <cell r="H837">
            <v>4395558</v>
          </cell>
          <cell r="I837">
            <v>0</v>
          </cell>
          <cell r="J837">
            <v>3763992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3763992</v>
          </cell>
          <cell r="R837">
            <v>0</v>
          </cell>
          <cell r="S837">
            <v>3763992</v>
          </cell>
          <cell r="T837">
            <v>230550108000</v>
          </cell>
          <cell r="U837" t="str">
            <v xml:space="preserve">RED PRIVADA EVENTO                 </v>
          </cell>
          <cell r="V837">
            <v>836</v>
          </cell>
          <cell r="W837">
            <v>2423299</v>
          </cell>
          <cell r="X837">
            <v>3245481</v>
          </cell>
          <cell r="Y837">
            <v>0</v>
          </cell>
          <cell r="Z837">
            <v>0</v>
          </cell>
          <cell r="AA837" t="str">
            <v xml:space="preserve">     4439958.0</v>
          </cell>
          <cell r="AB837">
            <v>46066</v>
          </cell>
          <cell r="AC837">
            <v>46083</v>
          </cell>
        </row>
        <row r="838">
          <cell r="A838" t="str">
            <v>900470642-CMD581373</v>
          </cell>
          <cell r="B838">
            <v>46090</v>
          </cell>
          <cell r="C838">
            <v>900470642</v>
          </cell>
          <cell r="D838">
            <v>8026</v>
          </cell>
          <cell r="E838" t="str">
            <v>MEDICAL DUARTE ZF SAS</v>
          </cell>
          <cell r="F838" t="str">
            <v>CMD581373</v>
          </cell>
          <cell r="G838">
            <v>46114</v>
          </cell>
          <cell r="H838">
            <v>4301422</v>
          </cell>
          <cell r="I838">
            <v>0</v>
          </cell>
          <cell r="J838">
            <v>3373104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3373104</v>
          </cell>
          <cell r="R838">
            <v>0</v>
          </cell>
          <cell r="S838">
            <v>3373104</v>
          </cell>
          <cell r="T838">
            <v>230550108000</v>
          </cell>
          <cell r="U838" t="str">
            <v xml:space="preserve">RED PRIVADA EVENTO                 </v>
          </cell>
          <cell r="V838">
            <v>836</v>
          </cell>
          <cell r="W838">
            <v>2423432</v>
          </cell>
          <cell r="X838">
            <v>3245482</v>
          </cell>
          <cell r="Y838">
            <v>0</v>
          </cell>
          <cell r="Z838">
            <v>0</v>
          </cell>
          <cell r="AA838" t="str">
            <v xml:space="preserve">     4344871.0</v>
          </cell>
          <cell r="AB838">
            <v>46066</v>
          </cell>
          <cell r="AC838">
            <v>46083</v>
          </cell>
        </row>
        <row r="839">
          <cell r="A839" t="str">
            <v>900470642-CMD581348</v>
          </cell>
          <cell r="B839">
            <v>46090</v>
          </cell>
          <cell r="C839">
            <v>900470642</v>
          </cell>
          <cell r="D839">
            <v>8026</v>
          </cell>
          <cell r="E839" t="str">
            <v>MEDICAL DUARTE ZF SAS</v>
          </cell>
          <cell r="F839" t="str">
            <v>CMD581348</v>
          </cell>
          <cell r="G839">
            <v>46114</v>
          </cell>
          <cell r="H839">
            <v>216188</v>
          </cell>
          <cell r="I839">
            <v>0</v>
          </cell>
          <cell r="J839">
            <v>216188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216188</v>
          </cell>
          <cell r="R839">
            <v>0</v>
          </cell>
          <cell r="S839">
            <v>216188</v>
          </cell>
          <cell r="T839">
            <v>230550108000</v>
          </cell>
          <cell r="U839" t="str">
            <v xml:space="preserve">RED PRIVADA EVENTO                 </v>
          </cell>
          <cell r="V839">
            <v>836</v>
          </cell>
          <cell r="W839">
            <v>2424879</v>
          </cell>
          <cell r="X839">
            <v>3248930</v>
          </cell>
          <cell r="Y839">
            <v>0</v>
          </cell>
          <cell r="Z839">
            <v>0</v>
          </cell>
          <cell r="AA839" t="str">
            <v xml:space="preserve">      218372.0</v>
          </cell>
          <cell r="AB839">
            <v>46066</v>
          </cell>
          <cell r="AC839">
            <v>46083</v>
          </cell>
        </row>
        <row r="840">
          <cell r="A840" t="str">
            <v>900470642-CMD581343</v>
          </cell>
          <cell r="B840">
            <v>46090</v>
          </cell>
          <cell r="C840">
            <v>900470642</v>
          </cell>
          <cell r="D840">
            <v>8026</v>
          </cell>
          <cell r="E840" t="str">
            <v>MEDICAL DUARTE ZF SAS</v>
          </cell>
          <cell r="F840" t="str">
            <v>CMD581343</v>
          </cell>
          <cell r="G840">
            <v>46114</v>
          </cell>
          <cell r="H840">
            <v>21763</v>
          </cell>
          <cell r="I840">
            <v>0</v>
          </cell>
          <cell r="J840">
            <v>21763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21763</v>
          </cell>
          <cell r="R840">
            <v>0</v>
          </cell>
          <cell r="S840">
            <v>21763</v>
          </cell>
          <cell r="T840">
            <v>230550108000</v>
          </cell>
          <cell r="U840" t="str">
            <v xml:space="preserve">RED PRIVADA EVENTO                 </v>
          </cell>
          <cell r="V840">
            <v>836</v>
          </cell>
          <cell r="W840">
            <v>2424878</v>
          </cell>
          <cell r="X840">
            <v>3248929</v>
          </cell>
          <cell r="Y840">
            <v>0</v>
          </cell>
          <cell r="Z840">
            <v>0</v>
          </cell>
          <cell r="AA840" t="str">
            <v xml:space="preserve">       21983.0</v>
          </cell>
          <cell r="AB840">
            <v>46066</v>
          </cell>
          <cell r="AC840">
            <v>46083</v>
          </cell>
        </row>
        <row r="841">
          <cell r="A841" t="str">
            <v>900470642-CMD581342</v>
          </cell>
          <cell r="B841">
            <v>46090</v>
          </cell>
          <cell r="C841">
            <v>900470642</v>
          </cell>
          <cell r="D841">
            <v>8030</v>
          </cell>
          <cell r="E841" t="str">
            <v>MEDICAL DUARTE ZF SAS</v>
          </cell>
          <cell r="F841" t="str">
            <v>CMD581342</v>
          </cell>
          <cell r="G841">
            <v>46114</v>
          </cell>
          <cell r="H841">
            <v>21763</v>
          </cell>
          <cell r="I841">
            <v>0</v>
          </cell>
          <cell r="J841">
            <v>21763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21763</v>
          </cell>
          <cell r="R841">
            <v>0</v>
          </cell>
          <cell r="S841">
            <v>21763</v>
          </cell>
          <cell r="T841">
            <v>230550108000</v>
          </cell>
          <cell r="U841" t="str">
            <v xml:space="preserve">RED PRIVADA EVENTO                 </v>
          </cell>
          <cell r="V841">
            <v>836</v>
          </cell>
          <cell r="W841">
            <v>2424877</v>
          </cell>
          <cell r="X841">
            <v>3248928</v>
          </cell>
          <cell r="Y841">
            <v>0</v>
          </cell>
          <cell r="Z841">
            <v>0</v>
          </cell>
          <cell r="AA841" t="str">
            <v xml:space="preserve">       21983.0</v>
          </cell>
          <cell r="AB841">
            <v>46066</v>
          </cell>
          <cell r="AC841">
            <v>46083</v>
          </cell>
        </row>
        <row r="842">
          <cell r="A842" t="str">
            <v>900470642-CMD581330</v>
          </cell>
          <cell r="B842">
            <v>46090</v>
          </cell>
          <cell r="C842">
            <v>900470642</v>
          </cell>
          <cell r="D842">
            <v>8026</v>
          </cell>
          <cell r="E842" t="str">
            <v>MEDICAL DUARTE ZF SAS</v>
          </cell>
          <cell r="F842" t="str">
            <v>CMD581330</v>
          </cell>
          <cell r="G842">
            <v>46114</v>
          </cell>
          <cell r="H842">
            <v>21763</v>
          </cell>
          <cell r="I842">
            <v>0</v>
          </cell>
          <cell r="J842">
            <v>21763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21763</v>
          </cell>
          <cell r="R842">
            <v>0</v>
          </cell>
          <cell r="S842">
            <v>21763</v>
          </cell>
          <cell r="T842">
            <v>230550108000</v>
          </cell>
          <cell r="U842" t="str">
            <v xml:space="preserve">RED PRIVADA EVENTO                 </v>
          </cell>
          <cell r="V842">
            <v>836</v>
          </cell>
          <cell r="W842">
            <v>2424875</v>
          </cell>
          <cell r="X842">
            <v>3248926</v>
          </cell>
          <cell r="Y842">
            <v>0</v>
          </cell>
          <cell r="Z842">
            <v>0</v>
          </cell>
          <cell r="AA842" t="str">
            <v xml:space="preserve">       21983.0</v>
          </cell>
          <cell r="AB842">
            <v>46066</v>
          </cell>
          <cell r="AC842">
            <v>46083</v>
          </cell>
        </row>
        <row r="843">
          <cell r="A843" t="str">
            <v>900470642-CMD581313</v>
          </cell>
          <cell r="B843">
            <v>46090</v>
          </cell>
          <cell r="C843">
            <v>900470642</v>
          </cell>
          <cell r="D843">
            <v>8048</v>
          </cell>
          <cell r="E843" t="str">
            <v>MEDICAL DUARTE ZF SAS</v>
          </cell>
          <cell r="F843" t="str">
            <v>CMD581313</v>
          </cell>
          <cell r="G843">
            <v>46114</v>
          </cell>
          <cell r="H843">
            <v>3360895</v>
          </cell>
          <cell r="I843">
            <v>0</v>
          </cell>
          <cell r="J843">
            <v>2790615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2790615</v>
          </cell>
          <cell r="R843">
            <v>0</v>
          </cell>
          <cell r="S843">
            <v>2790615</v>
          </cell>
          <cell r="T843">
            <v>230550108000</v>
          </cell>
          <cell r="U843" t="str">
            <v xml:space="preserve">RED PRIVADA EVENTO                 </v>
          </cell>
          <cell r="V843">
            <v>836</v>
          </cell>
          <cell r="W843">
            <v>2425278</v>
          </cell>
          <cell r="X843">
            <v>3245487</v>
          </cell>
          <cell r="Y843">
            <v>0</v>
          </cell>
          <cell r="Z843">
            <v>0</v>
          </cell>
          <cell r="AA843" t="str">
            <v xml:space="preserve">     3394843.0</v>
          </cell>
          <cell r="AB843">
            <v>46066</v>
          </cell>
          <cell r="AC843">
            <v>46083</v>
          </cell>
        </row>
        <row r="844">
          <cell r="A844" t="str">
            <v>900470642-CMD581247</v>
          </cell>
          <cell r="B844">
            <v>46090</v>
          </cell>
          <cell r="C844">
            <v>900470642</v>
          </cell>
          <cell r="D844">
            <v>8048</v>
          </cell>
          <cell r="E844" t="str">
            <v>MEDICAL DUARTE ZF SAS</v>
          </cell>
          <cell r="F844" t="str">
            <v>CMD581247</v>
          </cell>
          <cell r="G844">
            <v>46114</v>
          </cell>
          <cell r="H844">
            <v>2682389</v>
          </cell>
          <cell r="I844">
            <v>0</v>
          </cell>
          <cell r="J844">
            <v>2512385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2512385</v>
          </cell>
          <cell r="R844">
            <v>0</v>
          </cell>
          <cell r="S844">
            <v>2512385</v>
          </cell>
          <cell r="T844">
            <v>230550108000</v>
          </cell>
          <cell r="U844" t="str">
            <v xml:space="preserve">RED PRIVADA EVENTO                 </v>
          </cell>
          <cell r="V844">
            <v>836</v>
          </cell>
          <cell r="W844">
            <v>2423298</v>
          </cell>
          <cell r="X844">
            <v>3245283</v>
          </cell>
          <cell r="Y844">
            <v>0</v>
          </cell>
          <cell r="Z844">
            <v>0</v>
          </cell>
          <cell r="AA844" t="str">
            <v xml:space="preserve">     2709484.0</v>
          </cell>
          <cell r="AB844">
            <v>46066</v>
          </cell>
          <cell r="AC844">
            <v>46083</v>
          </cell>
        </row>
        <row r="845">
          <cell r="A845" t="str">
            <v>900470642-CMD581223</v>
          </cell>
          <cell r="B845">
            <v>46090</v>
          </cell>
          <cell r="C845">
            <v>900470642</v>
          </cell>
          <cell r="D845">
            <v>8049</v>
          </cell>
          <cell r="E845" t="str">
            <v>MEDICAL DUARTE ZF SAS</v>
          </cell>
          <cell r="F845" t="str">
            <v>CMD581223</v>
          </cell>
          <cell r="G845">
            <v>46114</v>
          </cell>
          <cell r="H845">
            <v>4238506</v>
          </cell>
          <cell r="I845">
            <v>0</v>
          </cell>
          <cell r="J845">
            <v>2676701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2676701</v>
          </cell>
          <cell r="R845">
            <v>0</v>
          </cell>
          <cell r="S845">
            <v>2676701</v>
          </cell>
          <cell r="T845">
            <v>230550108000</v>
          </cell>
          <cell r="U845" t="str">
            <v xml:space="preserve">RED PRIVADA EVENTO                 </v>
          </cell>
          <cell r="V845">
            <v>836</v>
          </cell>
          <cell r="W845">
            <v>2426855</v>
          </cell>
          <cell r="X845">
            <v>3246233</v>
          </cell>
          <cell r="Y845">
            <v>0</v>
          </cell>
          <cell r="Z845">
            <v>0</v>
          </cell>
          <cell r="AA845" t="str">
            <v xml:space="preserve">     4281319.0</v>
          </cell>
          <cell r="AB845">
            <v>46066</v>
          </cell>
          <cell r="AC845">
            <v>46083</v>
          </cell>
        </row>
        <row r="846">
          <cell r="A846" t="str">
            <v>900470642-CMD581202</v>
          </cell>
          <cell r="B846">
            <v>46090</v>
          </cell>
          <cell r="C846">
            <v>900470642</v>
          </cell>
          <cell r="D846">
            <v>8048</v>
          </cell>
          <cell r="E846" t="str">
            <v>MEDICAL DUARTE ZF SAS</v>
          </cell>
          <cell r="F846" t="str">
            <v>CMD581202</v>
          </cell>
          <cell r="G846">
            <v>46114</v>
          </cell>
          <cell r="H846">
            <v>156430</v>
          </cell>
          <cell r="I846">
            <v>0</v>
          </cell>
          <cell r="J846">
            <v>131879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131879</v>
          </cell>
          <cell r="R846">
            <v>0</v>
          </cell>
          <cell r="S846">
            <v>131879</v>
          </cell>
          <cell r="T846">
            <v>230550108000</v>
          </cell>
          <cell r="U846" t="str">
            <v xml:space="preserve">RED PRIVADA EVENTO                 </v>
          </cell>
          <cell r="V846">
            <v>836</v>
          </cell>
          <cell r="W846">
            <v>2425251</v>
          </cell>
          <cell r="X846">
            <v>3246227</v>
          </cell>
          <cell r="Y846">
            <v>0</v>
          </cell>
          <cell r="Z846">
            <v>0</v>
          </cell>
          <cell r="AA846" t="str">
            <v xml:space="preserve">      158010.0</v>
          </cell>
          <cell r="AB846">
            <v>46066</v>
          </cell>
          <cell r="AC846">
            <v>46083</v>
          </cell>
        </row>
        <row r="847">
          <cell r="A847" t="str">
            <v>900470642-CMD581200</v>
          </cell>
          <cell r="B847">
            <v>46101</v>
          </cell>
          <cell r="C847">
            <v>900470642</v>
          </cell>
          <cell r="D847">
            <v>8026</v>
          </cell>
          <cell r="E847" t="str">
            <v>MEDICAL DUARTE ZF SAS</v>
          </cell>
          <cell r="F847" t="str">
            <v>CMD581200</v>
          </cell>
          <cell r="G847">
            <v>46114</v>
          </cell>
          <cell r="H847">
            <v>24551</v>
          </cell>
          <cell r="I847">
            <v>0</v>
          </cell>
          <cell r="J847">
            <v>24551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24551</v>
          </cell>
          <cell r="R847">
            <v>0</v>
          </cell>
          <cell r="S847">
            <v>24551</v>
          </cell>
          <cell r="T847">
            <v>230550108000</v>
          </cell>
          <cell r="U847" t="str">
            <v xml:space="preserve">RED PRIVADA EVENTO                 </v>
          </cell>
          <cell r="V847">
            <v>842</v>
          </cell>
          <cell r="W847">
            <v>60532</v>
          </cell>
          <cell r="X847">
            <v>3246228</v>
          </cell>
          <cell r="Y847">
            <v>0</v>
          </cell>
          <cell r="Z847">
            <v>0</v>
          </cell>
          <cell r="AA847" t="str">
            <v xml:space="preserve">       24799.0</v>
          </cell>
          <cell r="AB847">
            <v>46066</v>
          </cell>
          <cell r="AC847">
            <v>46083</v>
          </cell>
        </row>
        <row r="848">
          <cell r="A848" t="str">
            <v>900470642-CMD588158</v>
          </cell>
          <cell r="B848">
            <v>46098</v>
          </cell>
          <cell r="C848">
            <v>900470642</v>
          </cell>
          <cell r="D848">
            <v>8030</v>
          </cell>
          <cell r="E848" t="str">
            <v>MEDICAL DUARTE ZF SAS</v>
          </cell>
          <cell r="F848" t="str">
            <v>CMD588158</v>
          </cell>
          <cell r="G848">
            <v>46114</v>
          </cell>
          <cell r="H848">
            <v>130860</v>
          </cell>
          <cell r="I848">
            <v>0</v>
          </cell>
          <cell r="J848">
            <v>130860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130860</v>
          </cell>
          <cell r="R848">
            <v>0</v>
          </cell>
          <cell r="S848">
            <v>130860</v>
          </cell>
          <cell r="T848">
            <v>230550108000</v>
          </cell>
          <cell r="U848" t="str">
            <v xml:space="preserve">RED PRIVADA EVENTO                 </v>
          </cell>
          <cell r="V848">
            <v>836</v>
          </cell>
          <cell r="W848">
            <v>2427411</v>
          </cell>
          <cell r="X848">
            <v>3252063</v>
          </cell>
          <cell r="Y848">
            <v>0</v>
          </cell>
          <cell r="Z848">
            <v>0</v>
          </cell>
          <cell r="AA848" t="str">
            <v xml:space="preserve">      132182.0</v>
          </cell>
          <cell r="AB848">
            <v>46080</v>
          </cell>
          <cell r="AC848">
            <v>46083</v>
          </cell>
        </row>
        <row r="849">
          <cell r="A849" t="str">
            <v>900470642-CMD581183</v>
          </cell>
          <cell r="B849">
            <v>46090</v>
          </cell>
          <cell r="C849">
            <v>900470642</v>
          </cell>
          <cell r="D849">
            <v>8026</v>
          </cell>
          <cell r="E849" t="str">
            <v>MEDICAL DUARTE ZF SAS</v>
          </cell>
          <cell r="F849" t="str">
            <v>CMD581183</v>
          </cell>
          <cell r="G849">
            <v>46114</v>
          </cell>
          <cell r="H849">
            <v>582443</v>
          </cell>
          <cell r="I849">
            <v>0</v>
          </cell>
          <cell r="J849">
            <v>559579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559579</v>
          </cell>
          <cell r="R849">
            <v>0</v>
          </cell>
          <cell r="S849">
            <v>559579</v>
          </cell>
          <cell r="T849">
            <v>230550108000</v>
          </cell>
          <cell r="U849" t="str">
            <v xml:space="preserve">RED PRIVADA EVENTO                 </v>
          </cell>
          <cell r="V849">
            <v>836</v>
          </cell>
          <cell r="W849">
            <v>2423307</v>
          </cell>
          <cell r="X849">
            <v>3247807</v>
          </cell>
          <cell r="Y849">
            <v>0</v>
          </cell>
          <cell r="Z849">
            <v>0</v>
          </cell>
          <cell r="AA849" t="str">
            <v xml:space="preserve">      588326.0</v>
          </cell>
          <cell r="AB849">
            <v>46066</v>
          </cell>
          <cell r="AC849">
            <v>46083</v>
          </cell>
        </row>
        <row r="850">
          <cell r="A850" t="str">
            <v>900470642-CMD581173</v>
          </cell>
          <cell r="B850">
            <v>46101</v>
          </cell>
          <cell r="C850">
            <v>900470642</v>
          </cell>
          <cell r="D850">
            <v>8026</v>
          </cell>
          <cell r="E850" t="str">
            <v>MEDICAL DUARTE ZF SAS</v>
          </cell>
          <cell r="F850" t="str">
            <v>CMD581173</v>
          </cell>
          <cell r="G850">
            <v>46114</v>
          </cell>
          <cell r="H850">
            <v>124380</v>
          </cell>
          <cell r="I850">
            <v>0</v>
          </cell>
          <cell r="J850">
            <v>124380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124380</v>
          </cell>
          <cell r="R850">
            <v>0</v>
          </cell>
          <cell r="S850">
            <v>124380</v>
          </cell>
          <cell r="T850">
            <v>230550108000</v>
          </cell>
          <cell r="U850" t="str">
            <v xml:space="preserve">RED PRIVADA EVENTO                 </v>
          </cell>
          <cell r="V850">
            <v>842</v>
          </cell>
          <cell r="W850">
            <v>60551</v>
          </cell>
          <cell r="X850">
            <v>3247806</v>
          </cell>
          <cell r="Y850">
            <v>0</v>
          </cell>
          <cell r="Z850">
            <v>0</v>
          </cell>
          <cell r="AA850" t="str">
            <v xml:space="preserve">      125636.0</v>
          </cell>
          <cell r="AB850">
            <v>46066</v>
          </cell>
          <cell r="AC850">
            <v>46083</v>
          </cell>
        </row>
        <row r="851">
          <cell r="A851" t="str">
            <v>900470642-CMD581010</v>
          </cell>
          <cell r="B851">
            <v>46090</v>
          </cell>
          <cell r="C851">
            <v>900470642</v>
          </cell>
          <cell r="D851">
            <v>8031</v>
          </cell>
          <cell r="E851" t="str">
            <v>MEDICAL DUARTE ZF SAS</v>
          </cell>
          <cell r="F851" t="str">
            <v>CMD581010</v>
          </cell>
          <cell r="G851">
            <v>46114</v>
          </cell>
          <cell r="H851">
            <v>3426748</v>
          </cell>
          <cell r="I851">
            <v>0</v>
          </cell>
          <cell r="J851">
            <v>3329145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3329145</v>
          </cell>
          <cell r="R851">
            <v>0</v>
          </cell>
          <cell r="S851">
            <v>3329145</v>
          </cell>
          <cell r="T851">
            <v>230550108000</v>
          </cell>
          <cell r="U851" t="str">
            <v xml:space="preserve">RED PRIVADA EVENTO                 </v>
          </cell>
          <cell r="V851">
            <v>836</v>
          </cell>
          <cell r="W851">
            <v>2425277</v>
          </cell>
          <cell r="X851">
            <v>3245486</v>
          </cell>
          <cell r="Y851">
            <v>0</v>
          </cell>
          <cell r="Z851">
            <v>0</v>
          </cell>
          <cell r="AA851" t="str">
            <v xml:space="preserve">     3461362.0</v>
          </cell>
          <cell r="AB851">
            <v>46065</v>
          </cell>
          <cell r="AC851">
            <v>46083</v>
          </cell>
        </row>
        <row r="852">
          <cell r="A852" t="str">
            <v>900470642-CMD580975</v>
          </cell>
          <cell r="B852">
            <v>46090</v>
          </cell>
          <cell r="C852">
            <v>900470642</v>
          </cell>
          <cell r="D852">
            <v>8037</v>
          </cell>
          <cell r="E852" t="str">
            <v>MEDICAL DUARTE ZF SAS</v>
          </cell>
          <cell r="F852" t="str">
            <v>CMD580975</v>
          </cell>
          <cell r="G852">
            <v>46114</v>
          </cell>
          <cell r="H852">
            <v>3571923</v>
          </cell>
          <cell r="I852">
            <v>0</v>
          </cell>
          <cell r="J852">
            <v>2973880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2973880</v>
          </cell>
          <cell r="R852">
            <v>0</v>
          </cell>
          <cell r="S852">
            <v>2973880</v>
          </cell>
          <cell r="T852">
            <v>230550108000</v>
          </cell>
          <cell r="U852" t="str">
            <v xml:space="preserve">RED PRIVADA EVENTO                 </v>
          </cell>
          <cell r="V852">
            <v>836</v>
          </cell>
          <cell r="W852">
            <v>2425279</v>
          </cell>
          <cell r="X852">
            <v>3245488</v>
          </cell>
          <cell r="Y852">
            <v>0</v>
          </cell>
          <cell r="Z852">
            <v>0</v>
          </cell>
          <cell r="AA852" t="str">
            <v xml:space="preserve">     3608003.0</v>
          </cell>
          <cell r="AB852">
            <v>46065</v>
          </cell>
          <cell r="AC852">
            <v>46083</v>
          </cell>
        </row>
        <row r="853">
          <cell r="A853" t="str">
            <v>900470642-CMD580942</v>
          </cell>
          <cell r="B853">
            <v>46090</v>
          </cell>
          <cell r="C853">
            <v>900470642</v>
          </cell>
          <cell r="D853">
            <v>8026</v>
          </cell>
          <cell r="E853" t="str">
            <v>MEDICAL DUARTE ZF SAS</v>
          </cell>
          <cell r="F853" t="str">
            <v>CMD580942</v>
          </cell>
          <cell r="G853">
            <v>46114</v>
          </cell>
          <cell r="H853">
            <v>18920574</v>
          </cell>
          <cell r="I853">
            <v>0</v>
          </cell>
          <cell r="J853">
            <v>8271272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8271272</v>
          </cell>
          <cell r="R853">
            <v>0</v>
          </cell>
          <cell r="S853">
            <v>8271272</v>
          </cell>
          <cell r="T853">
            <v>230550108000</v>
          </cell>
          <cell r="U853" t="str">
            <v xml:space="preserve">RED PRIVADA EVENTO                 </v>
          </cell>
          <cell r="V853">
            <v>836</v>
          </cell>
          <cell r="W853">
            <v>2422943</v>
          </cell>
          <cell r="X853">
            <v>3245278</v>
          </cell>
          <cell r="Y853">
            <v>0</v>
          </cell>
          <cell r="Z853">
            <v>0</v>
          </cell>
          <cell r="AA853" t="str">
            <v xml:space="preserve">    19111691.0</v>
          </cell>
          <cell r="AB853">
            <v>46065</v>
          </cell>
          <cell r="AC853">
            <v>46083</v>
          </cell>
        </row>
        <row r="854">
          <cell r="A854" t="str">
            <v>900470642-CMD580884</v>
          </cell>
          <cell r="B854">
            <v>46090</v>
          </cell>
          <cell r="C854">
            <v>900470642</v>
          </cell>
          <cell r="D854">
            <v>8026</v>
          </cell>
          <cell r="E854" t="str">
            <v>MEDICAL DUARTE ZF SAS</v>
          </cell>
          <cell r="F854" t="str">
            <v>CMD580884</v>
          </cell>
          <cell r="G854">
            <v>46114</v>
          </cell>
          <cell r="H854">
            <v>5667839</v>
          </cell>
          <cell r="I854">
            <v>0</v>
          </cell>
          <cell r="J854">
            <v>5133277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5133277</v>
          </cell>
          <cell r="R854">
            <v>0</v>
          </cell>
          <cell r="S854">
            <v>5133277</v>
          </cell>
          <cell r="T854">
            <v>230550108000</v>
          </cell>
          <cell r="U854" t="str">
            <v xml:space="preserve">RED PRIVADA EVENTO                 </v>
          </cell>
          <cell r="V854">
            <v>836</v>
          </cell>
          <cell r="W854">
            <v>2422944</v>
          </cell>
          <cell r="X854">
            <v>3244998</v>
          </cell>
          <cell r="Y854">
            <v>0</v>
          </cell>
          <cell r="Z854">
            <v>0</v>
          </cell>
          <cell r="AA854" t="str">
            <v xml:space="preserve">     5725090.0</v>
          </cell>
          <cell r="AB854">
            <v>46065</v>
          </cell>
          <cell r="AC854">
            <v>46083</v>
          </cell>
        </row>
        <row r="855">
          <cell r="A855" t="str">
            <v>900470642-CMD580848</v>
          </cell>
          <cell r="B855">
            <v>46090</v>
          </cell>
          <cell r="C855">
            <v>900470642</v>
          </cell>
          <cell r="D855">
            <v>8026</v>
          </cell>
          <cell r="E855" t="str">
            <v>MEDICAL DUARTE ZF SAS</v>
          </cell>
          <cell r="F855" t="str">
            <v>CMD580848</v>
          </cell>
          <cell r="G855">
            <v>46114</v>
          </cell>
          <cell r="H855">
            <v>2360488</v>
          </cell>
          <cell r="I855">
            <v>0</v>
          </cell>
          <cell r="J855">
            <v>2360488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2360488</v>
          </cell>
          <cell r="R855">
            <v>0</v>
          </cell>
          <cell r="S855">
            <v>2360488</v>
          </cell>
          <cell r="T855">
            <v>230550108000</v>
          </cell>
          <cell r="U855" t="str">
            <v xml:space="preserve">RED PRIVADA EVENTO                 </v>
          </cell>
          <cell r="V855">
            <v>836</v>
          </cell>
          <cell r="W855">
            <v>2424902</v>
          </cell>
          <cell r="X855">
            <v>3245279</v>
          </cell>
          <cell r="Y855">
            <v>0</v>
          </cell>
          <cell r="Z855">
            <v>0</v>
          </cell>
          <cell r="AA855" t="str">
            <v xml:space="preserve">     2384331.0</v>
          </cell>
          <cell r="AB855">
            <v>46065</v>
          </cell>
          <cell r="AC855">
            <v>46083</v>
          </cell>
        </row>
        <row r="856">
          <cell r="A856" t="str">
            <v>900470642-CMD580448</v>
          </cell>
          <cell r="B856">
            <v>46090</v>
          </cell>
          <cell r="C856">
            <v>900470642</v>
          </cell>
          <cell r="D856">
            <v>8026</v>
          </cell>
          <cell r="E856" t="str">
            <v>MEDICAL DUARTE ZF SAS</v>
          </cell>
          <cell r="F856" t="str">
            <v>CMD580448</v>
          </cell>
          <cell r="G856">
            <v>46114</v>
          </cell>
          <cell r="H856">
            <v>3030793</v>
          </cell>
          <cell r="I856">
            <v>0</v>
          </cell>
          <cell r="J856">
            <v>2121952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2121952</v>
          </cell>
          <cell r="R856">
            <v>0</v>
          </cell>
          <cell r="S856">
            <v>2121952</v>
          </cell>
          <cell r="T856">
            <v>230550108000</v>
          </cell>
          <cell r="U856" t="str">
            <v xml:space="preserve">RED PRIVADA EVENTO                 </v>
          </cell>
          <cell r="V856">
            <v>836</v>
          </cell>
          <cell r="W856">
            <v>2422945</v>
          </cell>
          <cell r="X856">
            <v>3244995</v>
          </cell>
          <cell r="Y856">
            <v>0</v>
          </cell>
          <cell r="Z856">
            <v>0</v>
          </cell>
          <cell r="AA856" t="str">
            <v xml:space="preserve">     3061407.0</v>
          </cell>
          <cell r="AB856">
            <v>46064</v>
          </cell>
          <cell r="AC856">
            <v>46083</v>
          </cell>
        </row>
        <row r="857">
          <cell r="A857" t="str">
            <v>900470642-CMD580422</v>
          </cell>
          <cell r="B857">
            <v>46098</v>
          </cell>
          <cell r="C857">
            <v>900470642</v>
          </cell>
          <cell r="D857">
            <v>8046</v>
          </cell>
          <cell r="E857" t="str">
            <v>MEDICAL DUARTE ZF SAS</v>
          </cell>
          <cell r="F857" t="str">
            <v>CMD580422</v>
          </cell>
          <cell r="G857">
            <v>46114</v>
          </cell>
          <cell r="H857">
            <v>130861</v>
          </cell>
          <cell r="I857">
            <v>0</v>
          </cell>
          <cell r="J857">
            <v>130861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130861</v>
          </cell>
          <cell r="R857">
            <v>0</v>
          </cell>
          <cell r="S857">
            <v>130861</v>
          </cell>
          <cell r="T857">
            <v>230550108000</v>
          </cell>
          <cell r="U857" t="str">
            <v xml:space="preserve">RED PRIVADA EVENTO                 </v>
          </cell>
          <cell r="V857">
            <v>836</v>
          </cell>
          <cell r="W857">
            <v>2427379</v>
          </cell>
          <cell r="X857">
            <v>3246235</v>
          </cell>
          <cell r="Y857">
            <v>0</v>
          </cell>
          <cell r="Z857">
            <v>0</v>
          </cell>
          <cell r="AA857" t="str">
            <v xml:space="preserve">      132183.0</v>
          </cell>
          <cell r="AB857">
            <v>46064</v>
          </cell>
          <cell r="AC857">
            <v>46083</v>
          </cell>
        </row>
        <row r="858">
          <cell r="A858" t="str">
            <v>900470642-CMD580417</v>
          </cell>
          <cell r="B858">
            <v>46090</v>
          </cell>
          <cell r="C858">
            <v>900470642</v>
          </cell>
          <cell r="D858">
            <v>8044</v>
          </cell>
          <cell r="E858" t="str">
            <v>MEDICAL DUARTE ZF SAS</v>
          </cell>
          <cell r="F858" t="str">
            <v>CMD580417</v>
          </cell>
          <cell r="G858">
            <v>46114</v>
          </cell>
          <cell r="H858">
            <v>104688</v>
          </cell>
          <cell r="I858">
            <v>0</v>
          </cell>
          <cell r="J858">
            <v>104688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104688</v>
          </cell>
          <cell r="R858">
            <v>0</v>
          </cell>
          <cell r="S858">
            <v>104688</v>
          </cell>
          <cell r="T858">
            <v>230550108000</v>
          </cell>
          <cell r="U858" t="str">
            <v xml:space="preserve">RED PRIVADA EVENTO                 </v>
          </cell>
          <cell r="V858">
            <v>836</v>
          </cell>
          <cell r="W858">
            <v>2424903</v>
          </cell>
          <cell r="X858">
            <v>3245478</v>
          </cell>
          <cell r="Y858">
            <v>0</v>
          </cell>
          <cell r="Z858">
            <v>0</v>
          </cell>
          <cell r="AA858" t="str">
            <v xml:space="preserve">      105745.0</v>
          </cell>
          <cell r="AB858">
            <v>46064</v>
          </cell>
          <cell r="AC858">
            <v>46083</v>
          </cell>
        </row>
        <row r="859">
          <cell r="A859" t="str">
            <v>900470642-CMD580412</v>
          </cell>
          <cell r="B859">
            <v>46090</v>
          </cell>
          <cell r="C859">
            <v>900470642</v>
          </cell>
          <cell r="D859">
            <v>8026</v>
          </cell>
          <cell r="E859" t="str">
            <v>MEDICAL DUARTE ZF SAS</v>
          </cell>
          <cell r="F859" t="str">
            <v>CMD580412</v>
          </cell>
          <cell r="G859">
            <v>46114</v>
          </cell>
          <cell r="H859">
            <v>130861</v>
          </cell>
          <cell r="I859">
            <v>0</v>
          </cell>
          <cell r="J859">
            <v>130861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130861</v>
          </cell>
          <cell r="R859">
            <v>0</v>
          </cell>
          <cell r="S859">
            <v>130861</v>
          </cell>
          <cell r="T859">
            <v>230550108000</v>
          </cell>
          <cell r="U859" t="str">
            <v xml:space="preserve">RED PRIVADA EVENTO                 </v>
          </cell>
          <cell r="V859">
            <v>836</v>
          </cell>
          <cell r="W859">
            <v>2426476</v>
          </cell>
          <cell r="X859">
            <v>3245477</v>
          </cell>
          <cell r="Y859">
            <v>0</v>
          </cell>
          <cell r="Z859">
            <v>0</v>
          </cell>
          <cell r="AA859" t="str">
            <v xml:space="preserve">      132183.0</v>
          </cell>
          <cell r="AB859">
            <v>46064</v>
          </cell>
          <cell r="AC859">
            <v>46083</v>
          </cell>
        </row>
        <row r="860">
          <cell r="A860" t="str">
            <v>900470642-CMD580391</v>
          </cell>
          <cell r="B860">
            <v>46090</v>
          </cell>
          <cell r="C860">
            <v>900470642</v>
          </cell>
          <cell r="D860">
            <v>8026</v>
          </cell>
          <cell r="E860" t="str">
            <v>MEDICAL DUARTE ZF SAS</v>
          </cell>
          <cell r="F860" t="str">
            <v>CMD580391</v>
          </cell>
          <cell r="G860">
            <v>46114</v>
          </cell>
          <cell r="H860">
            <v>354046</v>
          </cell>
          <cell r="I860">
            <v>0</v>
          </cell>
          <cell r="J860">
            <v>321771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321771</v>
          </cell>
          <cell r="R860">
            <v>0</v>
          </cell>
          <cell r="S860">
            <v>321771</v>
          </cell>
          <cell r="T860">
            <v>230550108000</v>
          </cell>
          <cell r="U860" t="str">
            <v xml:space="preserve">RED PRIVADA EVENTO                 </v>
          </cell>
          <cell r="V860">
            <v>836</v>
          </cell>
          <cell r="W860">
            <v>2425247</v>
          </cell>
          <cell r="X860">
            <v>3246223</v>
          </cell>
          <cell r="Y860">
            <v>0</v>
          </cell>
          <cell r="Z860">
            <v>0</v>
          </cell>
          <cell r="AA860" t="str">
            <v xml:space="preserve">      357622.0</v>
          </cell>
          <cell r="AB860">
            <v>46064</v>
          </cell>
          <cell r="AC860">
            <v>46083</v>
          </cell>
        </row>
        <row r="861">
          <cell r="A861" t="str">
            <v>900470642-CMD580385</v>
          </cell>
          <cell r="B861">
            <v>46108</v>
          </cell>
          <cell r="C861">
            <v>900470642</v>
          </cell>
          <cell r="D861">
            <v>8027</v>
          </cell>
          <cell r="E861" t="str">
            <v>MEDICAL DUARTE ZF SAS</v>
          </cell>
          <cell r="F861" t="str">
            <v>CMD580385</v>
          </cell>
          <cell r="G861">
            <v>46114</v>
          </cell>
          <cell r="H861">
            <v>730396</v>
          </cell>
          <cell r="I861">
            <v>0</v>
          </cell>
          <cell r="J861">
            <v>730396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730396</v>
          </cell>
          <cell r="R861">
            <v>0</v>
          </cell>
          <cell r="S861">
            <v>730396</v>
          </cell>
          <cell r="T861">
            <v>230550108000</v>
          </cell>
          <cell r="U861" t="str">
            <v xml:space="preserve">RED PRIVADA EVENTO                 </v>
          </cell>
          <cell r="V861">
            <v>836</v>
          </cell>
          <cell r="W861">
            <v>2427691</v>
          </cell>
          <cell r="X861">
            <v>3246230</v>
          </cell>
          <cell r="Y861">
            <v>0</v>
          </cell>
          <cell r="Z861">
            <v>0</v>
          </cell>
          <cell r="AA861" t="str">
            <v xml:space="preserve">      737774.0</v>
          </cell>
          <cell r="AB861">
            <v>46064</v>
          </cell>
          <cell r="AC861">
            <v>46083</v>
          </cell>
        </row>
        <row r="862">
          <cell r="A862" t="str">
            <v>900470642-CMD580361</v>
          </cell>
          <cell r="B862">
            <v>46090</v>
          </cell>
          <cell r="C862">
            <v>900470642</v>
          </cell>
          <cell r="D862">
            <v>8030</v>
          </cell>
          <cell r="E862" t="str">
            <v>MEDICAL DUARTE ZF SAS</v>
          </cell>
          <cell r="F862" t="str">
            <v>CMD580361</v>
          </cell>
          <cell r="G862">
            <v>46114</v>
          </cell>
          <cell r="H862">
            <v>479941</v>
          </cell>
          <cell r="I862">
            <v>0</v>
          </cell>
          <cell r="J862">
            <v>428525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428525</v>
          </cell>
          <cell r="R862">
            <v>0</v>
          </cell>
          <cell r="S862">
            <v>428525</v>
          </cell>
          <cell r="T862">
            <v>230550108000</v>
          </cell>
          <cell r="U862" t="str">
            <v xml:space="preserve">RED PRIVADA EVENTO                 </v>
          </cell>
          <cell r="V862">
            <v>836</v>
          </cell>
          <cell r="W862">
            <v>2425248</v>
          </cell>
          <cell r="X862">
            <v>3246224</v>
          </cell>
          <cell r="Y862">
            <v>0</v>
          </cell>
          <cell r="Z862">
            <v>0</v>
          </cell>
          <cell r="AA862" t="str">
            <v xml:space="preserve">      484789.0</v>
          </cell>
          <cell r="AB862">
            <v>46064</v>
          </cell>
          <cell r="AC862">
            <v>46083</v>
          </cell>
        </row>
        <row r="863">
          <cell r="A863" t="str">
            <v>900470642-CMD580348</v>
          </cell>
          <cell r="B863">
            <v>46090</v>
          </cell>
          <cell r="C863">
            <v>900470642</v>
          </cell>
          <cell r="D863">
            <v>8027</v>
          </cell>
          <cell r="E863" t="str">
            <v>MEDICAL DUARTE ZF SAS</v>
          </cell>
          <cell r="F863" t="str">
            <v>CMD580348</v>
          </cell>
          <cell r="G863">
            <v>46114</v>
          </cell>
          <cell r="H863">
            <v>381082</v>
          </cell>
          <cell r="I863">
            <v>0</v>
          </cell>
          <cell r="J863">
            <v>356531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356531</v>
          </cell>
          <cell r="R863">
            <v>0</v>
          </cell>
          <cell r="S863">
            <v>356531</v>
          </cell>
          <cell r="T863">
            <v>230550108000</v>
          </cell>
          <cell r="U863" t="str">
            <v xml:space="preserve">RED PRIVADA EVENTO                 </v>
          </cell>
          <cell r="V863">
            <v>836</v>
          </cell>
          <cell r="W863">
            <v>2425249</v>
          </cell>
          <cell r="X863">
            <v>3246225</v>
          </cell>
          <cell r="Y863">
            <v>0</v>
          </cell>
          <cell r="Z863">
            <v>0</v>
          </cell>
          <cell r="AA863" t="str">
            <v xml:space="preserve">      384931.0</v>
          </cell>
          <cell r="AB863">
            <v>46064</v>
          </cell>
          <cell r="AC863">
            <v>46083</v>
          </cell>
        </row>
        <row r="864">
          <cell r="A864" t="str">
            <v>900470642-CMD580336</v>
          </cell>
          <cell r="B864">
            <v>46090</v>
          </cell>
          <cell r="C864">
            <v>900470642</v>
          </cell>
          <cell r="D864">
            <v>8026</v>
          </cell>
          <cell r="E864" t="str">
            <v>MEDICAL DUARTE ZF SAS</v>
          </cell>
          <cell r="F864" t="str">
            <v>CMD580336</v>
          </cell>
          <cell r="G864">
            <v>46114</v>
          </cell>
          <cell r="H864">
            <v>492330</v>
          </cell>
          <cell r="I864">
            <v>0</v>
          </cell>
          <cell r="J864">
            <v>469466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469466</v>
          </cell>
          <cell r="R864">
            <v>0</v>
          </cell>
          <cell r="S864">
            <v>469466</v>
          </cell>
          <cell r="T864">
            <v>230550108000</v>
          </cell>
          <cell r="U864" t="str">
            <v xml:space="preserve">RED PRIVADA EVENTO                 </v>
          </cell>
          <cell r="V864">
            <v>836</v>
          </cell>
          <cell r="W864">
            <v>2425250</v>
          </cell>
          <cell r="X864">
            <v>3246226</v>
          </cell>
          <cell r="Y864">
            <v>0</v>
          </cell>
          <cell r="Z864">
            <v>0</v>
          </cell>
          <cell r="AA864" t="str">
            <v xml:space="preserve">      497303.0</v>
          </cell>
          <cell r="AB864">
            <v>46064</v>
          </cell>
          <cell r="AC864">
            <v>46083</v>
          </cell>
        </row>
        <row r="865">
          <cell r="A865" t="str">
            <v>900470642-CMD580315</v>
          </cell>
          <cell r="B865">
            <v>46090</v>
          </cell>
          <cell r="C865">
            <v>900470642</v>
          </cell>
          <cell r="D865">
            <v>8037</v>
          </cell>
          <cell r="E865" t="str">
            <v>MEDICAL DUARTE ZF SAS</v>
          </cell>
          <cell r="F865" t="str">
            <v>CMD580315</v>
          </cell>
          <cell r="G865">
            <v>46114</v>
          </cell>
          <cell r="H865">
            <v>52343</v>
          </cell>
          <cell r="I865">
            <v>0</v>
          </cell>
          <cell r="J865">
            <v>52343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52343</v>
          </cell>
          <cell r="R865">
            <v>0</v>
          </cell>
          <cell r="S865">
            <v>52343</v>
          </cell>
          <cell r="T865">
            <v>230550108000</v>
          </cell>
          <cell r="U865" t="str">
            <v xml:space="preserve">RED PRIVADA EVENTO                 </v>
          </cell>
          <cell r="V865">
            <v>836</v>
          </cell>
          <cell r="W865">
            <v>2426474</v>
          </cell>
          <cell r="X865">
            <v>3245006</v>
          </cell>
          <cell r="Y865">
            <v>0</v>
          </cell>
          <cell r="Z865">
            <v>0</v>
          </cell>
          <cell r="AA865" t="str">
            <v xml:space="preserve">       52872.0</v>
          </cell>
          <cell r="AB865">
            <v>46064</v>
          </cell>
          <cell r="AC865">
            <v>46083</v>
          </cell>
        </row>
        <row r="866">
          <cell r="A866" t="str">
            <v>900470642-CMD580313</v>
          </cell>
          <cell r="B866">
            <v>46090</v>
          </cell>
          <cell r="C866">
            <v>900470642</v>
          </cell>
          <cell r="D866">
            <v>8026</v>
          </cell>
          <cell r="E866" t="str">
            <v>MEDICAL DUARTE ZF SAS</v>
          </cell>
          <cell r="F866" t="str">
            <v>CMD580313</v>
          </cell>
          <cell r="G866">
            <v>46114</v>
          </cell>
          <cell r="H866">
            <v>52343</v>
          </cell>
          <cell r="I866">
            <v>0</v>
          </cell>
          <cell r="J866">
            <v>52343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52343</v>
          </cell>
          <cell r="R866">
            <v>0</v>
          </cell>
          <cell r="S866">
            <v>52343</v>
          </cell>
          <cell r="T866">
            <v>230550108000</v>
          </cell>
          <cell r="U866" t="str">
            <v xml:space="preserve">RED PRIVADA EVENTO                 </v>
          </cell>
          <cell r="V866">
            <v>836</v>
          </cell>
          <cell r="W866">
            <v>2425807</v>
          </cell>
          <cell r="X866">
            <v>3245005</v>
          </cell>
          <cell r="Y866">
            <v>0</v>
          </cell>
          <cell r="Z866">
            <v>0</v>
          </cell>
          <cell r="AA866" t="str">
            <v xml:space="preserve">       52872.0</v>
          </cell>
          <cell r="AB866">
            <v>46064</v>
          </cell>
          <cell r="AC866">
            <v>46083</v>
          </cell>
        </row>
        <row r="867">
          <cell r="A867" t="str">
            <v>900470642-CMD580309</v>
          </cell>
          <cell r="B867">
            <v>46090</v>
          </cell>
          <cell r="C867">
            <v>900470642</v>
          </cell>
          <cell r="D867">
            <v>8026</v>
          </cell>
          <cell r="E867" t="str">
            <v>MEDICAL DUARTE ZF SAS</v>
          </cell>
          <cell r="F867" t="str">
            <v>CMD580309</v>
          </cell>
          <cell r="G867">
            <v>46114</v>
          </cell>
          <cell r="H867">
            <v>52343</v>
          </cell>
          <cell r="I867">
            <v>0</v>
          </cell>
          <cell r="J867">
            <v>52343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52343</v>
          </cell>
          <cell r="R867">
            <v>0</v>
          </cell>
          <cell r="S867">
            <v>52343</v>
          </cell>
          <cell r="T867">
            <v>230550108000</v>
          </cell>
          <cell r="U867" t="str">
            <v xml:space="preserve">RED PRIVADA EVENTO                 </v>
          </cell>
          <cell r="V867">
            <v>836</v>
          </cell>
          <cell r="W867">
            <v>2422918</v>
          </cell>
          <cell r="X867">
            <v>3245004</v>
          </cell>
          <cell r="Y867">
            <v>0</v>
          </cell>
          <cell r="Z867">
            <v>0</v>
          </cell>
          <cell r="AA867" t="str">
            <v xml:space="preserve">       52872.0</v>
          </cell>
          <cell r="AB867">
            <v>46064</v>
          </cell>
          <cell r="AC867">
            <v>46083</v>
          </cell>
        </row>
        <row r="868">
          <cell r="A868" t="str">
            <v>900470642-CMD580305</v>
          </cell>
          <cell r="B868">
            <v>46098</v>
          </cell>
          <cell r="C868">
            <v>900470642</v>
          </cell>
          <cell r="D868">
            <v>8026</v>
          </cell>
          <cell r="E868" t="str">
            <v>MEDICAL DUARTE ZF SAS</v>
          </cell>
          <cell r="F868" t="str">
            <v>CMD580305</v>
          </cell>
          <cell r="G868">
            <v>46114</v>
          </cell>
          <cell r="H868">
            <v>52343</v>
          </cell>
          <cell r="I868">
            <v>0</v>
          </cell>
          <cell r="J868">
            <v>52343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52343</v>
          </cell>
          <cell r="R868">
            <v>0</v>
          </cell>
          <cell r="S868">
            <v>52343</v>
          </cell>
          <cell r="T868">
            <v>230550108000</v>
          </cell>
          <cell r="U868" t="str">
            <v xml:space="preserve">RED PRIVADA EVENTO                 </v>
          </cell>
          <cell r="V868">
            <v>836</v>
          </cell>
          <cell r="W868">
            <v>2427425</v>
          </cell>
          <cell r="X868">
            <v>3245277</v>
          </cell>
          <cell r="Y868">
            <v>0</v>
          </cell>
          <cell r="Z868">
            <v>0</v>
          </cell>
          <cell r="AA868" t="str">
            <v xml:space="preserve">       52872.0</v>
          </cell>
          <cell r="AB868">
            <v>46064</v>
          </cell>
          <cell r="AC868">
            <v>46083</v>
          </cell>
        </row>
        <row r="869">
          <cell r="A869" t="str">
            <v>900470642-CMD580289</v>
          </cell>
          <cell r="B869">
            <v>46090</v>
          </cell>
          <cell r="C869">
            <v>900470642</v>
          </cell>
          <cell r="D869">
            <v>8030</v>
          </cell>
          <cell r="E869" t="str">
            <v>MEDICAL DUARTE ZF SAS</v>
          </cell>
          <cell r="F869" t="str">
            <v>CMD580289</v>
          </cell>
          <cell r="G869">
            <v>46114</v>
          </cell>
          <cell r="H869">
            <v>335877</v>
          </cell>
          <cell r="I869">
            <v>0</v>
          </cell>
          <cell r="J869">
            <v>335877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335877</v>
          </cell>
          <cell r="R869">
            <v>0</v>
          </cell>
          <cell r="S869">
            <v>335877</v>
          </cell>
          <cell r="T869">
            <v>230550108000</v>
          </cell>
          <cell r="U869" t="str">
            <v xml:space="preserve">RED PRIVADA EVENTO                 </v>
          </cell>
          <cell r="V869">
            <v>836</v>
          </cell>
          <cell r="W869">
            <v>2422919</v>
          </cell>
          <cell r="X869">
            <v>3245472</v>
          </cell>
          <cell r="Y869">
            <v>0</v>
          </cell>
          <cell r="Z869">
            <v>0</v>
          </cell>
          <cell r="AA869" t="str">
            <v xml:space="preserve">      339270.0</v>
          </cell>
          <cell r="AB869">
            <v>46064</v>
          </cell>
          <cell r="AC869">
            <v>46083</v>
          </cell>
        </row>
        <row r="870">
          <cell r="A870" t="str">
            <v>900470642-CMD580286</v>
          </cell>
          <cell r="B870">
            <v>46090</v>
          </cell>
          <cell r="C870">
            <v>900470642</v>
          </cell>
          <cell r="D870">
            <v>8026</v>
          </cell>
          <cell r="E870" t="str">
            <v>MEDICAL DUARTE ZF SAS</v>
          </cell>
          <cell r="F870" t="str">
            <v>CMD580286</v>
          </cell>
          <cell r="G870">
            <v>46114</v>
          </cell>
          <cell r="H870">
            <v>212722</v>
          </cell>
          <cell r="I870">
            <v>0</v>
          </cell>
          <cell r="J870">
            <v>212722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212722</v>
          </cell>
          <cell r="R870">
            <v>0</v>
          </cell>
          <cell r="S870">
            <v>212722</v>
          </cell>
          <cell r="T870">
            <v>230550108000</v>
          </cell>
          <cell r="U870" t="str">
            <v xml:space="preserve">RED PRIVADA EVENTO                 </v>
          </cell>
          <cell r="V870">
            <v>836</v>
          </cell>
          <cell r="W870">
            <v>2425925</v>
          </cell>
          <cell r="X870">
            <v>3245003</v>
          </cell>
          <cell r="Y870">
            <v>0</v>
          </cell>
          <cell r="Z870">
            <v>0</v>
          </cell>
          <cell r="AA870" t="str">
            <v xml:space="preserve">      214871.0</v>
          </cell>
          <cell r="AB870">
            <v>46064</v>
          </cell>
          <cell r="AC870">
            <v>46083</v>
          </cell>
        </row>
        <row r="871">
          <cell r="A871" t="str">
            <v>900470642-CMD580280</v>
          </cell>
          <cell r="B871">
            <v>46090</v>
          </cell>
          <cell r="C871">
            <v>900470642</v>
          </cell>
          <cell r="D871">
            <v>8026</v>
          </cell>
          <cell r="E871" t="str">
            <v>MEDICAL DUARTE ZF SAS</v>
          </cell>
          <cell r="F871" t="str">
            <v>CMD580280</v>
          </cell>
          <cell r="G871">
            <v>46114</v>
          </cell>
          <cell r="H871">
            <v>78517</v>
          </cell>
          <cell r="I871">
            <v>0</v>
          </cell>
          <cell r="J871">
            <v>78517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78517</v>
          </cell>
          <cell r="R871">
            <v>0</v>
          </cell>
          <cell r="S871">
            <v>78517</v>
          </cell>
          <cell r="T871">
            <v>230550108000</v>
          </cell>
          <cell r="U871" t="str">
            <v xml:space="preserve">RED PRIVADA EVENTO                 </v>
          </cell>
          <cell r="V871">
            <v>836</v>
          </cell>
          <cell r="W871">
            <v>2425189</v>
          </cell>
          <cell r="X871">
            <v>3245002</v>
          </cell>
          <cell r="Y871">
            <v>0</v>
          </cell>
          <cell r="Z871">
            <v>0</v>
          </cell>
          <cell r="AA871" t="str">
            <v xml:space="preserve">       79310.0</v>
          </cell>
          <cell r="AB871">
            <v>46064</v>
          </cell>
          <cell r="AC871">
            <v>46083</v>
          </cell>
        </row>
        <row r="872">
          <cell r="A872" t="str">
            <v>900470642-CMD580277</v>
          </cell>
          <cell r="B872">
            <v>46090</v>
          </cell>
          <cell r="C872">
            <v>900470642</v>
          </cell>
          <cell r="D872">
            <v>8026</v>
          </cell>
          <cell r="E872" t="str">
            <v>MEDICAL DUARTE ZF SAS</v>
          </cell>
          <cell r="F872" t="str">
            <v>CMD580277</v>
          </cell>
          <cell r="G872">
            <v>46114</v>
          </cell>
          <cell r="H872">
            <v>123155</v>
          </cell>
          <cell r="I872">
            <v>0</v>
          </cell>
          <cell r="J872">
            <v>123155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123155</v>
          </cell>
          <cell r="R872">
            <v>0</v>
          </cell>
          <cell r="S872">
            <v>123155</v>
          </cell>
          <cell r="T872">
            <v>230550108000</v>
          </cell>
          <cell r="U872" t="str">
            <v xml:space="preserve">RED PRIVADA EVENTO                 </v>
          </cell>
          <cell r="V872">
            <v>836</v>
          </cell>
          <cell r="W872">
            <v>2424460</v>
          </cell>
          <cell r="X872">
            <v>3245001</v>
          </cell>
          <cell r="Y872">
            <v>0</v>
          </cell>
          <cell r="Z872">
            <v>0</v>
          </cell>
          <cell r="AA872" t="str">
            <v xml:space="preserve">      124399.0</v>
          </cell>
          <cell r="AB872">
            <v>46064</v>
          </cell>
          <cell r="AC872">
            <v>46083</v>
          </cell>
        </row>
        <row r="873">
          <cell r="A873" t="str">
            <v>900470642-CMD580276</v>
          </cell>
          <cell r="B873">
            <v>46090</v>
          </cell>
          <cell r="C873">
            <v>900470642</v>
          </cell>
          <cell r="D873">
            <v>8030</v>
          </cell>
          <cell r="E873" t="str">
            <v>MEDICAL DUARTE ZF SAS</v>
          </cell>
          <cell r="F873" t="str">
            <v>CMD580276</v>
          </cell>
          <cell r="G873">
            <v>46114</v>
          </cell>
          <cell r="H873">
            <v>117775</v>
          </cell>
          <cell r="I873">
            <v>0</v>
          </cell>
          <cell r="J873">
            <v>117775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117775</v>
          </cell>
          <cell r="R873">
            <v>0</v>
          </cell>
          <cell r="S873">
            <v>117775</v>
          </cell>
          <cell r="T873">
            <v>230550108000</v>
          </cell>
          <cell r="U873" t="str">
            <v xml:space="preserve">RED PRIVADA EVENTO                 </v>
          </cell>
          <cell r="V873">
            <v>836</v>
          </cell>
          <cell r="W873">
            <v>2425924</v>
          </cell>
          <cell r="X873">
            <v>3245471</v>
          </cell>
          <cell r="Y873">
            <v>0</v>
          </cell>
          <cell r="Z873">
            <v>0</v>
          </cell>
          <cell r="AA873" t="str">
            <v xml:space="preserve">      118965.0</v>
          </cell>
          <cell r="AB873">
            <v>46064</v>
          </cell>
          <cell r="AC873">
            <v>46083</v>
          </cell>
        </row>
        <row r="874">
          <cell r="A874" t="str">
            <v>900470642-CMD580272</v>
          </cell>
          <cell r="B874">
            <v>46090</v>
          </cell>
          <cell r="C874">
            <v>900470642</v>
          </cell>
          <cell r="D874">
            <v>8026</v>
          </cell>
          <cell r="E874" t="str">
            <v>MEDICAL DUARTE ZF SAS</v>
          </cell>
          <cell r="F874" t="str">
            <v>CMD580272</v>
          </cell>
          <cell r="G874">
            <v>46114</v>
          </cell>
          <cell r="H874">
            <v>196292</v>
          </cell>
          <cell r="I874">
            <v>0</v>
          </cell>
          <cell r="J874">
            <v>196292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196292</v>
          </cell>
          <cell r="R874">
            <v>0</v>
          </cell>
          <cell r="S874">
            <v>196292</v>
          </cell>
          <cell r="T874">
            <v>230550108000</v>
          </cell>
          <cell r="U874" t="str">
            <v xml:space="preserve">RED PRIVADA EVENTO                 </v>
          </cell>
          <cell r="V874">
            <v>836</v>
          </cell>
          <cell r="W874">
            <v>2423230</v>
          </cell>
          <cell r="X874">
            <v>3245476</v>
          </cell>
          <cell r="Y874">
            <v>0</v>
          </cell>
          <cell r="Z874">
            <v>0</v>
          </cell>
          <cell r="AA874" t="str">
            <v xml:space="preserve">      198275.0</v>
          </cell>
          <cell r="AB874">
            <v>46064</v>
          </cell>
          <cell r="AC874">
            <v>46083</v>
          </cell>
        </row>
        <row r="875">
          <cell r="A875" t="str">
            <v>900470642-CMD580270</v>
          </cell>
          <cell r="B875">
            <v>46090</v>
          </cell>
          <cell r="C875">
            <v>900470642</v>
          </cell>
          <cell r="D875">
            <v>8030</v>
          </cell>
          <cell r="E875" t="str">
            <v>MEDICAL DUARTE ZF SAS</v>
          </cell>
          <cell r="F875" t="str">
            <v>CMD580270</v>
          </cell>
          <cell r="G875">
            <v>46114</v>
          </cell>
          <cell r="H875">
            <v>16371</v>
          </cell>
          <cell r="I875">
            <v>0</v>
          </cell>
          <cell r="J875">
            <v>16371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16371</v>
          </cell>
          <cell r="R875">
            <v>0</v>
          </cell>
          <cell r="S875">
            <v>16371</v>
          </cell>
          <cell r="T875">
            <v>230550108000</v>
          </cell>
          <cell r="U875" t="str">
            <v xml:space="preserve">RED PRIVADA EVENTO                 </v>
          </cell>
          <cell r="V875">
            <v>836</v>
          </cell>
          <cell r="W875">
            <v>2423229</v>
          </cell>
          <cell r="X875">
            <v>3245000</v>
          </cell>
          <cell r="Y875">
            <v>0</v>
          </cell>
          <cell r="Z875">
            <v>0</v>
          </cell>
          <cell r="AA875" t="str">
            <v xml:space="preserve">       16536.0</v>
          </cell>
          <cell r="AB875">
            <v>46064</v>
          </cell>
          <cell r="AC875">
            <v>46083</v>
          </cell>
        </row>
        <row r="876">
          <cell r="A876" t="str">
            <v>900470642-CMD580264</v>
          </cell>
          <cell r="B876">
            <v>46090</v>
          </cell>
          <cell r="C876">
            <v>900470642</v>
          </cell>
          <cell r="D876">
            <v>8026</v>
          </cell>
          <cell r="E876" t="str">
            <v>MEDICAL DUARTE ZF SAS</v>
          </cell>
          <cell r="F876" t="str">
            <v>CMD580264</v>
          </cell>
          <cell r="G876">
            <v>46114</v>
          </cell>
          <cell r="H876">
            <v>52343</v>
          </cell>
          <cell r="I876">
            <v>0</v>
          </cell>
          <cell r="J876">
            <v>52343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52343</v>
          </cell>
          <cell r="R876">
            <v>0</v>
          </cell>
          <cell r="S876">
            <v>52343</v>
          </cell>
          <cell r="T876">
            <v>230550108000</v>
          </cell>
          <cell r="U876" t="str">
            <v xml:space="preserve">RED PRIVADA EVENTO                 </v>
          </cell>
          <cell r="V876">
            <v>836</v>
          </cell>
          <cell r="W876">
            <v>2425190</v>
          </cell>
          <cell r="X876">
            <v>3245470</v>
          </cell>
          <cell r="Y876">
            <v>0</v>
          </cell>
          <cell r="Z876">
            <v>0</v>
          </cell>
          <cell r="AA876" t="str">
            <v xml:space="preserve">       52872.0</v>
          </cell>
          <cell r="AB876">
            <v>46064</v>
          </cell>
          <cell r="AC876">
            <v>46083</v>
          </cell>
        </row>
        <row r="877">
          <cell r="A877" t="str">
            <v>900470642-CMD580261</v>
          </cell>
          <cell r="B877">
            <v>46090</v>
          </cell>
          <cell r="C877">
            <v>900470642</v>
          </cell>
          <cell r="D877">
            <v>8026</v>
          </cell>
          <cell r="E877" t="str">
            <v>MEDICAL DUARTE ZF SAS</v>
          </cell>
          <cell r="F877" t="str">
            <v>CMD580261</v>
          </cell>
          <cell r="G877">
            <v>46114</v>
          </cell>
          <cell r="H877">
            <v>52343</v>
          </cell>
          <cell r="I877">
            <v>0</v>
          </cell>
          <cell r="J877">
            <v>52343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52343</v>
          </cell>
          <cell r="R877">
            <v>0</v>
          </cell>
          <cell r="S877">
            <v>52343</v>
          </cell>
          <cell r="T877">
            <v>230550108000</v>
          </cell>
          <cell r="U877" t="str">
            <v xml:space="preserve">RED PRIVADA EVENTO                 </v>
          </cell>
          <cell r="V877">
            <v>836</v>
          </cell>
          <cell r="W877">
            <v>2424901</v>
          </cell>
          <cell r="X877">
            <v>3245007</v>
          </cell>
          <cell r="Y877">
            <v>0</v>
          </cell>
          <cell r="Z877">
            <v>0</v>
          </cell>
          <cell r="AA877" t="str">
            <v xml:space="preserve">       52872.0</v>
          </cell>
          <cell r="AB877">
            <v>46064</v>
          </cell>
          <cell r="AC877">
            <v>46083</v>
          </cell>
        </row>
        <row r="878">
          <cell r="A878" t="str">
            <v>900470642-CMD580255</v>
          </cell>
          <cell r="B878">
            <v>46090</v>
          </cell>
          <cell r="C878">
            <v>900470642</v>
          </cell>
          <cell r="D878">
            <v>8030</v>
          </cell>
          <cell r="E878" t="str">
            <v>MEDICAL DUARTE ZF SAS</v>
          </cell>
          <cell r="F878" t="str">
            <v>CMD580255</v>
          </cell>
          <cell r="G878">
            <v>46114</v>
          </cell>
          <cell r="H878">
            <v>78517</v>
          </cell>
          <cell r="I878">
            <v>0</v>
          </cell>
          <cell r="J878">
            <v>78517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78517</v>
          </cell>
          <cell r="R878">
            <v>0</v>
          </cell>
          <cell r="S878">
            <v>78517</v>
          </cell>
          <cell r="T878">
            <v>230550108000</v>
          </cell>
          <cell r="U878" t="str">
            <v xml:space="preserve">RED PRIVADA EVENTO                 </v>
          </cell>
          <cell r="V878">
            <v>836</v>
          </cell>
          <cell r="W878">
            <v>2424461</v>
          </cell>
          <cell r="X878">
            <v>3245469</v>
          </cell>
          <cell r="Y878">
            <v>0</v>
          </cell>
          <cell r="Z878">
            <v>0</v>
          </cell>
          <cell r="AA878" t="str">
            <v xml:space="preserve">       79310.0</v>
          </cell>
          <cell r="AB878">
            <v>46064</v>
          </cell>
          <cell r="AC878">
            <v>46083</v>
          </cell>
        </row>
        <row r="879">
          <cell r="A879" t="str">
            <v>900470642-CMD580252</v>
          </cell>
          <cell r="B879">
            <v>46098</v>
          </cell>
          <cell r="C879">
            <v>900470642</v>
          </cell>
          <cell r="D879">
            <v>8030</v>
          </cell>
          <cell r="E879" t="str">
            <v>MEDICAL DUARTE ZF SAS</v>
          </cell>
          <cell r="F879" t="str">
            <v>CMD580252</v>
          </cell>
          <cell r="G879">
            <v>46114</v>
          </cell>
          <cell r="H879">
            <v>52343</v>
          </cell>
          <cell r="I879">
            <v>0</v>
          </cell>
          <cell r="J879">
            <v>52343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52343</v>
          </cell>
          <cell r="R879">
            <v>0</v>
          </cell>
          <cell r="S879">
            <v>52343</v>
          </cell>
          <cell r="T879">
            <v>230550108000</v>
          </cell>
          <cell r="U879" t="str">
            <v xml:space="preserve">RED PRIVADA EVENTO                 </v>
          </cell>
          <cell r="V879">
            <v>836</v>
          </cell>
          <cell r="W879">
            <v>2427426</v>
          </cell>
          <cell r="X879">
            <v>3245475</v>
          </cell>
          <cell r="Y879">
            <v>0</v>
          </cell>
          <cell r="Z879">
            <v>0</v>
          </cell>
          <cell r="AA879" t="str">
            <v xml:space="preserve">       52872.0</v>
          </cell>
          <cell r="AB879">
            <v>46064</v>
          </cell>
          <cell r="AC879">
            <v>46083</v>
          </cell>
        </row>
        <row r="880">
          <cell r="A880" t="str">
            <v>900470642-CMD580250</v>
          </cell>
          <cell r="B880">
            <v>46090</v>
          </cell>
          <cell r="C880">
            <v>900470642</v>
          </cell>
          <cell r="D880">
            <v>8030</v>
          </cell>
          <cell r="E880" t="str">
            <v>MEDICAL DUARTE ZF SAS</v>
          </cell>
          <cell r="F880" t="str">
            <v>CMD580250</v>
          </cell>
          <cell r="G880">
            <v>46114</v>
          </cell>
          <cell r="H880">
            <v>130860</v>
          </cell>
          <cell r="I880">
            <v>0</v>
          </cell>
          <cell r="J880">
            <v>130860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130860</v>
          </cell>
          <cell r="R880">
            <v>0</v>
          </cell>
          <cell r="S880">
            <v>130860</v>
          </cell>
          <cell r="T880">
            <v>230550108000</v>
          </cell>
          <cell r="U880" t="str">
            <v xml:space="preserve">RED PRIVADA EVENTO                 </v>
          </cell>
          <cell r="V880">
            <v>836</v>
          </cell>
          <cell r="W880">
            <v>2426475</v>
          </cell>
          <cell r="X880">
            <v>3245474</v>
          </cell>
          <cell r="Y880">
            <v>0</v>
          </cell>
          <cell r="Z880">
            <v>0</v>
          </cell>
          <cell r="AA880" t="str">
            <v xml:space="preserve">      132182.0</v>
          </cell>
          <cell r="AB880">
            <v>46064</v>
          </cell>
          <cell r="AC880">
            <v>46083</v>
          </cell>
        </row>
        <row r="881">
          <cell r="A881" t="str">
            <v>900470642-CMD580247</v>
          </cell>
          <cell r="B881">
            <v>46090</v>
          </cell>
          <cell r="C881">
            <v>900470642</v>
          </cell>
          <cell r="D881">
            <v>8026</v>
          </cell>
          <cell r="E881" t="str">
            <v>MEDICAL DUARTE ZF SAS</v>
          </cell>
          <cell r="F881" t="str">
            <v>CMD580247</v>
          </cell>
          <cell r="G881">
            <v>46114</v>
          </cell>
          <cell r="H881">
            <v>52343</v>
          </cell>
          <cell r="I881">
            <v>0</v>
          </cell>
          <cell r="J881">
            <v>52343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52343</v>
          </cell>
          <cell r="R881">
            <v>0</v>
          </cell>
          <cell r="S881">
            <v>52343</v>
          </cell>
          <cell r="T881">
            <v>230550108000</v>
          </cell>
          <cell r="U881" t="str">
            <v xml:space="preserve">RED PRIVADA EVENTO                 </v>
          </cell>
          <cell r="V881">
            <v>836</v>
          </cell>
          <cell r="W881">
            <v>2425808</v>
          </cell>
          <cell r="X881">
            <v>3245473</v>
          </cell>
          <cell r="Y881">
            <v>0</v>
          </cell>
          <cell r="Z881">
            <v>0</v>
          </cell>
          <cell r="AA881" t="str">
            <v xml:space="preserve">       52872.0</v>
          </cell>
          <cell r="AB881">
            <v>46064</v>
          </cell>
          <cell r="AC881">
            <v>46083</v>
          </cell>
        </row>
        <row r="882">
          <cell r="A882" t="str">
            <v>900470642-CMD580224</v>
          </cell>
          <cell r="B882">
            <v>46090</v>
          </cell>
          <cell r="C882">
            <v>900470642</v>
          </cell>
          <cell r="D882">
            <v>8026</v>
          </cell>
          <cell r="E882" t="str">
            <v>MEDICAL DUARTE ZF SAS</v>
          </cell>
          <cell r="F882" t="str">
            <v>CMD580224</v>
          </cell>
          <cell r="G882">
            <v>46114</v>
          </cell>
          <cell r="H882">
            <v>21763</v>
          </cell>
          <cell r="I882">
            <v>0</v>
          </cell>
          <cell r="J882">
            <v>21763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21763</v>
          </cell>
          <cell r="R882">
            <v>0</v>
          </cell>
          <cell r="S882">
            <v>21763</v>
          </cell>
          <cell r="T882">
            <v>230550108000</v>
          </cell>
          <cell r="U882" t="str">
            <v xml:space="preserve">RED PRIVADA EVENTO                 </v>
          </cell>
          <cell r="V882">
            <v>836</v>
          </cell>
          <cell r="W882">
            <v>2422901</v>
          </cell>
          <cell r="X882">
            <v>3248933</v>
          </cell>
          <cell r="Y882">
            <v>0</v>
          </cell>
          <cell r="Z882">
            <v>0</v>
          </cell>
          <cell r="AA882" t="str">
            <v xml:space="preserve">       21983.0</v>
          </cell>
          <cell r="AB882">
            <v>46064</v>
          </cell>
          <cell r="AC882">
            <v>46083</v>
          </cell>
        </row>
        <row r="883">
          <cell r="A883" t="str">
            <v>900470642-CMD580223</v>
          </cell>
          <cell r="B883">
            <v>46090</v>
          </cell>
          <cell r="C883">
            <v>900470642</v>
          </cell>
          <cell r="D883">
            <v>8026</v>
          </cell>
          <cell r="E883" t="str">
            <v>MEDICAL DUARTE ZF SAS</v>
          </cell>
          <cell r="F883" t="str">
            <v>CMD580223</v>
          </cell>
          <cell r="G883">
            <v>46114</v>
          </cell>
          <cell r="H883">
            <v>21763</v>
          </cell>
          <cell r="I883">
            <v>0</v>
          </cell>
          <cell r="J883">
            <v>21763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21763</v>
          </cell>
          <cell r="R883">
            <v>0</v>
          </cell>
          <cell r="S883">
            <v>21763</v>
          </cell>
          <cell r="T883">
            <v>230550108000</v>
          </cell>
          <cell r="U883" t="str">
            <v xml:space="preserve">RED PRIVADA EVENTO                 </v>
          </cell>
          <cell r="V883">
            <v>836</v>
          </cell>
          <cell r="W883">
            <v>2422900</v>
          </cell>
          <cell r="X883">
            <v>3248932</v>
          </cell>
          <cell r="Y883">
            <v>0</v>
          </cell>
          <cell r="Z883">
            <v>0</v>
          </cell>
          <cell r="AA883" t="str">
            <v xml:space="preserve">       21983.0</v>
          </cell>
          <cell r="AB883">
            <v>46064</v>
          </cell>
          <cell r="AC883">
            <v>46083</v>
          </cell>
        </row>
        <row r="884">
          <cell r="A884" t="str">
            <v>900470642-CMD580214</v>
          </cell>
          <cell r="B884">
            <v>46090</v>
          </cell>
          <cell r="C884">
            <v>900470642</v>
          </cell>
          <cell r="D884">
            <v>8036</v>
          </cell>
          <cell r="E884" t="str">
            <v>MEDICAL DUARTE ZF SAS</v>
          </cell>
          <cell r="F884" t="str">
            <v>CMD580214</v>
          </cell>
          <cell r="G884">
            <v>46114</v>
          </cell>
          <cell r="H884">
            <v>52849</v>
          </cell>
          <cell r="I884">
            <v>0</v>
          </cell>
          <cell r="J884">
            <v>52849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52849</v>
          </cell>
          <cell r="R884">
            <v>0</v>
          </cell>
          <cell r="S884">
            <v>52849</v>
          </cell>
          <cell r="T884">
            <v>230550108000</v>
          </cell>
          <cell r="U884" t="str">
            <v xml:space="preserve">RED PRIVADA EVENTO                 </v>
          </cell>
          <cell r="V884">
            <v>836</v>
          </cell>
          <cell r="W884">
            <v>2425186</v>
          </cell>
          <cell r="X884">
            <v>3249658</v>
          </cell>
          <cell r="Y884">
            <v>0</v>
          </cell>
          <cell r="Z884">
            <v>0</v>
          </cell>
          <cell r="AA884" t="str">
            <v xml:space="preserve">       53383.0</v>
          </cell>
          <cell r="AB884">
            <v>46064</v>
          </cell>
          <cell r="AC884">
            <v>46083</v>
          </cell>
        </row>
        <row r="885">
          <cell r="A885" t="str">
            <v>900470642-CMD580073</v>
          </cell>
          <cell r="B885">
            <v>46090</v>
          </cell>
          <cell r="C885">
            <v>900470642</v>
          </cell>
          <cell r="D885">
            <v>8026</v>
          </cell>
          <cell r="E885" t="str">
            <v>MEDICAL DUARTE ZF SAS</v>
          </cell>
          <cell r="F885" t="str">
            <v>CMD580073</v>
          </cell>
          <cell r="G885">
            <v>46114</v>
          </cell>
          <cell r="H885">
            <v>52343</v>
          </cell>
          <cell r="I885">
            <v>0</v>
          </cell>
          <cell r="J885">
            <v>52343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52343</v>
          </cell>
          <cell r="R885">
            <v>0</v>
          </cell>
          <cell r="S885">
            <v>52343</v>
          </cell>
          <cell r="T885">
            <v>230550108000</v>
          </cell>
          <cell r="U885" t="str">
            <v xml:space="preserve">RED PRIVADA EVENTO                 </v>
          </cell>
          <cell r="V885">
            <v>836</v>
          </cell>
          <cell r="W885">
            <v>2424457</v>
          </cell>
          <cell r="X885">
            <v>3244671</v>
          </cell>
          <cell r="Y885">
            <v>0</v>
          </cell>
          <cell r="Z885">
            <v>0</v>
          </cell>
          <cell r="AA885" t="str">
            <v xml:space="preserve">       52872.0</v>
          </cell>
          <cell r="AB885">
            <v>46064</v>
          </cell>
          <cell r="AC885">
            <v>46083</v>
          </cell>
        </row>
        <row r="886">
          <cell r="A886" t="str">
            <v>900470642-CMD580018</v>
          </cell>
          <cell r="B886">
            <v>46090</v>
          </cell>
          <cell r="C886">
            <v>900470642</v>
          </cell>
          <cell r="D886">
            <v>8026</v>
          </cell>
          <cell r="E886" t="str">
            <v>MEDICAL DUARTE ZF SAS</v>
          </cell>
          <cell r="F886" t="str">
            <v>CMD580018</v>
          </cell>
          <cell r="G886">
            <v>46114</v>
          </cell>
          <cell r="H886">
            <v>1199183</v>
          </cell>
          <cell r="I886">
            <v>0</v>
          </cell>
          <cell r="J886">
            <v>907429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907429</v>
          </cell>
          <cell r="R886">
            <v>0</v>
          </cell>
          <cell r="S886">
            <v>907429</v>
          </cell>
          <cell r="T886">
            <v>230550108000</v>
          </cell>
          <cell r="U886" t="str">
            <v xml:space="preserve">RED PRIVADA EVENTO                 </v>
          </cell>
          <cell r="V886">
            <v>836</v>
          </cell>
          <cell r="W886">
            <v>2422949</v>
          </cell>
          <cell r="X886">
            <v>3244674</v>
          </cell>
          <cell r="Y886">
            <v>0</v>
          </cell>
          <cell r="Z886">
            <v>0</v>
          </cell>
          <cell r="AA886" t="str">
            <v xml:space="preserve">     1211296.0</v>
          </cell>
          <cell r="AB886">
            <v>46064</v>
          </cell>
          <cell r="AC886">
            <v>46083</v>
          </cell>
        </row>
        <row r="887">
          <cell r="A887" t="str">
            <v>900470642-CMD579881</v>
          </cell>
          <cell r="B887">
            <v>46090</v>
          </cell>
          <cell r="C887">
            <v>900470642</v>
          </cell>
          <cell r="D887">
            <v>8026</v>
          </cell>
          <cell r="E887" t="str">
            <v>MEDICAL DUARTE ZF SAS</v>
          </cell>
          <cell r="F887" t="str">
            <v>CMD579881</v>
          </cell>
          <cell r="G887">
            <v>46114</v>
          </cell>
          <cell r="H887">
            <v>5064939</v>
          </cell>
          <cell r="I887">
            <v>0</v>
          </cell>
          <cell r="J887">
            <v>4288938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4288938</v>
          </cell>
          <cell r="R887">
            <v>0</v>
          </cell>
          <cell r="S887">
            <v>4288938</v>
          </cell>
          <cell r="T887">
            <v>230550108000</v>
          </cell>
          <cell r="U887" t="str">
            <v xml:space="preserve">RED PRIVADA EVENTO                 </v>
          </cell>
          <cell r="V887">
            <v>836</v>
          </cell>
          <cell r="W887">
            <v>2423297</v>
          </cell>
          <cell r="X887">
            <v>3245280</v>
          </cell>
          <cell r="Y887">
            <v>0</v>
          </cell>
          <cell r="Z887">
            <v>0</v>
          </cell>
          <cell r="AA887" t="str">
            <v xml:space="preserve">     5116100.0</v>
          </cell>
          <cell r="AB887">
            <v>46063</v>
          </cell>
          <cell r="AC887">
            <v>46083</v>
          </cell>
        </row>
        <row r="888">
          <cell r="A888" t="str">
            <v>900470642-CMD579803</v>
          </cell>
          <cell r="B888">
            <v>46090</v>
          </cell>
          <cell r="C888">
            <v>900470642</v>
          </cell>
          <cell r="D888">
            <v>8026</v>
          </cell>
          <cell r="E888" t="str">
            <v>MEDICAL DUARTE ZF SAS</v>
          </cell>
          <cell r="F888" t="str">
            <v>CMD579803</v>
          </cell>
          <cell r="G888">
            <v>46114</v>
          </cell>
          <cell r="H888">
            <v>1243181</v>
          </cell>
          <cell r="I888">
            <v>0</v>
          </cell>
          <cell r="J888">
            <v>1243181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1243181</v>
          </cell>
          <cell r="R888">
            <v>0</v>
          </cell>
          <cell r="S888">
            <v>1243181</v>
          </cell>
          <cell r="T888">
            <v>230550108000</v>
          </cell>
          <cell r="U888" t="str">
            <v xml:space="preserve">RED PRIVADA EVENTO                 </v>
          </cell>
          <cell r="V888">
            <v>836</v>
          </cell>
          <cell r="W888">
            <v>2425800</v>
          </cell>
          <cell r="X888">
            <v>3248557</v>
          </cell>
          <cell r="Y888">
            <v>0</v>
          </cell>
          <cell r="Z888">
            <v>0</v>
          </cell>
          <cell r="AA888" t="str">
            <v xml:space="preserve">     1255738.0</v>
          </cell>
          <cell r="AB888">
            <v>46063</v>
          </cell>
          <cell r="AC888">
            <v>46083</v>
          </cell>
        </row>
        <row r="889">
          <cell r="A889" t="str">
            <v>900470642-CMD579574</v>
          </cell>
          <cell r="B889">
            <v>46090</v>
          </cell>
          <cell r="C889">
            <v>900470642</v>
          </cell>
          <cell r="D889">
            <v>8026</v>
          </cell>
          <cell r="E889" t="str">
            <v>MEDICAL DUARTE ZF SAS</v>
          </cell>
          <cell r="F889" t="str">
            <v>CMD579574</v>
          </cell>
          <cell r="G889">
            <v>46114</v>
          </cell>
          <cell r="H889">
            <v>86825</v>
          </cell>
          <cell r="I889">
            <v>0</v>
          </cell>
          <cell r="J889">
            <v>86825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86825</v>
          </cell>
          <cell r="R889">
            <v>0</v>
          </cell>
          <cell r="S889">
            <v>86825</v>
          </cell>
          <cell r="T889">
            <v>230550108000</v>
          </cell>
          <cell r="U889" t="str">
            <v xml:space="preserve">RED PRIVADA EVENTO                 </v>
          </cell>
          <cell r="V889">
            <v>836</v>
          </cell>
          <cell r="W889">
            <v>2422915</v>
          </cell>
          <cell r="X889">
            <v>3244668</v>
          </cell>
          <cell r="Y889">
            <v>0</v>
          </cell>
          <cell r="Z889">
            <v>0</v>
          </cell>
          <cell r="AA889" t="str">
            <v xml:space="preserve">       87702.0</v>
          </cell>
          <cell r="AB889">
            <v>46063</v>
          </cell>
          <cell r="AC889">
            <v>46083</v>
          </cell>
        </row>
        <row r="890">
          <cell r="A890" t="str">
            <v>900470642-CMD579129</v>
          </cell>
          <cell r="B890">
            <v>46098</v>
          </cell>
          <cell r="C890">
            <v>900470642</v>
          </cell>
          <cell r="D890">
            <v>8026</v>
          </cell>
          <cell r="E890" t="str">
            <v>MEDICAL DUARTE ZF SAS</v>
          </cell>
          <cell r="F890" t="str">
            <v>CMD579129</v>
          </cell>
          <cell r="G890">
            <v>46114</v>
          </cell>
          <cell r="H890">
            <v>89567</v>
          </cell>
          <cell r="I890">
            <v>0</v>
          </cell>
          <cell r="J890">
            <v>89567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89567</v>
          </cell>
          <cell r="R890">
            <v>0</v>
          </cell>
          <cell r="S890">
            <v>89567</v>
          </cell>
          <cell r="T890">
            <v>230550108000</v>
          </cell>
          <cell r="U890" t="str">
            <v xml:space="preserve">RED PRIVADA EVENTO                 </v>
          </cell>
          <cell r="V890">
            <v>836</v>
          </cell>
          <cell r="W890">
            <v>2427424</v>
          </cell>
          <cell r="X890">
            <v>3244986</v>
          </cell>
          <cell r="Y890">
            <v>0</v>
          </cell>
          <cell r="Z890">
            <v>0</v>
          </cell>
          <cell r="AA890" t="str">
            <v xml:space="preserve">       90472.0</v>
          </cell>
          <cell r="AB890">
            <v>46062</v>
          </cell>
          <cell r="AC890">
            <v>46083</v>
          </cell>
        </row>
        <row r="891">
          <cell r="A891" t="str">
            <v>900470642-CMD579106</v>
          </cell>
          <cell r="B891">
            <v>46090</v>
          </cell>
          <cell r="C891">
            <v>900470642</v>
          </cell>
          <cell r="D891">
            <v>8026</v>
          </cell>
          <cell r="E891" t="str">
            <v>MEDICAL DUARTE ZF SAS</v>
          </cell>
          <cell r="F891" t="str">
            <v>CMD579106</v>
          </cell>
          <cell r="G891">
            <v>46114</v>
          </cell>
          <cell r="H891">
            <v>123155</v>
          </cell>
          <cell r="I891">
            <v>0</v>
          </cell>
          <cell r="J891">
            <v>123155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123155</v>
          </cell>
          <cell r="R891">
            <v>0</v>
          </cell>
          <cell r="S891">
            <v>123155</v>
          </cell>
          <cell r="T891">
            <v>230550108000</v>
          </cell>
          <cell r="U891" t="str">
            <v xml:space="preserve">RED PRIVADA EVENTO                 </v>
          </cell>
          <cell r="V891">
            <v>836</v>
          </cell>
          <cell r="W891">
            <v>2424892</v>
          </cell>
          <cell r="X891">
            <v>3244985</v>
          </cell>
          <cell r="Y891">
            <v>0</v>
          </cell>
          <cell r="Z891">
            <v>0</v>
          </cell>
          <cell r="AA891" t="str">
            <v xml:space="preserve">      124399.0</v>
          </cell>
          <cell r="AB891">
            <v>46062</v>
          </cell>
          <cell r="AC891">
            <v>46083</v>
          </cell>
        </row>
        <row r="892">
          <cell r="A892" t="str">
            <v>900470642-CMD579101</v>
          </cell>
          <cell r="B892">
            <v>46090</v>
          </cell>
          <cell r="C892">
            <v>900470642</v>
          </cell>
          <cell r="D892">
            <v>8026</v>
          </cell>
          <cell r="E892" t="str">
            <v>MEDICAL DUARTE ZF SAS</v>
          </cell>
          <cell r="F892" t="str">
            <v>CMD579101</v>
          </cell>
          <cell r="G892">
            <v>46114</v>
          </cell>
          <cell r="H892">
            <v>326630</v>
          </cell>
          <cell r="I892">
            <v>0</v>
          </cell>
          <cell r="J892">
            <v>326630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326630</v>
          </cell>
          <cell r="R892">
            <v>0</v>
          </cell>
          <cell r="S892">
            <v>326630</v>
          </cell>
          <cell r="T892">
            <v>230550108000</v>
          </cell>
          <cell r="U892" t="str">
            <v xml:space="preserve">RED PRIVADA EVENTO                 </v>
          </cell>
          <cell r="V892">
            <v>836</v>
          </cell>
          <cell r="W892">
            <v>2426473</v>
          </cell>
          <cell r="X892">
            <v>3244984</v>
          </cell>
          <cell r="Y892">
            <v>0</v>
          </cell>
          <cell r="Z892">
            <v>0</v>
          </cell>
          <cell r="AA892" t="str">
            <v xml:space="preserve">      329929.0</v>
          </cell>
          <cell r="AB892">
            <v>46062</v>
          </cell>
          <cell r="AC892">
            <v>46083</v>
          </cell>
        </row>
        <row r="893">
          <cell r="A893" t="str">
            <v>900470642-CMD579094</v>
          </cell>
          <cell r="B893">
            <v>46090</v>
          </cell>
          <cell r="C893">
            <v>900470642</v>
          </cell>
          <cell r="D893">
            <v>8026</v>
          </cell>
          <cell r="E893" t="str">
            <v>MEDICAL DUARTE ZF SAS</v>
          </cell>
          <cell r="F893" t="str">
            <v>CMD579094</v>
          </cell>
          <cell r="G893">
            <v>46114</v>
          </cell>
          <cell r="H893">
            <v>119083</v>
          </cell>
          <cell r="I893">
            <v>0</v>
          </cell>
          <cell r="J893">
            <v>119083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119083</v>
          </cell>
          <cell r="R893">
            <v>0</v>
          </cell>
          <cell r="S893">
            <v>119083</v>
          </cell>
          <cell r="T893">
            <v>230550108000</v>
          </cell>
          <cell r="U893" t="str">
            <v xml:space="preserve">RED PRIVADA EVENTO                 </v>
          </cell>
          <cell r="V893">
            <v>836</v>
          </cell>
          <cell r="W893">
            <v>2423228</v>
          </cell>
          <cell r="X893">
            <v>3244987</v>
          </cell>
          <cell r="Y893">
            <v>0</v>
          </cell>
          <cell r="Z893">
            <v>0</v>
          </cell>
          <cell r="AA893" t="str">
            <v xml:space="preserve">      120286.0</v>
          </cell>
          <cell r="AB893">
            <v>46062</v>
          </cell>
          <cell r="AC893">
            <v>46083</v>
          </cell>
        </row>
        <row r="894">
          <cell r="A894" t="str">
            <v>900470642-CMD579092</v>
          </cell>
          <cell r="B894">
            <v>46090</v>
          </cell>
          <cell r="C894">
            <v>900470642</v>
          </cell>
          <cell r="D894">
            <v>8036</v>
          </cell>
          <cell r="E894" t="str">
            <v>MEDICAL DUARTE ZF SAS</v>
          </cell>
          <cell r="F894" t="str">
            <v>CMD579092</v>
          </cell>
          <cell r="G894">
            <v>46114</v>
          </cell>
          <cell r="H894">
            <v>119083</v>
          </cell>
          <cell r="I894">
            <v>0</v>
          </cell>
          <cell r="J894">
            <v>119083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119083</v>
          </cell>
          <cell r="R894">
            <v>0</v>
          </cell>
          <cell r="S894">
            <v>119083</v>
          </cell>
          <cell r="T894">
            <v>230550108000</v>
          </cell>
          <cell r="U894" t="str">
            <v xml:space="preserve">RED PRIVADA EVENTO                 </v>
          </cell>
          <cell r="V894">
            <v>836</v>
          </cell>
          <cell r="W894">
            <v>2426472</v>
          </cell>
          <cell r="X894">
            <v>3244978</v>
          </cell>
          <cell r="Y894">
            <v>0</v>
          </cell>
          <cell r="Z894">
            <v>0</v>
          </cell>
          <cell r="AA894" t="str">
            <v xml:space="preserve">      120286.0</v>
          </cell>
          <cell r="AB894">
            <v>46062</v>
          </cell>
          <cell r="AC894">
            <v>46083</v>
          </cell>
        </row>
        <row r="895">
          <cell r="A895" t="str">
            <v>900470642-CMD579088</v>
          </cell>
          <cell r="B895">
            <v>46090</v>
          </cell>
          <cell r="C895">
            <v>900470642</v>
          </cell>
          <cell r="D895">
            <v>8030</v>
          </cell>
          <cell r="E895" t="str">
            <v>MEDICAL DUARTE ZF SAS</v>
          </cell>
          <cell r="F895" t="str">
            <v>CMD579088</v>
          </cell>
          <cell r="G895">
            <v>46114</v>
          </cell>
          <cell r="H895">
            <v>119083</v>
          </cell>
          <cell r="I895">
            <v>0</v>
          </cell>
          <cell r="J895">
            <v>119083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119083</v>
          </cell>
          <cell r="R895">
            <v>0</v>
          </cell>
          <cell r="S895">
            <v>119083</v>
          </cell>
          <cell r="T895">
            <v>230550108000</v>
          </cell>
          <cell r="U895" t="str">
            <v xml:space="preserve">RED PRIVADA EVENTO                 </v>
          </cell>
          <cell r="V895">
            <v>836</v>
          </cell>
          <cell r="W895">
            <v>2425805</v>
          </cell>
          <cell r="X895">
            <v>3244977</v>
          </cell>
          <cell r="Y895">
            <v>0</v>
          </cell>
          <cell r="Z895">
            <v>0</v>
          </cell>
          <cell r="AA895" t="str">
            <v xml:space="preserve">      120286.0</v>
          </cell>
          <cell r="AB895">
            <v>46062</v>
          </cell>
          <cell r="AC895">
            <v>46083</v>
          </cell>
        </row>
        <row r="896">
          <cell r="A896" t="str">
            <v>900470642-CMD579086</v>
          </cell>
          <cell r="B896">
            <v>46090</v>
          </cell>
          <cell r="C896">
            <v>900470642</v>
          </cell>
          <cell r="D896">
            <v>8030</v>
          </cell>
          <cell r="E896" t="str">
            <v>MEDICAL DUARTE ZF SAS</v>
          </cell>
          <cell r="F896" t="str">
            <v>CMD579086</v>
          </cell>
          <cell r="G896">
            <v>46114</v>
          </cell>
          <cell r="H896">
            <v>119083</v>
          </cell>
          <cell r="I896">
            <v>0</v>
          </cell>
          <cell r="J896">
            <v>119083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119083</v>
          </cell>
          <cell r="R896">
            <v>0</v>
          </cell>
          <cell r="S896">
            <v>119083</v>
          </cell>
          <cell r="T896">
            <v>230550108000</v>
          </cell>
          <cell r="U896" t="str">
            <v xml:space="preserve">RED PRIVADA EVENTO                 </v>
          </cell>
          <cell r="V896">
            <v>836</v>
          </cell>
          <cell r="W896">
            <v>2422916</v>
          </cell>
          <cell r="X896">
            <v>3244976</v>
          </cell>
          <cell r="Y896">
            <v>0</v>
          </cell>
          <cell r="Z896">
            <v>0</v>
          </cell>
          <cell r="AA896" t="str">
            <v xml:space="preserve">      120286.0</v>
          </cell>
          <cell r="AB896">
            <v>46062</v>
          </cell>
          <cell r="AC896">
            <v>46083</v>
          </cell>
        </row>
        <row r="897">
          <cell r="A897" t="str">
            <v>900470642-CMD588211</v>
          </cell>
          <cell r="B897">
            <v>46090</v>
          </cell>
          <cell r="C897">
            <v>900470642</v>
          </cell>
          <cell r="D897">
            <v>8026</v>
          </cell>
          <cell r="E897" t="str">
            <v>MEDICAL DUARTE ZF SAS</v>
          </cell>
          <cell r="F897" t="str">
            <v>CMD588211</v>
          </cell>
          <cell r="G897">
            <v>46114</v>
          </cell>
          <cell r="H897">
            <v>1839539</v>
          </cell>
          <cell r="I897">
            <v>0</v>
          </cell>
          <cell r="J897">
            <v>1582266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1582266</v>
          </cell>
          <cell r="R897">
            <v>0</v>
          </cell>
          <cell r="S897">
            <v>1582266</v>
          </cell>
          <cell r="T897">
            <v>230550108000</v>
          </cell>
          <cell r="U897" t="str">
            <v xml:space="preserve">RED PRIVADA EVENTO                 </v>
          </cell>
          <cell r="V897">
            <v>836</v>
          </cell>
          <cell r="W897">
            <v>2422947</v>
          </cell>
          <cell r="X897">
            <v>3253439</v>
          </cell>
          <cell r="Y897">
            <v>0</v>
          </cell>
          <cell r="Z897">
            <v>0</v>
          </cell>
          <cell r="AA897" t="str">
            <v xml:space="preserve">     1858120.0</v>
          </cell>
          <cell r="AB897">
            <v>46080</v>
          </cell>
          <cell r="AC897">
            <v>46083</v>
          </cell>
        </row>
        <row r="898">
          <cell r="A898" t="str">
            <v>900470642-CMD579063</v>
          </cell>
          <cell r="B898">
            <v>46090</v>
          </cell>
          <cell r="C898">
            <v>900470642</v>
          </cell>
          <cell r="D898">
            <v>8026</v>
          </cell>
          <cell r="E898" t="str">
            <v>MEDICAL DUARTE ZF SAS</v>
          </cell>
          <cell r="F898" t="str">
            <v>CMD579063</v>
          </cell>
          <cell r="G898">
            <v>46114</v>
          </cell>
          <cell r="H898">
            <v>52343</v>
          </cell>
          <cell r="I898">
            <v>0</v>
          </cell>
          <cell r="J898">
            <v>52343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52343</v>
          </cell>
          <cell r="R898">
            <v>0</v>
          </cell>
          <cell r="S898">
            <v>52343</v>
          </cell>
          <cell r="T898">
            <v>230550108000</v>
          </cell>
          <cell r="U898" t="str">
            <v xml:space="preserve">RED PRIVADA EVENTO                 </v>
          </cell>
          <cell r="V898">
            <v>836</v>
          </cell>
          <cell r="W898">
            <v>2425927</v>
          </cell>
          <cell r="X898">
            <v>3244975</v>
          </cell>
          <cell r="Y898">
            <v>0</v>
          </cell>
          <cell r="Z898">
            <v>0</v>
          </cell>
          <cell r="AA898" t="str">
            <v xml:space="preserve">       52872.0</v>
          </cell>
          <cell r="AB898">
            <v>46062</v>
          </cell>
          <cell r="AC898">
            <v>46083</v>
          </cell>
        </row>
        <row r="899">
          <cell r="A899" t="str">
            <v>900470642-CMD587887</v>
          </cell>
          <cell r="B899">
            <v>46098</v>
          </cell>
          <cell r="C899">
            <v>900470642</v>
          </cell>
          <cell r="D899">
            <v>8026</v>
          </cell>
          <cell r="E899" t="str">
            <v>MEDICAL DUARTE ZF SAS</v>
          </cell>
          <cell r="F899" t="str">
            <v>CMD587887</v>
          </cell>
          <cell r="G899">
            <v>46114</v>
          </cell>
          <cell r="H899">
            <v>104688</v>
          </cell>
          <cell r="I899">
            <v>0</v>
          </cell>
          <cell r="J899">
            <v>104688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104688</v>
          </cell>
          <cell r="R899">
            <v>0</v>
          </cell>
          <cell r="S899">
            <v>104688</v>
          </cell>
          <cell r="T899">
            <v>230550108000</v>
          </cell>
          <cell r="U899" t="str">
            <v xml:space="preserve">RED PRIVADA EVENTO                 </v>
          </cell>
          <cell r="V899">
            <v>836</v>
          </cell>
          <cell r="W899">
            <v>2427412</v>
          </cell>
          <cell r="X899">
            <v>3252034</v>
          </cell>
          <cell r="Y899">
            <v>0</v>
          </cell>
          <cell r="Z899">
            <v>0</v>
          </cell>
          <cell r="AA899" t="str">
            <v xml:space="preserve">      105745.0</v>
          </cell>
          <cell r="AB899">
            <v>46079</v>
          </cell>
          <cell r="AC899">
            <v>46083</v>
          </cell>
        </row>
        <row r="900">
          <cell r="A900" t="str">
            <v>900470642-CMD579062</v>
          </cell>
          <cell r="B900">
            <v>46090</v>
          </cell>
          <cell r="C900">
            <v>900470642</v>
          </cell>
          <cell r="D900">
            <v>8026</v>
          </cell>
          <cell r="E900" t="str">
            <v>MEDICAL DUARTE ZF SAS</v>
          </cell>
          <cell r="F900" t="str">
            <v>CMD579062</v>
          </cell>
          <cell r="G900">
            <v>46114</v>
          </cell>
          <cell r="H900">
            <v>119083</v>
          </cell>
          <cell r="I900">
            <v>0</v>
          </cell>
          <cell r="J900">
            <v>119083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119083</v>
          </cell>
          <cell r="R900">
            <v>0</v>
          </cell>
          <cell r="S900">
            <v>119083</v>
          </cell>
          <cell r="T900">
            <v>230550108000</v>
          </cell>
          <cell r="U900" t="str">
            <v xml:space="preserve">RED PRIVADA EVENTO                 </v>
          </cell>
          <cell r="V900">
            <v>836</v>
          </cell>
          <cell r="W900">
            <v>2425187</v>
          </cell>
          <cell r="X900">
            <v>3244982</v>
          </cell>
          <cell r="Y900">
            <v>0</v>
          </cell>
          <cell r="Z900">
            <v>0</v>
          </cell>
          <cell r="AA900" t="str">
            <v xml:space="preserve">      120286.0</v>
          </cell>
          <cell r="AB900">
            <v>46062</v>
          </cell>
          <cell r="AC900">
            <v>46083</v>
          </cell>
        </row>
        <row r="901">
          <cell r="A901" t="str">
            <v>900470642-CMD579000</v>
          </cell>
          <cell r="B901">
            <v>46098</v>
          </cell>
          <cell r="C901">
            <v>900470642</v>
          </cell>
          <cell r="D901">
            <v>8026</v>
          </cell>
          <cell r="E901" t="str">
            <v>MEDICAL DUARTE ZF SAS</v>
          </cell>
          <cell r="F901" t="str">
            <v>CMD579000</v>
          </cell>
          <cell r="G901">
            <v>46114</v>
          </cell>
          <cell r="H901">
            <v>52343</v>
          </cell>
          <cell r="I901">
            <v>0</v>
          </cell>
          <cell r="J901">
            <v>52343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52343</v>
          </cell>
          <cell r="R901">
            <v>0</v>
          </cell>
          <cell r="S901">
            <v>52343</v>
          </cell>
          <cell r="T901">
            <v>230550108000</v>
          </cell>
          <cell r="U901" t="str">
            <v xml:space="preserve">RED PRIVADA EVENTO                 </v>
          </cell>
          <cell r="V901">
            <v>836</v>
          </cell>
          <cell r="W901">
            <v>2427423</v>
          </cell>
          <cell r="X901">
            <v>3244980</v>
          </cell>
          <cell r="Y901">
            <v>0</v>
          </cell>
          <cell r="Z901">
            <v>0</v>
          </cell>
          <cell r="AA901" t="str">
            <v xml:space="preserve">       52872.0</v>
          </cell>
          <cell r="AB901">
            <v>46062</v>
          </cell>
          <cell r="AC901">
            <v>46083</v>
          </cell>
        </row>
        <row r="902">
          <cell r="A902" t="str">
            <v>900470642-CMD578997</v>
          </cell>
          <cell r="B902">
            <v>46090</v>
          </cell>
          <cell r="C902">
            <v>900470642</v>
          </cell>
          <cell r="D902">
            <v>8048</v>
          </cell>
          <cell r="E902" t="str">
            <v>MEDICAL DUARTE ZF SAS</v>
          </cell>
          <cell r="F902" t="str">
            <v>CMD578997</v>
          </cell>
          <cell r="G902">
            <v>46114</v>
          </cell>
          <cell r="H902">
            <v>130860</v>
          </cell>
          <cell r="I902">
            <v>0</v>
          </cell>
          <cell r="J902">
            <v>130860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130860</v>
          </cell>
          <cell r="R902">
            <v>0</v>
          </cell>
          <cell r="S902">
            <v>130860</v>
          </cell>
          <cell r="T902">
            <v>230550108000</v>
          </cell>
          <cell r="U902" t="str">
            <v xml:space="preserve">RED PRIVADA EVENTO                 </v>
          </cell>
          <cell r="V902">
            <v>836</v>
          </cell>
          <cell r="W902">
            <v>2424891</v>
          </cell>
          <cell r="X902">
            <v>3244979</v>
          </cell>
          <cell r="Y902">
            <v>0</v>
          </cell>
          <cell r="Z902">
            <v>0</v>
          </cell>
          <cell r="AA902" t="str">
            <v xml:space="preserve">      132182.0</v>
          </cell>
          <cell r="AB902">
            <v>46062</v>
          </cell>
          <cell r="AC902">
            <v>46083</v>
          </cell>
        </row>
        <row r="903">
          <cell r="A903" t="str">
            <v>900470642-CMD578887</v>
          </cell>
          <cell r="B903">
            <v>46090</v>
          </cell>
          <cell r="C903">
            <v>900470642</v>
          </cell>
          <cell r="D903">
            <v>8026</v>
          </cell>
          <cell r="E903" t="str">
            <v>MEDICAL DUARTE ZF SAS</v>
          </cell>
          <cell r="F903" t="str">
            <v>CMD578887</v>
          </cell>
          <cell r="G903">
            <v>46114</v>
          </cell>
          <cell r="H903">
            <v>52343</v>
          </cell>
          <cell r="I903">
            <v>0</v>
          </cell>
          <cell r="J903">
            <v>52343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52343</v>
          </cell>
          <cell r="R903">
            <v>0</v>
          </cell>
          <cell r="S903">
            <v>52343</v>
          </cell>
          <cell r="T903">
            <v>230550108000</v>
          </cell>
          <cell r="U903" t="str">
            <v xml:space="preserve">RED PRIVADA EVENTO                 </v>
          </cell>
          <cell r="V903">
            <v>836</v>
          </cell>
          <cell r="W903">
            <v>2424458</v>
          </cell>
          <cell r="X903">
            <v>3244981</v>
          </cell>
          <cell r="Y903">
            <v>0</v>
          </cell>
          <cell r="Z903">
            <v>0</v>
          </cell>
          <cell r="AA903" t="str">
            <v xml:space="preserve">       52872.0</v>
          </cell>
          <cell r="AB903">
            <v>46060</v>
          </cell>
          <cell r="AC903">
            <v>46083</v>
          </cell>
        </row>
        <row r="904">
          <cell r="A904" t="str">
            <v>900470642-CMD578469</v>
          </cell>
          <cell r="B904">
            <v>46108</v>
          </cell>
          <cell r="C904">
            <v>900470642</v>
          </cell>
          <cell r="D904">
            <v>8021</v>
          </cell>
          <cell r="E904" t="str">
            <v>MEDICAL DUARTE ZF SAS</v>
          </cell>
          <cell r="F904" t="str">
            <v>CMD578469</v>
          </cell>
          <cell r="G904">
            <v>46114</v>
          </cell>
          <cell r="H904">
            <v>86825</v>
          </cell>
          <cell r="I904">
            <v>0</v>
          </cell>
          <cell r="J904">
            <v>86825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86825</v>
          </cell>
          <cell r="R904">
            <v>0</v>
          </cell>
          <cell r="S904">
            <v>86825</v>
          </cell>
          <cell r="T904">
            <v>230550108000</v>
          </cell>
          <cell r="U904" t="str">
            <v xml:space="preserve">RED PRIVADA EVENTO                 </v>
          </cell>
          <cell r="V904">
            <v>836</v>
          </cell>
          <cell r="W904">
            <v>2427695</v>
          </cell>
          <cell r="X904">
            <v>3244672</v>
          </cell>
          <cell r="Y904">
            <v>0</v>
          </cell>
          <cell r="Z904">
            <v>0</v>
          </cell>
          <cell r="AA904" t="str">
            <v xml:space="preserve">       87702.0</v>
          </cell>
          <cell r="AB904">
            <v>46059</v>
          </cell>
          <cell r="AC904">
            <v>46083</v>
          </cell>
        </row>
        <row r="905">
          <cell r="A905" t="str">
            <v>900470642-CMD577054</v>
          </cell>
          <cell r="B905">
            <v>46090</v>
          </cell>
          <cell r="C905">
            <v>900470642</v>
          </cell>
          <cell r="D905">
            <v>8030</v>
          </cell>
          <cell r="E905" t="str">
            <v>MEDICAL DUARTE ZF SAS</v>
          </cell>
          <cell r="F905" t="str">
            <v>CMD577054</v>
          </cell>
          <cell r="G905">
            <v>46114</v>
          </cell>
          <cell r="H905">
            <v>76962</v>
          </cell>
          <cell r="I905">
            <v>0</v>
          </cell>
          <cell r="J905">
            <v>76962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76962</v>
          </cell>
          <cell r="R905">
            <v>0</v>
          </cell>
          <cell r="S905">
            <v>76962</v>
          </cell>
          <cell r="T905">
            <v>230550108000</v>
          </cell>
          <cell r="U905" t="str">
            <v xml:space="preserve">RED PRIVADA EVENTO                 </v>
          </cell>
          <cell r="V905">
            <v>836</v>
          </cell>
          <cell r="W905">
            <v>2425188</v>
          </cell>
          <cell r="X905">
            <v>3244993</v>
          </cell>
          <cell r="Y905">
            <v>0</v>
          </cell>
          <cell r="Z905">
            <v>0</v>
          </cell>
          <cell r="AA905" t="str">
            <v xml:space="preserve">       77739.0</v>
          </cell>
          <cell r="AB905">
            <v>46057</v>
          </cell>
          <cell r="AC905">
            <v>46083</v>
          </cell>
        </row>
        <row r="906">
          <cell r="A906" t="str">
            <v>900470642-CMD577053</v>
          </cell>
          <cell r="B906">
            <v>46090</v>
          </cell>
          <cell r="C906">
            <v>900470642</v>
          </cell>
          <cell r="D906">
            <v>8026</v>
          </cell>
          <cell r="E906" t="str">
            <v>MEDICAL DUARTE ZF SAS</v>
          </cell>
          <cell r="F906" t="str">
            <v>CMD577053</v>
          </cell>
          <cell r="G906">
            <v>46114</v>
          </cell>
          <cell r="H906">
            <v>21763</v>
          </cell>
          <cell r="I906">
            <v>0</v>
          </cell>
          <cell r="J906">
            <v>21763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21763</v>
          </cell>
          <cell r="R906">
            <v>0</v>
          </cell>
          <cell r="S906">
            <v>21763</v>
          </cell>
          <cell r="T906">
            <v>230550108000</v>
          </cell>
          <cell r="U906" t="str">
            <v xml:space="preserve">RED PRIVADA EVENTO                 </v>
          </cell>
          <cell r="V906">
            <v>836</v>
          </cell>
          <cell r="W906">
            <v>2425806</v>
          </cell>
          <cell r="X906">
            <v>3244991</v>
          </cell>
          <cell r="Y906">
            <v>0</v>
          </cell>
          <cell r="Z906">
            <v>0</v>
          </cell>
          <cell r="AA906" t="str">
            <v xml:space="preserve">       21983.0</v>
          </cell>
          <cell r="AB906">
            <v>46057</v>
          </cell>
          <cell r="AC906">
            <v>46083</v>
          </cell>
        </row>
        <row r="907">
          <cell r="A907" t="str">
            <v>900470642-CMD576994</v>
          </cell>
          <cell r="B907">
            <v>46090</v>
          </cell>
          <cell r="C907">
            <v>900470642</v>
          </cell>
          <cell r="D907">
            <v>8026</v>
          </cell>
          <cell r="E907" t="str">
            <v>MEDICAL DUARTE ZF SAS</v>
          </cell>
          <cell r="F907" t="str">
            <v>CMD576994</v>
          </cell>
          <cell r="G907">
            <v>46114</v>
          </cell>
          <cell r="H907">
            <v>21763</v>
          </cell>
          <cell r="I907">
            <v>0</v>
          </cell>
          <cell r="J907">
            <v>21763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21763</v>
          </cell>
          <cell r="R907">
            <v>0</v>
          </cell>
          <cell r="S907">
            <v>21763</v>
          </cell>
          <cell r="T907">
            <v>230550108000</v>
          </cell>
          <cell r="U907" t="str">
            <v xml:space="preserve">RED PRIVADA EVENTO                 </v>
          </cell>
          <cell r="V907">
            <v>836</v>
          </cell>
          <cell r="W907">
            <v>2422917</v>
          </cell>
          <cell r="X907">
            <v>3244990</v>
          </cell>
          <cell r="Y907">
            <v>0</v>
          </cell>
          <cell r="Z907">
            <v>0</v>
          </cell>
          <cell r="AA907" t="str">
            <v xml:space="preserve">       21983.0</v>
          </cell>
          <cell r="AB907">
            <v>46057</v>
          </cell>
          <cell r="AC907">
            <v>46083</v>
          </cell>
        </row>
        <row r="908">
          <cell r="A908" t="str">
            <v>900470642-CMD576993</v>
          </cell>
          <cell r="B908">
            <v>46090</v>
          </cell>
          <cell r="C908">
            <v>900470642</v>
          </cell>
          <cell r="D908">
            <v>8026</v>
          </cell>
          <cell r="E908" t="str">
            <v>MEDICAL DUARTE ZF SAS</v>
          </cell>
          <cell r="F908" t="str">
            <v>CMD576993</v>
          </cell>
          <cell r="G908">
            <v>46114</v>
          </cell>
          <cell r="H908">
            <v>21763</v>
          </cell>
          <cell r="I908">
            <v>0</v>
          </cell>
          <cell r="J908">
            <v>21763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21763</v>
          </cell>
          <cell r="R908">
            <v>0</v>
          </cell>
          <cell r="S908">
            <v>21763</v>
          </cell>
          <cell r="T908">
            <v>230550108000</v>
          </cell>
          <cell r="U908" t="str">
            <v xml:space="preserve">RED PRIVADA EVENTO                 </v>
          </cell>
          <cell r="V908">
            <v>836</v>
          </cell>
          <cell r="W908">
            <v>2425926</v>
          </cell>
          <cell r="X908">
            <v>3244989</v>
          </cell>
          <cell r="Y908">
            <v>0</v>
          </cell>
          <cell r="Z908">
            <v>0</v>
          </cell>
          <cell r="AA908" t="str">
            <v xml:space="preserve">       21983.0</v>
          </cell>
          <cell r="AB908">
            <v>46057</v>
          </cell>
          <cell r="AC908">
            <v>46083</v>
          </cell>
        </row>
        <row r="909">
          <cell r="A909" t="str">
            <v>900470642-CMD587884</v>
          </cell>
          <cell r="B909">
            <v>46090</v>
          </cell>
          <cell r="C909">
            <v>900470642</v>
          </cell>
          <cell r="D909">
            <v>8026</v>
          </cell>
          <cell r="E909" t="str">
            <v>MEDICAL DUARTE ZF SAS</v>
          </cell>
          <cell r="F909" t="str">
            <v>CMD587884</v>
          </cell>
          <cell r="G909">
            <v>46114</v>
          </cell>
          <cell r="H909">
            <v>52343</v>
          </cell>
          <cell r="I909">
            <v>0</v>
          </cell>
          <cell r="J909">
            <v>52343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52343</v>
          </cell>
          <cell r="R909">
            <v>0</v>
          </cell>
          <cell r="S909">
            <v>52343</v>
          </cell>
          <cell r="T909">
            <v>230550108000</v>
          </cell>
          <cell r="U909" t="str">
            <v xml:space="preserve">RED PRIVADA EVENTO                 </v>
          </cell>
          <cell r="V909">
            <v>836</v>
          </cell>
          <cell r="W909">
            <v>2424884</v>
          </cell>
          <cell r="X909">
            <v>3252033</v>
          </cell>
          <cell r="Y909">
            <v>0</v>
          </cell>
          <cell r="Z909">
            <v>0</v>
          </cell>
          <cell r="AA909" t="str">
            <v xml:space="preserve">       52872.0</v>
          </cell>
          <cell r="AB909">
            <v>46079</v>
          </cell>
          <cell r="AC909">
            <v>46083</v>
          </cell>
        </row>
        <row r="910">
          <cell r="A910" t="str">
            <v>900470642-CMD587883</v>
          </cell>
          <cell r="B910">
            <v>46090</v>
          </cell>
          <cell r="C910">
            <v>900470642</v>
          </cell>
          <cell r="D910">
            <v>8026</v>
          </cell>
          <cell r="E910" t="str">
            <v>MEDICAL DUARTE ZF SAS</v>
          </cell>
          <cell r="F910" t="str">
            <v>CMD587883</v>
          </cell>
          <cell r="G910">
            <v>46114</v>
          </cell>
          <cell r="H910">
            <v>212722</v>
          </cell>
          <cell r="I910">
            <v>0</v>
          </cell>
          <cell r="J910">
            <v>212722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212722</v>
          </cell>
          <cell r="R910">
            <v>0</v>
          </cell>
          <cell r="S910">
            <v>212722</v>
          </cell>
          <cell r="T910">
            <v>230550108000</v>
          </cell>
          <cell r="U910" t="str">
            <v xml:space="preserve">RED PRIVADA EVENTO                 </v>
          </cell>
          <cell r="V910">
            <v>836</v>
          </cell>
          <cell r="W910">
            <v>2426478</v>
          </cell>
          <cell r="X910">
            <v>3252032</v>
          </cell>
          <cell r="Y910">
            <v>0</v>
          </cell>
          <cell r="Z910">
            <v>0</v>
          </cell>
          <cell r="AA910" t="str">
            <v xml:space="preserve">      214871.0</v>
          </cell>
          <cell r="AB910">
            <v>46079</v>
          </cell>
          <cell r="AC910">
            <v>46083</v>
          </cell>
        </row>
        <row r="911">
          <cell r="A911" t="str">
            <v>900470642-CMD587888</v>
          </cell>
          <cell r="B911">
            <v>46090</v>
          </cell>
          <cell r="C911">
            <v>900470642</v>
          </cell>
          <cell r="D911">
            <v>8030</v>
          </cell>
          <cell r="E911" t="str">
            <v>MEDICAL DUARTE ZF SAS</v>
          </cell>
          <cell r="F911" t="str">
            <v>CMD587888</v>
          </cell>
          <cell r="G911">
            <v>46114</v>
          </cell>
          <cell r="H911">
            <v>52343</v>
          </cell>
          <cell r="I911">
            <v>0</v>
          </cell>
          <cell r="J911">
            <v>52343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52343</v>
          </cell>
          <cell r="R911">
            <v>0</v>
          </cell>
          <cell r="S911">
            <v>52343</v>
          </cell>
          <cell r="T911">
            <v>230550108000</v>
          </cell>
          <cell r="U911" t="str">
            <v xml:space="preserve">RED PRIVADA EVENTO                 </v>
          </cell>
          <cell r="V911">
            <v>836</v>
          </cell>
          <cell r="W911">
            <v>2423220</v>
          </cell>
          <cell r="X911">
            <v>3252035</v>
          </cell>
          <cell r="Y911">
            <v>0</v>
          </cell>
          <cell r="Z911">
            <v>0</v>
          </cell>
          <cell r="AA911" t="str">
            <v xml:space="preserve">       52872.0</v>
          </cell>
          <cell r="AB911">
            <v>46079</v>
          </cell>
          <cell r="AC911">
            <v>46083</v>
          </cell>
        </row>
        <row r="912">
          <cell r="A912" t="str">
            <v>900470642-CMD588002</v>
          </cell>
          <cell r="B912">
            <v>46090</v>
          </cell>
          <cell r="C912">
            <v>900470642</v>
          </cell>
          <cell r="D912">
            <v>8052</v>
          </cell>
          <cell r="E912" t="str">
            <v>MEDICAL DUARTE ZF SAS</v>
          </cell>
          <cell r="F912" t="str">
            <v>CMD588002</v>
          </cell>
          <cell r="G912">
            <v>46114</v>
          </cell>
          <cell r="H912">
            <v>104688</v>
          </cell>
          <cell r="I912">
            <v>0</v>
          </cell>
          <cell r="J912">
            <v>104688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104688</v>
          </cell>
          <cell r="R912">
            <v>0</v>
          </cell>
          <cell r="S912">
            <v>104688</v>
          </cell>
          <cell r="T912">
            <v>230550108000</v>
          </cell>
          <cell r="U912" t="str">
            <v xml:space="preserve">RED PRIVADA EVENTO                 </v>
          </cell>
          <cell r="V912">
            <v>836</v>
          </cell>
          <cell r="W912">
            <v>2422911</v>
          </cell>
          <cell r="X912">
            <v>3252174</v>
          </cell>
          <cell r="Y912">
            <v>0</v>
          </cell>
          <cell r="Z912">
            <v>0</v>
          </cell>
          <cell r="AA912" t="str">
            <v xml:space="preserve">      105745.0</v>
          </cell>
          <cell r="AB912">
            <v>46080</v>
          </cell>
          <cell r="AC912">
            <v>46083</v>
          </cell>
        </row>
        <row r="913">
          <cell r="A913" t="str">
            <v>900470642-CMD585408</v>
          </cell>
          <cell r="B913">
            <v>46090</v>
          </cell>
          <cell r="C913">
            <v>900470642</v>
          </cell>
          <cell r="D913">
            <v>8026</v>
          </cell>
          <cell r="E913" t="str">
            <v>MEDICAL DUARTE ZF SAS</v>
          </cell>
          <cell r="F913" t="str">
            <v>CMD585408</v>
          </cell>
          <cell r="G913">
            <v>46114</v>
          </cell>
          <cell r="H913">
            <v>1663114</v>
          </cell>
          <cell r="I913">
            <v>0</v>
          </cell>
          <cell r="J913">
            <v>1663114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1663114</v>
          </cell>
          <cell r="R913">
            <v>0</v>
          </cell>
          <cell r="S913">
            <v>1663114</v>
          </cell>
          <cell r="T913">
            <v>230550108000</v>
          </cell>
          <cell r="U913" t="str">
            <v xml:space="preserve">RED PRIVADA EVENTO                 </v>
          </cell>
          <cell r="V913">
            <v>836</v>
          </cell>
          <cell r="W913">
            <v>2423219</v>
          </cell>
          <cell r="X913">
            <v>3252059</v>
          </cell>
          <cell r="Y913">
            <v>0</v>
          </cell>
          <cell r="Z913">
            <v>0</v>
          </cell>
          <cell r="AA913" t="str">
            <v xml:space="preserve">     1679913.0</v>
          </cell>
          <cell r="AB913">
            <v>46074</v>
          </cell>
          <cell r="AC913">
            <v>46083</v>
          </cell>
        </row>
        <row r="914">
          <cell r="A914" t="str">
            <v>900470642-CMD587876</v>
          </cell>
          <cell r="B914">
            <v>46090</v>
          </cell>
          <cell r="C914">
            <v>900470642</v>
          </cell>
          <cell r="D914">
            <v>8026</v>
          </cell>
          <cell r="E914" t="str">
            <v>MEDICAL DUARTE ZF SAS</v>
          </cell>
          <cell r="F914" t="str">
            <v>CMD587876</v>
          </cell>
          <cell r="G914">
            <v>46114</v>
          </cell>
          <cell r="H914">
            <v>78517</v>
          </cell>
          <cell r="I914">
            <v>0</v>
          </cell>
          <cell r="J914">
            <v>78517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78517</v>
          </cell>
          <cell r="R914">
            <v>0</v>
          </cell>
          <cell r="S914">
            <v>78517</v>
          </cell>
          <cell r="T914">
            <v>230550108000</v>
          </cell>
          <cell r="U914" t="str">
            <v xml:space="preserve">RED PRIVADA EVENTO                 </v>
          </cell>
          <cell r="V914">
            <v>836</v>
          </cell>
          <cell r="W914">
            <v>2425794</v>
          </cell>
          <cell r="X914">
            <v>3252031</v>
          </cell>
          <cell r="Y914">
            <v>0</v>
          </cell>
          <cell r="Z914">
            <v>0</v>
          </cell>
          <cell r="AA914" t="str">
            <v xml:space="preserve">       79310.0</v>
          </cell>
          <cell r="AB914">
            <v>46079</v>
          </cell>
          <cell r="AC914">
            <v>46083</v>
          </cell>
        </row>
        <row r="915">
          <cell r="A915" t="str">
            <v>900470642-CMD587873</v>
          </cell>
          <cell r="B915">
            <v>46090</v>
          </cell>
          <cell r="C915">
            <v>900470642</v>
          </cell>
          <cell r="D915">
            <v>8026</v>
          </cell>
          <cell r="E915" t="str">
            <v>MEDICAL DUARTE ZF SAS</v>
          </cell>
          <cell r="F915" t="str">
            <v>CMD587873</v>
          </cell>
          <cell r="G915">
            <v>46114</v>
          </cell>
          <cell r="H915">
            <v>52343</v>
          </cell>
          <cell r="I915">
            <v>0</v>
          </cell>
          <cell r="J915">
            <v>52343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52343</v>
          </cell>
          <cell r="R915">
            <v>0</v>
          </cell>
          <cell r="S915">
            <v>52343</v>
          </cell>
          <cell r="T915">
            <v>230550108000</v>
          </cell>
          <cell r="U915" t="str">
            <v xml:space="preserve">RED PRIVADA EVENTO                 </v>
          </cell>
          <cell r="V915">
            <v>836</v>
          </cell>
          <cell r="W915">
            <v>2422908</v>
          </cell>
          <cell r="X915">
            <v>3252030</v>
          </cell>
          <cell r="Y915">
            <v>0</v>
          </cell>
          <cell r="Z915">
            <v>0</v>
          </cell>
          <cell r="AA915" t="str">
            <v xml:space="preserve">       52872.0</v>
          </cell>
          <cell r="AB915">
            <v>46079</v>
          </cell>
          <cell r="AC915">
            <v>46083</v>
          </cell>
        </row>
        <row r="916">
          <cell r="A916" t="str">
            <v>900470642-CMD585439</v>
          </cell>
          <cell r="B916">
            <v>46090</v>
          </cell>
          <cell r="C916">
            <v>900470642</v>
          </cell>
          <cell r="D916">
            <v>8031</v>
          </cell>
          <cell r="E916" t="str">
            <v>MEDICAL DUARTE ZF SAS</v>
          </cell>
          <cell r="F916" t="str">
            <v>CMD585439</v>
          </cell>
          <cell r="G916">
            <v>46114</v>
          </cell>
          <cell r="H916">
            <v>412532</v>
          </cell>
          <cell r="I916">
            <v>0</v>
          </cell>
          <cell r="J916">
            <v>365117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365117</v>
          </cell>
          <cell r="R916">
            <v>0</v>
          </cell>
          <cell r="S916">
            <v>365117</v>
          </cell>
          <cell r="T916">
            <v>230550108000</v>
          </cell>
          <cell r="U916" t="str">
            <v xml:space="preserve">RED PRIVADA EVENTO                 </v>
          </cell>
          <cell r="V916">
            <v>836</v>
          </cell>
          <cell r="W916">
            <v>2425857</v>
          </cell>
          <cell r="X916">
            <v>3252020</v>
          </cell>
          <cell r="Y916">
            <v>0</v>
          </cell>
          <cell r="Z916">
            <v>0</v>
          </cell>
          <cell r="AA916" t="str">
            <v xml:space="preserve">      416699.0</v>
          </cell>
          <cell r="AB916">
            <v>46074</v>
          </cell>
          <cell r="AC916">
            <v>46083</v>
          </cell>
        </row>
        <row r="917">
          <cell r="A917" t="str">
            <v>900470642-CMD585466</v>
          </cell>
          <cell r="B917">
            <v>46098</v>
          </cell>
          <cell r="C917">
            <v>900470642</v>
          </cell>
          <cell r="D917">
            <v>8026</v>
          </cell>
          <cell r="E917" t="str">
            <v>MEDICAL DUARTE ZF SAS</v>
          </cell>
          <cell r="F917" t="str">
            <v>CMD585466</v>
          </cell>
          <cell r="G917">
            <v>46114</v>
          </cell>
          <cell r="H917">
            <v>534777</v>
          </cell>
          <cell r="I917">
            <v>0</v>
          </cell>
          <cell r="J917">
            <v>534777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534777</v>
          </cell>
          <cell r="R917">
            <v>0</v>
          </cell>
          <cell r="S917">
            <v>534777</v>
          </cell>
          <cell r="T917">
            <v>230550108000</v>
          </cell>
          <cell r="U917" t="str">
            <v xml:space="preserve">RED PRIVADA EVENTO                 </v>
          </cell>
          <cell r="V917">
            <v>836</v>
          </cell>
          <cell r="W917">
            <v>2427414</v>
          </cell>
          <cell r="X917">
            <v>3250430</v>
          </cell>
          <cell r="Y917">
            <v>0</v>
          </cell>
          <cell r="Z917">
            <v>0</v>
          </cell>
          <cell r="AA917" t="str">
            <v xml:space="preserve">      540179.0</v>
          </cell>
          <cell r="AB917">
            <v>46074</v>
          </cell>
          <cell r="AC917">
            <v>46083</v>
          </cell>
        </row>
        <row r="918">
          <cell r="A918" t="str">
            <v>900470642-CMD585503</v>
          </cell>
          <cell r="B918">
            <v>46107</v>
          </cell>
          <cell r="C918">
            <v>900470642</v>
          </cell>
          <cell r="D918">
            <v>8026</v>
          </cell>
          <cell r="E918" t="str">
            <v>MEDICAL DUARTE ZF SAS</v>
          </cell>
          <cell r="F918" t="str">
            <v>CMD585503</v>
          </cell>
          <cell r="G918">
            <v>46114</v>
          </cell>
          <cell r="H918">
            <v>24551</v>
          </cell>
          <cell r="I918">
            <v>0</v>
          </cell>
          <cell r="J918">
            <v>24551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24551</v>
          </cell>
          <cell r="R918">
            <v>0</v>
          </cell>
          <cell r="S918">
            <v>24551</v>
          </cell>
          <cell r="T918">
            <v>230550108000</v>
          </cell>
          <cell r="U918" t="str">
            <v xml:space="preserve">RED PRIVADA EVENTO                 </v>
          </cell>
          <cell r="V918">
            <v>842</v>
          </cell>
          <cell r="W918">
            <v>60636</v>
          </cell>
          <cell r="X918">
            <v>3250427</v>
          </cell>
          <cell r="Y918">
            <v>0</v>
          </cell>
          <cell r="Z918">
            <v>0</v>
          </cell>
          <cell r="AA918" t="str">
            <v xml:space="preserve">       24799.0</v>
          </cell>
          <cell r="AB918">
            <v>46074</v>
          </cell>
          <cell r="AC918">
            <v>46083</v>
          </cell>
        </row>
        <row r="919">
          <cell r="A919" t="str">
            <v>900470642-CMD587872</v>
          </cell>
          <cell r="B919">
            <v>46090</v>
          </cell>
          <cell r="C919">
            <v>900470642</v>
          </cell>
          <cell r="D919">
            <v>8026</v>
          </cell>
          <cell r="E919" t="str">
            <v>MEDICAL DUARTE ZF SAS</v>
          </cell>
          <cell r="F919" t="str">
            <v>CMD587872</v>
          </cell>
          <cell r="G919">
            <v>46114</v>
          </cell>
          <cell r="H919">
            <v>212722</v>
          </cell>
          <cell r="I919">
            <v>0</v>
          </cell>
          <cell r="J919">
            <v>212722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212722</v>
          </cell>
          <cell r="R919">
            <v>0</v>
          </cell>
          <cell r="S919">
            <v>212722</v>
          </cell>
          <cell r="T919">
            <v>230550108000</v>
          </cell>
          <cell r="U919" t="str">
            <v xml:space="preserve">RED PRIVADA EVENTO                 </v>
          </cell>
          <cell r="V919">
            <v>836</v>
          </cell>
          <cell r="W919">
            <v>2422909</v>
          </cell>
          <cell r="X919">
            <v>3252039</v>
          </cell>
          <cell r="Y919">
            <v>0</v>
          </cell>
          <cell r="Z919">
            <v>0</v>
          </cell>
          <cell r="AA919" t="str">
            <v xml:space="preserve">      214871.0</v>
          </cell>
          <cell r="AB919">
            <v>46079</v>
          </cell>
          <cell r="AC919">
            <v>46083</v>
          </cell>
        </row>
        <row r="920">
          <cell r="A920" t="str">
            <v>900470642-CMD588004</v>
          </cell>
          <cell r="B920">
            <v>46090</v>
          </cell>
          <cell r="C920">
            <v>900470642</v>
          </cell>
          <cell r="D920">
            <v>8037</v>
          </cell>
          <cell r="E920" t="str">
            <v>MEDICAL DUARTE ZF SAS</v>
          </cell>
          <cell r="F920" t="str">
            <v>CMD588004</v>
          </cell>
          <cell r="G920">
            <v>46114</v>
          </cell>
          <cell r="H920">
            <v>104688</v>
          </cell>
          <cell r="I920">
            <v>0</v>
          </cell>
          <cell r="J920">
            <v>104688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104688</v>
          </cell>
          <cell r="R920">
            <v>0</v>
          </cell>
          <cell r="S920">
            <v>104688</v>
          </cell>
          <cell r="T920">
            <v>230550108000</v>
          </cell>
          <cell r="U920" t="str">
            <v xml:space="preserve">RED PRIVADA EVENTO                 </v>
          </cell>
          <cell r="V920">
            <v>836</v>
          </cell>
          <cell r="W920">
            <v>2425179</v>
          </cell>
          <cell r="X920">
            <v>3252172</v>
          </cell>
          <cell r="Y920">
            <v>0</v>
          </cell>
          <cell r="Z920">
            <v>0</v>
          </cell>
          <cell r="AA920" t="str">
            <v xml:space="preserve">      105745.0</v>
          </cell>
          <cell r="AB920">
            <v>46080</v>
          </cell>
          <cell r="AC920">
            <v>46083</v>
          </cell>
        </row>
        <row r="921">
          <cell r="A921" t="str">
            <v>900470642-CMD587866</v>
          </cell>
          <cell r="B921">
            <v>46090</v>
          </cell>
          <cell r="C921">
            <v>900470642</v>
          </cell>
          <cell r="D921">
            <v>8030</v>
          </cell>
          <cell r="E921" t="str">
            <v>MEDICAL DUARTE ZF SAS</v>
          </cell>
          <cell r="F921" t="str">
            <v>CMD587866</v>
          </cell>
          <cell r="G921">
            <v>46114</v>
          </cell>
          <cell r="H921">
            <v>4242267</v>
          </cell>
          <cell r="I921">
            <v>0</v>
          </cell>
          <cell r="J921">
            <v>3761629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3761629</v>
          </cell>
          <cell r="R921">
            <v>0</v>
          </cell>
          <cell r="S921">
            <v>3761629</v>
          </cell>
          <cell r="T921">
            <v>230550108000</v>
          </cell>
          <cell r="U921" t="str">
            <v xml:space="preserve">RED PRIVADA EVENTO                 </v>
          </cell>
          <cell r="V921">
            <v>836</v>
          </cell>
          <cell r="W921">
            <v>2422942</v>
          </cell>
          <cell r="X921">
            <v>3252058</v>
          </cell>
          <cell r="Y921">
            <v>0</v>
          </cell>
          <cell r="Z921">
            <v>0</v>
          </cell>
          <cell r="AA921" t="str">
            <v xml:space="preserve">     4285118.0</v>
          </cell>
          <cell r="AB921">
            <v>46079</v>
          </cell>
          <cell r="AC921">
            <v>46083</v>
          </cell>
        </row>
        <row r="922">
          <cell r="A922" t="str">
            <v>900470642-CMD588019</v>
          </cell>
          <cell r="B922">
            <v>46108</v>
          </cell>
          <cell r="C922">
            <v>900470642</v>
          </cell>
          <cell r="D922">
            <v>8026</v>
          </cell>
          <cell r="E922" t="str">
            <v>MEDICAL DUARTE ZF SAS</v>
          </cell>
          <cell r="F922" t="str">
            <v>CMD588019</v>
          </cell>
          <cell r="G922">
            <v>46114</v>
          </cell>
          <cell r="H922">
            <v>326630</v>
          </cell>
          <cell r="I922">
            <v>0</v>
          </cell>
          <cell r="J922">
            <v>326630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326630</v>
          </cell>
          <cell r="R922">
            <v>0</v>
          </cell>
          <cell r="S922">
            <v>326630</v>
          </cell>
          <cell r="T922">
            <v>230550108000</v>
          </cell>
          <cell r="U922" t="str">
            <v xml:space="preserve">RED PRIVADA EVENTO                 </v>
          </cell>
          <cell r="V922">
            <v>836</v>
          </cell>
          <cell r="W922">
            <v>2427781</v>
          </cell>
          <cell r="X922">
            <v>3252173</v>
          </cell>
          <cell r="Y922">
            <v>0</v>
          </cell>
          <cell r="Z922">
            <v>0</v>
          </cell>
          <cell r="AA922" t="str">
            <v xml:space="preserve">      329929.0</v>
          </cell>
          <cell r="AB922">
            <v>46080</v>
          </cell>
          <cell r="AC922">
            <v>46083</v>
          </cell>
        </row>
        <row r="923">
          <cell r="A923" t="str">
            <v>900470642-CMD587860</v>
          </cell>
          <cell r="B923">
            <v>46098</v>
          </cell>
          <cell r="C923">
            <v>900470642</v>
          </cell>
          <cell r="D923">
            <v>8026</v>
          </cell>
          <cell r="E923" t="str">
            <v>MEDICAL DUARTE ZF SAS</v>
          </cell>
          <cell r="F923" t="str">
            <v>CMD587860</v>
          </cell>
          <cell r="G923">
            <v>46114</v>
          </cell>
          <cell r="H923">
            <v>123155</v>
          </cell>
          <cell r="I923">
            <v>0</v>
          </cell>
          <cell r="J923">
            <v>123155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123155</v>
          </cell>
          <cell r="R923">
            <v>0</v>
          </cell>
          <cell r="S923">
            <v>123155</v>
          </cell>
          <cell r="T923">
            <v>230550108000</v>
          </cell>
          <cell r="U923" t="str">
            <v xml:space="preserve">RED PRIVADA EVENTO                 </v>
          </cell>
          <cell r="V923">
            <v>836</v>
          </cell>
          <cell r="W923">
            <v>2427378</v>
          </cell>
          <cell r="X923">
            <v>3252038</v>
          </cell>
          <cell r="Y923">
            <v>0</v>
          </cell>
          <cell r="Z923">
            <v>0</v>
          </cell>
          <cell r="AA923" t="str">
            <v xml:space="preserve">      124399.0</v>
          </cell>
          <cell r="AB923">
            <v>46079</v>
          </cell>
          <cell r="AC923">
            <v>46083</v>
          </cell>
        </row>
        <row r="924">
          <cell r="A924" t="str">
            <v>900470642-CMD587858</v>
          </cell>
          <cell r="B924">
            <v>46090</v>
          </cell>
          <cell r="C924">
            <v>900470642</v>
          </cell>
          <cell r="D924">
            <v>8026</v>
          </cell>
          <cell r="E924" t="str">
            <v>MEDICAL DUARTE ZF SAS</v>
          </cell>
          <cell r="F924" t="str">
            <v>CMD587858</v>
          </cell>
          <cell r="G924">
            <v>46114</v>
          </cell>
          <cell r="H924">
            <v>52343</v>
          </cell>
          <cell r="I924">
            <v>0</v>
          </cell>
          <cell r="J924">
            <v>52343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52343</v>
          </cell>
          <cell r="R924">
            <v>0</v>
          </cell>
          <cell r="S924">
            <v>52343</v>
          </cell>
          <cell r="T924">
            <v>230550108000</v>
          </cell>
          <cell r="U924" t="str">
            <v xml:space="preserve">RED PRIVADA EVENTO                 </v>
          </cell>
          <cell r="V924">
            <v>836</v>
          </cell>
          <cell r="W924">
            <v>2425181</v>
          </cell>
          <cell r="X924">
            <v>3252037</v>
          </cell>
          <cell r="Y924">
            <v>0</v>
          </cell>
          <cell r="Z924">
            <v>0</v>
          </cell>
          <cell r="AA924" t="str">
            <v xml:space="preserve">       52872.0</v>
          </cell>
          <cell r="AB924">
            <v>46079</v>
          </cell>
          <cell r="AC924">
            <v>46083</v>
          </cell>
        </row>
        <row r="925">
          <cell r="A925" t="str">
            <v>900470642-CMD585520</v>
          </cell>
          <cell r="B925">
            <v>46090</v>
          </cell>
          <cell r="C925">
            <v>900470642</v>
          </cell>
          <cell r="D925">
            <v>8049</v>
          </cell>
          <cell r="E925" t="str">
            <v>MEDICAL DUARTE ZF SAS</v>
          </cell>
          <cell r="F925" t="str">
            <v>CMD585520</v>
          </cell>
          <cell r="G925">
            <v>46114</v>
          </cell>
          <cell r="H925">
            <v>126393</v>
          </cell>
          <cell r="I925">
            <v>0</v>
          </cell>
          <cell r="J925">
            <v>101842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101842</v>
          </cell>
          <cell r="R925">
            <v>0</v>
          </cell>
          <cell r="S925">
            <v>101842</v>
          </cell>
          <cell r="T925">
            <v>230550108000</v>
          </cell>
          <cell r="U925" t="str">
            <v xml:space="preserve">RED PRIVADA EVENTO                 </v>
          </cell>
          <cell r="V925">
            <v>836</v>
          </cell>
          <cell r="W925">
            <v>2423427</v>
          </cell>
          <cell r="X925">
            <v>3250428</v>
          </cell>
          <cell r="Y925">
            <v>0</v>
          </cell>
          <cell r="Z925">
            <v>0</v>
          </cell>
          <cell r="AA925" t="str">
            <v xml:space="preserve">      127670.0</v>
          </cell>
          <cell r="AB925">
            <v>46074</v>
          </cell>
          <cell r="AC925">
            <v>46083</v>
          </cell>
        </row>
        <row r="926">
          <cell r="A926" t="str">
            <v>900470642-CMD587851</v>
          </cell>
          <cell r="B926">
            <v>46090</v>
          </cell>
          <cell r="C926">
            <v>900470642</v>
          </cell>
          <cell r="D926">
            <v>8036</v>
          </cell>
          <cell r="E926" t="str">
            <v>MEDICAL DUARTE ZF SAS</v>
          </cell>
          <cell r="F926" t="str">
            <v>CMD587851</v>
          </cell>
          <cell r="G926">
            <v>46114</v>
          </cell>
          <cell r="H926">
            <v>119083</v>
          </cell>
          <cell r="I926">
            <v>0</v>
          </cell>
          <cell r="J926">
            <v>119083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119083</v>
          </cell>
          <cell r="R926">
            <v>0</v>
          </cell>
          <cell r="S926">
            <v>119083</v>
          </cell>
          <cell r="T926">
            <v>230550108000</v>
          </cell>
          <cell r="U926" t="str">
            <v xml:space="preserve">RED PRIVADA EVENTO                 </v>
          </cell>
          <cell r="V926">
            <v>836</v>
          </cell>
          <cell r="W926">
            <v>2424455</v>
          </cell>
          <cell r="X926">
            <v>3252036</v>
          </cell>
          <cell r="Y926">
            <v>0</v>
          </cell>
          <cell r="Z926">
            <v>0</v>
          </cell>
          <cell r="AA926" t="str">
            <v xml:space="preserve">      120286.0</v>
          </cell>
          <cell r="AB926">
            <v>46079</v>
          </cell>
          <cell r="AC926">
            <v>46083</v>
          </cell>
        </row>
        <row r="927">
          <cell r="A927" t="str">
            <v>900470642-CMD587848</v>
          </cell>
          <cell r="B927">
            <v>46090</v>
          </cell>
          <cell r="C927">
            <v>900470642</v>
          </cell>
          <cell r="D927">
            <v>8026</v>
          </cell>
          <cell r="E927" t="str">
            <v>MEDICAL DUARTE ZF SAS</v>
          </cell>
          <cell r="F927" t="str">
            <v>CMD587848</v>
          </cell>
          <cell r="G927">
            <v>46114</v>
          </cell>
          <cell r="H927">
            <v>119083</v>
          </cell>
          <cell r="I927">
            <v>0</v>
          </cell>
          <cell r="J927">
            <v>119083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119083</v>
          </cell>
          <cell r="R927">
            <v>0</v>
          </cell>
          <cell r="S927">
            <v>119083</v>
          </cell>
          <cell r="T927">
            <v>230550108000</v>
          </cell>
          <cell r="U927" t="str">
            <v xml:space="preserve">RED PRIVADA EVENTO                 </v>
          </cell>
          <cell r="V927">
            <v>836</v>
          </cell>
          <cell r="W927">
            <v>2424456</v>
          </cell>
          <cell r="X927">
            <v>3252026</v>
          </cell>
          <cell r="Y927">
            <v>0</v>
          </cell>
          <cell r="Z927">
            <v>0</v>
          </cell>
          <cell r="AA927" t="str">
            <v xml:space="preserve">      120286.0</v>
          </cell>
          <cell r="AB927">
            <v>46079</v>
          </cell>
          <cell r="AC927">
            <v>46083</v>
          </cell>
        </row>
        <row r="928">
          <cell r="A928" t="str">
            <v>900470642-CMD585544</v>
          </cell>
          <cell r="B928">
            <v>46107</v>
          </cell>
          <cell r="C928">
            <v>900470642</v>
          </cell>
          <cell r="D928">
            <v>8026</v>
          </cell>
          <cell r="E928" t="str">
            <v>MEDICAL DUARTE ZF SAS</v>
          </cell>
          <cell r="F928" t="str">
            <v>CMD585544</v>
          </cell>
          <cell r="G928">
            <v>46114</v>
          </cell>
          <cell r="H928">
            <v>194581</v>
          </cell>
          <cell r="I928">
            <v>0</v>
          </cell>
          <cell r="J928">
            <v>194581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194581</v>
          </cell>
          <cell r="R928">
            <v>0</v>
          </cell>
          <cell r="S928">
            <v>194581</v>
          </cell>
          <cell r="T928">
            <v>230550108000</v>
          </cell>
          <cell r="U928" t="str">
            <v xml:space="preserve">RED PRIVADA EVENTO                 </v>
          </cell>
          <cell r="V928">
            <v>842</v>
          </cell>
          <cell r="W928">
            <v>60635</v>
          </cell>
          <cell r="X928">
            <v>3250429</v>
          </cell>
          <cell r="Y928">
            <v>0</v>
          </cell>
          <cell r="Z928">
            <v>0</v>
          </cell>
          <cell r="AA928" t="str">
            <v xml:space="preserve">      196546.0</v>
          </cell>
          <cell r="AB928">
            <v>46074</v>
          </cell>
          <cell r="AC928">
            <v>46083</v>
          </cell>
        </row>
        <row r="929">
          <cell r="A929" t="str">
            <v>900470642-CMD587846</v>
          </cell>
          <cell r="B929">
            <v>46098</v>
          </cell>
          <cell r="C929">
            <v>900470642</v>
          </cell>
          <cell r="D929">
            <v>8026</v>
          </cell>
          <cell r="E929" t="str">
            <v>MEDICAL DUARTE ZF SAS</v>
          </cell>
          <cell r="F929" t="str">
            <v>CMD587846</v>
          </cell>
          <cell r="G929">
            <v>46114</v>
          </cell>
          <cell r="H929">
            <v>52343</v>
          </cell>
          <cell r="I929">
            <v>0</v>
          </cell>
          <cell r="J929">
            <v>52343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52343</v>
          </cell>
          <cell r="R929">
            <v>0</v>
          </cell>
          <cell r="S929">
            <v>52343</v>
          </cell>
          <cell r="T929">
            <v>230550108000</v>
          </cell>
          <cell r="U929" t="str">
            <v xml:space="preserve">RED PRIVADA EVENTO                 </v>
          </cell>
          <cell r="V929">
            <v>836</v>
          </cell>
          <cell r="W929">
            <v>2427287</v>
          </cell>
          <cell r="X929">
            <v>3252025</v>
          </cell>
          <cell r="Y929">
            <v>0</v>
          </cell>
          <cell r="Z929">
            <v>0</v>
          </cell>
          <cell r="AA929" t="str">
            <v xml:space="preserve">       52872.0</v>
          </cell>
          <cell r="AB929">
            <v>46079</v>
          </cell>
          <cell r="AC929">
            <v>46083</v>
          </cell>
        </row>
        <row r="930">
          <cell r="A930" t="str">
            <v>900470642-CMD585874</v>
          </cell>
          <cell r="B930">
            <v>46090</v>
          </cell>
          <cell r="C930">
            <v>900470642</v>
          </cell>
          <cell r="D930">
            <v>8026</v>
          </cell>
          <cell r="E930" t="str">
            <v>MEDICAL DUARTE ZF SAS</v>
          </cell>
          <cell r="F930" t="str">
            <v>CMD585874</v>
          </cell>
          <cell r="G930">
            <v>46114</v>
          </cell>
          <cell r="H930">
            <v>6890906</v>
          </cell>
          <cell r="I930">
            <v>0</v>
          </cell>
          <cell r="J930">
            <v>5676328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5676328</v>
          </cell>
          <cell r="R930">
            <v>0</v>
          </cell>
          <cell r="S930">
            <v>5676328</v>
          </cell>
          <cell r="T930">
            <v>230550108000</v>
          </cell>
          <cell r="U930" t="str">
            <v xml:space="preserve">RED PRIVADA EVENTO                 </v>
          </cell>
          <cell r="V930">
            <v>836</v>
          </cell>
          <cell r="W930">
            <v>2424888</v>
          </cell>
          <cell r="X930">
            <v>3249049</v>
          </cell>
          <cell r="Y930">
            <v>0</v>
          </cell>
          <cell r="Z930">
            <v>0</v>
          </cell>
          <cell r="AA930" t="str">
            <v xml:space="preserve">     6960511.0</v>
          </cell>
          <cell r="AB930">
            <v>46075</v>
          </cell>
          <cell r="AC930">
            <v>46083</v>
          </cell>
        </row>
        <row r="931">
          <cell r="A931" t="str">
            <v>900470642-CMD587762</v>
          </cell>
          <cell r="B931">
            <v>46090</v>
          </cell>
          <cell r="C931">
            <v>900470642</v>
          </cell>
          <cell r="D931">
            <v>8026</v>
          </cell>
          <cell r="E931" t="str">
            <v>MEDICAL DUARTE ZF SAS</v>
          </cell>
          <cell r="F931" t="str">
            <v>CMD587762</v>
          </cell>
          <cell r="G931">
            <v>46114</v>
          </cell>
          <cell r="H931">
            <v>311179</v>
          </cell>
          <cell r="I931">
            <v>0</v>
          </cell>
          <cell r="J931">
            <v>286628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286628</v>
          </cell>
          <cell r="R931">
            <v>0</v>
          </cell>
          <cell r="S931">
            <v>286628</v>
          </cell>
          <cell r="T931">
            <v>230550108000</v>
          </cell>
          <cell r="U931" t="str">
            <v xml:space="preserve">RED PRIVADA EVENTO                 </v>
          </cell>
          <cell r="V931">
            <v>836</v>
          </cell>
          <cell r="W931">
            <v>2422940</v>
          </cell>
          <cell r="X931">
            <v>3252056</v>
          </cell>
          <cell r="Y931">
            <v>0</v>
          </cell>
          <cell r="Z931">
            <v>0</v>
          </cell>
          <cell r="AA931" t="str">
            <v xml:space="preserve">      314322.0</v>
          </cell>
          <cell r="AB931">
            <v>46079</v>
          </cell>
          <cell r="AC931">
            <v>46083</v>
          </cell>
        </row>
        <row r="932">
          <cell r="A932" t="str">
            <v>900470642-CMD585915</v>
          </cell>
          <cell r="B932">
            <v>46090</v>
          </cell>
          <cell r="C932">
            <v>900470642</v>
          </cell>
          <cell r="D932">
            <v>8026</v>
          </cell>
          <cell r="E932" t="str">
            <v>MEDICAL DUARTE ZF SAS</v>
          </cell>
          <cell r="F932" t="str">
            <v>CMD585915</v>
          </cell>
          <cell r="G932">
            <v>46114</v>
          </cell>
          <cell r="H932">
            <v>12837762</v>
          </cell>
          <cell r="I932">
            <v>0</v>
          </cell>
          <cell r="J932">
            <v>8071297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8071297</v>
          </cell>
          <cell r="R932">
            <v>0</v>
          </cell>
          <cell r="S932">
            <v>8071297</v>
          </cell>
          <cell r="T932">
            <v>230550108000</v>
          </cell>
          <cell r="U932" t="str">
            <v xml:space="preserve">RED PRIVADA EVENTO                 </v>
          </cell>
          <cell r="V932">
            <v>836</v>
          </cell>
          <cell r="W932">
            <v>2423426</v>
          </cell>
          <cell r="X932">
            <v>3252019</v>
          </cell>
          <cell r="Y932">
            <v>0</v>
          </cell>
          <cell r="Z932">
            <v>0</v>
          </cell>
          <cell r="AA932" t="str">
            <v xml:space="preserve">    12967436.0</v>
          </cell>
          <cell r="AB932">
            <v>46076</v>
          </cell>
          <cell r="AC932">
            <v>46083</v>
          </cell>
        </row>
        <row r="933">
          <cell r="A933" t="str">
            <v>900470642-CMD585930</v>
          </cell>
          <cell r="B933">
            <v>46090</v>
          </cell>
          <cell r="C933">
            <v>900470642</v>
          </cell>
          <cell r="D933">
            <v>8026</v>
          </cell>
          <cell r="E933" t="str">
            <v>MEDICAL DUARTE ZF SAS</v>
          </cell>
          <cell r="F933" t="str">
            <v>CMD585930</v>
          </cell>
          <cell r="G933">
            <v>46114</v>
          </cell>
          <cell r="H933">
            <v>519864</v>
          </cell>
          <cell r="I933">
            <v>0</v>
          </cell>
          <cell r="J933">
            <v>519864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519864</v>
          </cell>
          <cell r="R933">
            <v>0</v>
          </cell>
          <cell r="S933">
            <v>519864</v>
          </cell>
          <cell r="T933">
            <v>230550108000</v>
          </cell>
          <cell r="U933" t="str">
            <v xml:space="preserve">RED PRIVADA EVENTO                 </v>
          </cell>
          <cell r="V933">
            <v>836</v>
          </cell>
          <cell r="W933">
            <v>2424454</v>
          </cell>
          <cell r="X933">
            <v>3252060</v>
          </cell>
          <cell r="Y933">
            <v>0</v>
          </cell>
          <cell r="Z933">
            <v>0</v>
          </cell>
          <cell r="AA933" t="str">
            <v xml:space="preserve">      525115.0</v>
          </cell>
          <cell r="AB933">
            <v>46076</v>
          </cell>
          <cell r="AC933">
            <v>46083</v>
          </cell>
        </row>
        <row r="934">
          <cell r="A934" t="str">
            <v>900470642-CMD585961</v>
          </cell>
          <cell r="B934">
            <v>46098</v>
          </cell>
          <cell r="C934">
            <v>900470642</v>
          </cell>
          <cell r="D934">
            <v>8025</v>
          </cell>
          <cell r="E934" t="str">
            <v>MEDICAL DUARTE ZF SAS</v>
          </cell>
          <cell r="F934" t="str">
            <v>CMD585961</v>
          </cell>
          <cell r="G934">
            <v>46114</v>
          </cell>
          <cell r="H934">
            <v>5073968</v>
          </cell>
          <cell r="I934">
            <v>0</v>
          </cell>
          <cell r="J934">
            <v>4655244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4655244</v>
          </cell>
          <cell r="R934">
            <v>0</v>
          </cell>
          <cell r="S934">
            <v>4655244</v>
          </cell>
          <cell r="T934">
            <v>230550108000</v>
          </cell>
          <cell r="U934" t="str">
            <v xml:space="preserve">RED PRIVADA EVENTO                 </v>
          </cell>
          <cell r="V934">
            <v>836</v>
          </cell>
          <cell r="W934">
            <v>2427417</v>
          </cell>
          <cell r="X934">
            <v>3249050</v>
          </cell>
          <cell r="Y934">
            <v>0</v>
          </cell>
          <cell r="Z934">
            <v>0</v>
          </cell>
          <cell r="AA934" t="str">
            <v xml:space="preserve">     5125220.0</v>
          </cell>
          <cell r="AB934">
            <v>46076</v>
          </cell>
          <cell r="AC934">
            <v>46083</v>
          </cell>
        </row>
        <row r="935">
          <cell r="A935" t="str">
            <v>900470642-CMD587844</v>
          </cell>
          <cell r="B935">
            <v>46098</v>
          </cell>
          <cell r="C935">
            <v>900470642</v>
          </cell>
          <cell r="D935">
            <v>8026</v>
          </cell>
          <cell r="E935" t="str">
            <v>MEDICAL DUARTE ZF SAS</v>
          </cell>
          <cell r="F935" t="str">
            <v>CMD587844</v>
          </cell>
          <cell r="G935">
            <v>46114</v>
          </cell>
          <cell r="H935">
            <v>119083</v>
          </cell>
          <cell r="I935">
            <v>0</v>
          </cell>
          <cell r="J935">
            <v>119083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119083</v>
          </cell>
          <cell r="R935">
            <v>0</v>
          </cell>
          <cell r="S935">
            <v>119083</v>
          </cell>
          <cell r="T935">
            <v>230550108000</v>
          </cell>
          <cell r="U935" t="str">
            <v xml:space="preserve">RED PRIVADA EVENTO                 </v>
          </cell>
          <cell r="V935">
            <v>836</v>
          </cell>
          <cell r="W935">
            <v>2427413</v>
          </cell>
          <cell r="X935">
            <v>3252024</v>
          </cell>
          <cell r="Y935">
            <v>0</v>
          </cell>
          <cell r="Z935">
            <v>0</v>
          </cell>
          <cell r="AA935" t="str">
            <v xml:space="preserve">      120286.0</v>
          </cell>
          <cell r="AB935">
            <v>46079</v>
          </cell>
          <cell r="AC935">
            <v>46083</v>
          </cell>
        </row>
        <row r="936">
          <cell r="A936" t="str">
            <v>900470642-CMD587837</v>
          </cell>
          <cell r="B936">
            <v>46090</v>
          </cell>
          <cell r="C936">
            <v>900470642</v>
          </cell>
          <cell r="D936">
            <v>8027</v>
          </cell>
          <cell r="E936" t="str">
            <v>MEDICAL DUARTE ZF SAS</v>
          </cell>
          <cell r="F936" t="str">
            <v>CMD587837</v>
          </cell>
          <cell r="G936">
            <v>46114</v>
          </cell>
          <cell r="H936">
            <v>119083</v>
          </cell>
          <cell r="I936">
            <v>0</v>
          </cell>
          <cell r="J936">
            <v>119083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119083</v>
          </cell>
          <cell r="R936">
            <v>0</v>
          </cell>
          <cell r="S936">
            <v>119083</v>
          </cell>
          <cell r="T936">
            <v>230550108000</v>
          </cell>
          <cell r="U936" t="str">
            <v xml:space="preserve">RED PRIVADA EVENTO                 </v>
          </cell>
          <cell r="V936">
            <v>836</v>
          </cell>
          <cell r="W936">
            <v>2424900</v>
          </cell>
          <cell r="X936">
            <v>3252023</v>
          </cell>
          <cell r="Y936">
            <v>0</v>
          </cell>
          <cell r="Z936">
            <v>0</v>
          </cell>
          <cell r="AA936" t="str">
            <v xml:space="preserve">      120286.0</v>
          </cell>
          <cell r="AB936">
            <v>46079</v>
          </cell>
          <cell r="AC936">
            <v>46083</v>
          </cell>
        </row>
        <row r="937">
          <cell r="A937" t="str">
            <v>900470642-CMD587828</v>
          </cell>
          <cell r="B937">
            <v>46090</v>
          </cell>
          <cell r="C937">
            <v>900470642</v>
          </cell>
          <cell r="D937">
            <v>8026</v>
          </cell>
          <cell r="E937" t="str">
            <v>MEDICAL DUARTE ZF SAS</v>
          </cell>
          <cell r="F937" t="str">
            <v>CMD587828</v>
          </cell>
          <cell r="G937">
            <v>46114</v>
          </cell>
          <cell r="H937">
            <v>52343</v>
          </cell>
          <cell r="I937">
            <v>0</v>
          </cell>
          <cell r="J937">
            <v>52343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52343</v>
          </cell>
          <cell r="R937">
            <v>0</v>
          </cell>
          <cell r="S937">
            <v>52343</v>
          </cell>
          <cell r="T937">
            <v>230550108000</v>
          </cell>
          <cell r="U937" t="str">
            <v xml:space="preserve">RED PRIVADA EVENTO                 </v>
          </cell>
          <cell r="V937">
            <v>836</v>
          </cell>
          <cell r="W937">
            <v>2426479</v>
          </cell>
          <cell r="X937">
            <v>3252022</v>
          </cell>
          <cell r="Y937">
            <v>0</v>
          </cell>
          <cell r="Z937">
            <v>0</v>
          </cell>
          <cell r="AA937" t="str">
            <v xml:space="preserve">       52872.0</v>
          </cell>
          <cell r="AB937">
            <v>46079</v>
          </cell>
          <cell r="AC937">
            <v>46083</v>
          </cell>
        </row>
        <row r="938">
          <cell r="A938" t="str">
            <v>900470642-CMD587824</v>
          </cell>
          <cell r="B938">
            <v>46090</v>
          </cell>
          <cell r="C938">
            <v>900470642</v>
          </cell>
          <cell r="D938">
            <v>8026</v>
          </cell>
          <cell r="E938" t="str">
            <v>MEDICAL DUARTE ZF SAS</v>
          </cell>
          <cell r="F938" t="str">
            <v>CMD587824</v>
          </cell>
          <cell r="G938">
            <v>46114</v>
          </cell>
          <cell r="H938">
            <v>55980</v>
          </cell>
          <cell r="I938">
            <v>0</v>
          </cell>
          <cell r="J938">
            <v>55980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55980</v>
          </cell>
          <cell r="R938">
            <v>0</v>
          </cell>
          <cell r="S938">
            <v>55980</v>
          </cell>
          <cell r="T938">
            <v>230550108000</v>
          </cell>
          <cell r="U938" t="str">
            <v xml:space="preserve">RED PRIVADA EVENTO                 </v>
          </cell>
          <cell r="V938">
            <v>836</v>
          </cell>
          <cell r="W938">
            <v>2425795</v>
          </cell>
          <cell r="X938">
            <v>3252021</v>
          </cell>
          <cell r="Y938">
            <v>0</v>
          </cell>
          <cell r="Z938">
            <v>0</v>
          </cell>
          <cell r="AA938" t="str">
            <v xml:space="preserve">       56545.0</v>
          </cell>
          <cell r="AB938">
            <v>46079</v>
          </cell>
          <cell r="AC938">
            <v>46083</v>
          </cell>
        </row>
        <row r="939">
          <cell r="A939" t="str">
            <v>900470642-CMD587823</v>
          </cell>
          <cell r="B939">
            <v>46090</v>
          </cell>
          <cell r="C939">
            <v>900470642</v>
          </cell>
          <cell r="D939">
            <v>8053</v>
          </cell>
          <cell r="E939" t="str">
            <v>MEDICAL DUARTE ZF SAS</v>
          </cell>
          <cell r="F939" t="str">
            <v>CMD587823</v>
          </cell>
          <cell r="G939">
            <v>46114</v>
          </cell>
          <cell r="H939">
            <v>52343</v>
          </cell>
          <cell r="I939">
            <v>0</v>
          </cell>
          <cell r="J939">
            <v>52343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52343</v>
          </cell>
          <cell r="R939">
            <v>0</v>
          </cell>
          <cell r="S939">
            <v>52343</v>
          </cell>
          <cell r="T939">
            <v>230550108000</v>
          </cell>
          <cell r="U939" t="str">
            <v xml:space="preserve">RED PRIVADA EVENTO                 </v>
          </cell>
          <cell r="V939">
            <v>836</v>
          </cell>
          <cell r="W939">
            <v>2422912</v>
          </cell>
          <cell r="X939">
            <v>3252029</v>
          </cell>
          <cell r="Y939">
            <v>0</v>
          </cell>
          <cell r="Z939">
            <v>0</v>
          </cell>
          <cell r="AA939" t="str">
            <v xml:space="preserve">       52872.0</v>
          </cell>
          <cell r="AB939">
            <v>46079</v>
          </cell>
          <cell r="AC939">
            <v>46083</v>
          </cell>
        </row>
        <row r="940">
          <cell r="A940" t="str">
            <v>900470642-CMD586098</v>
          </cell>
          <cell r="B940">
            <v>46090</v>
          </cell>
          <cell r="C940">
            <v>900470642</v>
          </cell>
          <cell r="D940">
            <v>8048</v>
          </cell>
          <cell r="E940" t="str">
            <v>MEDICAL DUARTE ZF SAS</v>
          </cell>
          <cell r="F940" t="str">
            <v>CMD586098</v>
          </cell>
          <cell r="G940">
            <v>46114</v>
          </cell>
          <cell r="H940">
            <v>7039763</v>
          </cell>
          <cell r="I940">
            <v>0</v>
          </cell>
          <cell r="J940">
            <v>4465679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4465679</v>
          </cell>
          <cell r="R940">
            <v>0</v>
          </cell>
          <cell r="S940">
            <v>4465679</v>
          </cell>
          <cell r="T940">
            <v>230550108000</v>
          </cell>
          <cell r="U940" t="str">
            <v xml:space="preserve">RED PRIVADA EVENTO                 </v>
          </cell>
          <cell r="V940">
            <v>836</v>
          </cell>
          <cell r="W940">
            <v>2424889</v>
          </cell>
          <cell r="X940">
            <v>3249180</v>
          </cell>
          <cell r="Y940">
            <v>0</v>
          </cell>
          <cell r="Z940">
            <v>0</v>
          </cell>
          <cell r="AA940" t="str">
            <v xml:space="preserve">     7110872.0</v>
          </cell>
          <cell r="AB940">
            <v>46076</v>
          </cell>
          <cell r="AC940">
            <v>46083</v>
          </cell>
        </row>
        <row r="941">
          <cell r="A941" t="str">
            <v>900470642-CMD586101</v>
          </cell>
          <cell r="B941">
            <v>46090</v>
          </cell>
          <cell r="C941">
            <v>900470642</v>
          </cell>
          <cell r="D941">
            <v>8030</v>
          </cell>
          <cell r="E941" t="str">
            <v>MEDICAL DUARTE ZF SAS</v>
          </cell>
          <cell r="F941" t="str">
            <v>CMD586101</v>
          </cell>
          <cell r="G941">
            <v>46114</v>
          </cell>
          <cell r="H941">
            <v>1336534</v>
          </cell>
          <cell r="I941">
            <v>0</v>
          </cell>
          <cell r="J941">
            <v>1250034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1250034</v>
          </cell>
          <cell r="R941">
            <v>0</v>
          </cell>
          <cell r="S941">
            <v>1250034</v>
          </cell>
          <cell r="T941">
            <v>230550108000</v>
          </cell>
          <cell r="U941" t="str">
            <v xml:space="preserve">RED PRIVADA EVENTO                 </v>
          </cell>
          <cell r="V941">
            <v>836</v>
          </cell>
          <cell r="W941">
            <v>2422939</v>
          </cell>
          <cell r="X941">
            <v>3252055</v>
          </cell>
          <cell r="Y941">
            <v>0</v>
          </cell>
          <cell r="Z941">
            <v>0</v>
          </cell>
          <cell r="AA941" t="str">
            <v xml:space="preserve">     1350034.0</v>
          </cell>
          <cell r="AB941">
            <v>46076</v>
          </cell>
          <cell r="AC941">
            <v>46083</v>
          </cell>
        </row>
        <row r="942">
          <cell r="A942" t="str">
            <v>900470642-CMD587821</v>
          </cell>
          <cell r="B942">
            <v>46090</v>
          </cell>
          <cell r="C942">
            <v>900470642</v>
          </cell>
          <cell r="D942">
            <v>8026</v>
          </cell>
          <cell r="E942" t="str">
            <v>MEDICAL DUARTE ZF SAS</v>
          </cell>
          <cell r="F942" t="str">
            <v>CMD587821</v>
          </cell>
          <cell r="G942">
            <v>46114</v>
          </cell>
          <cell r="H942">
            <v>52343</v>
          </cell>
          <cell r="I942">
            <v>0</v>
          </cell>
          <cell r="J942">
            <v>52343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52343</v>
          </cell>
          <cell r="R942">
            <v>0</v>
          </cell>
          <cell r="S942">
            <v>52343</v>
          </cell>
          <cell r="T942">
            <v>230550108000</v>
          </cell>
          <cell r="U942" t="str">
            <v xml:space="preserve">RED PRIVADA EVENTO                 </v>
          </cell>
          <cell r="V942">
            <v>836</v>
          </cell>
          <cell r="W942">
            <v>2425180</v>
          </cell>
          <cell r="X942">
            <v>3252041</v>
          </cell>
          <cell r="Y942">
            <v>0</v>
          </cell>
          <cell r="Z942">
            <v>0</v>
          </cell>
          <cell r="AA942" t="str">
            <v xml:space="preserve">       52872.0</v>
          </cell>
          <cell r="AB942">
            <v>46079</v>
          </cell>
          <cell r="AC942">
            <v>46083</v>
          </cell>
        </row>
        <row r="943">
          <cell r="A943" t="str">
            <v>900470642-CMD586224</v>
          </cell>
          <cell r="B943">
            <v>46090</v>
          </cell>
          <cell r="C943">
            <v>900470642</v>
          </cell>
          <cell r="D943">
            <v>8026</v>
          </cell>
          <cell r="E943" t="str">
            <v>MEDICAL DUARTE ZF SAS</v>
          </cell>
          <cell r="F943" t="str">
            <v>CMD586224</v>
          </cell>
          <cell r="G943">
            <v>46114</v>
          </cell>
          <cell r="H943">
            <v>12195561</v>
          </cell>
          <cell r="I943">
            <v>0</v>
          </cell>
          <cell r="J943">
            <v>12195561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12195561</v>
          </cell>
          <cell r="R943">
            <v>0</v>
          </cell>
          <cell r="S943">
            <v>12195561</v>
          </cell>
          <cell r="T943">
            <v>230550108000</v>
          </cell>
          <cell r="U943" t="str">
            <v xml:space="preserve">RED PRIVADA EVENTO                 </v>
          </cell>
          <cell r="V943">
            <v>836</v>
          </cell>
          <cell r="W943">
            <v>2424885</v>
          </cell>
          <cell r="X943">
            <v>3251361</v>
          </cell>
          <cell r="Y943">
            <v>0</v>
          </cell>
          <cell r="Z943">
            <v>0</v>
          </cell>
          <cell r="AA943" t="str">
            <v xml:space="preserve">    12318748.0</v>
          </cell>
          <cell r="AB943">
            <v>46076</v>
          </cell>
          <cell r="AC943">
            <v>46083</v>
          </cell>
        </row>
        <row r="944">
          <cell r="A944" t="str">
            <v>900470642-CMD587820</v>
          </cell>
          <cell r="B944">
            <v>46098</v>
          </cell>
          <cell r="C944">
            <v>900470642</v>
          </cell>
          <cell r="D944">
            <v>8030</v>
          </cell>
          <cell r="E944" t="str">
            <v>MEDICAL DUARTE ZF SAS</v>
          </cell>
          <cell r="F944" t="str">
            <v>CMD587820</v>
          </cell>
          <cell r="G944">
            <v>46114</v>
          </cell>
          <cell r="H944">
            <v>130860</v>
          </cell>
          <cell r="I944">
            <v>0</v>
          </cell>
          <cell r="J944">
            <v>130860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130860</v>
          </cell>
          <cell r="R944">
            <v>0</v>
          </cell>
          <cell r="S944">
            <v>130860</v>
          </cell>
          <cell r="T944">
            <v>230550108000</v>
          </cell>
          <cell r="U944" t="str">
            <v xml:space="preserve">RED PRIVADA EVENTO                 </v>
          </cell>
          <cell r="V944">
            <v>836</v>
          </cell>
          <cell r="W944">
            <v>2427377</v>
          </cell>
          <cell r="X944">
            <v>3252028</v>
          </cell>
          <cell r="Y944">
            <v>0</v>
          </cell>
          <cell r="Z944">
            <v>0</v>
          </cell>
          <cell r="AA944" t="str">
            <v xml:space="preserve">      132182.0</v>
          </cell>
          <cell r="AB944">
            <v>46079</v>
          </cell>
          <cell r="AC944">
            <v>46083</v>
          </cell>
        </row>
        <row r="945">
          <cell r="A945" t="str">
            <v>900470642-CMD588022</v>
          </cell>
          <cell r="B945">
            <v>46090</v>
          </cell>
          <cell r="C945">
            <v>900470642</v>
          </cell>
          <cell r="D945">
            <v>8030</v>
          </cell>
          <cell r="E945" t="str">
            <v>MEDICAL DUARTE ZF SAS</v>
          </cell>
          <cell r="F945" t="str">
            <v>CMD588022</v>
          </cell>
          <cell r="G945">
            <v>46114</v>
          </cell>
          <cell r="H945">
            <v>52343</v>
          </cell>
          <cell r="I945">
            <v>0</v>
          </cell>
          <cell r="J945">
            <v>52343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52343</v>
          </cell>
          <cell r="R945">
            <v>0</v>
          </cell>
          <cell r="S945">
            <v>52343</v>
          </cell>
          <cell r="T945">
            <v>230550108000</v>
          </cell>
          <cell r="U945" t="str">
            <v xml:space="preserve">RED PRIVADA EVENTO                 </v>
          </cell>
          <cell r="V945">
            <v>836</v>
          </cell>
          <cell r="W945">
            <v>2426477</v>
          </cell>
          <cell r="X945">
            <v>3252061</v>
          </cell>
          <cell r="Y945">
            <v>0</v>
          </cell>
          <cell r="Z945">
            <v>0</v>
          </cell>
          <cell r="AA945" t="str">
            <v xml:space="preserve">       52872.0</v>
          </cell>
          <cell r="AB945">
            <v>46080</v>
          </cell>
          <cell r="AC945">
            <v>46083</v>
          </cell>
        </row>
        <row r="946">
          <cell r="A946" t="str">
            <v>900470642-CMD587813</v>
          </cell>
          <cell r="B946">
            <v>46090</v>
          </cell>
          <cell r="C946">
            <v>900470642</v>
          </cell>
          <cell r="D946">
            <v>8053</v>
          </cell>
          <cell r="E946" t="str">
            <v>MEDICAL DUARTE ZF SAS</v>
          </cell>
          <cell r="F946" t="str">
            <v>CMD587813</v>
          </cell>
          <cell r="G946">
            <v>46114</v>
          </cell>
          <cell r="H946">
            <v>55980</v>
          </cell>
          <cell r="I946">
            <v>0</v>
          </cell>
          <cell r="J946">
            <v>55980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55980</v>
          </cell>
          <cell r="R946">
            <v>0</v>
          </cell>
          <cell r="S946">
            <v>55980</v>
          </cell>
          <cell r="T946">
            <v>230550108000</v>
          </cell>
          <cell r="U946" t="str">
            <v xml:space="preserve">RED PRIVADA EVENTO                 </v>
          </cell>
          <cell r="V946">
            <v>836</v>
          </cell>
          <cell r="W946">
            <v>2426456</v>
          </cell>
          <cell r="X946">
            <v>3252014</v>
          </cell>
          <cell r="Y946">
            <v>0</v>
          </cell>
          <cell r="Z946">
            <v>0</v>
          </cell>
          <cell r="AA946" t="str">
            <v xml:space="preserve">       56545.0</v>
          </cell>
          <cell r="AB946">
            <v>46079</v>
          </cell>
          <cell r="AC946">
            <v>46083</v>
          </cell>
        </row>
        <row r="947">
          <cell r="A947" t="str">
            <v>900470642-CMD587812</v>
          </cell>
          <cell r="B947">
            <v>46090</v>
          </cell>
          <cell r="C947">
            <v>900470642</v>
          </cell>
          <cell r="D947">
            <v>8026</v>
          </cell>
          <cell r="E947" t="str">
            <v>MEDICAL DUARTE ZF SAS</v>
          </cell>
          <cell r="F947" t="str">
            <v>CMD587812</v>
          </cell>
          <cell r="G947">
            <v>46114</v>
          </cell>
          <cell r="H947">
            <v>52343</v>
          </cell>
          <cell r="I947">
            <v>0</v>
          </cell>
          <cell r="J947">
            <v>52343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52343</v>
          </cell>
          <cell r="R947">
            <v>0</v>
          </cell>
          <cell r="S947">
            <v>52343</v>
          </cell>
          <cell r="T947">
            <v>230550108000</v>
          </cell>
          <cell r="U947" t="str">
            <v xml:space="preserve">RED PRIVADA EVENTO                 </v>
          </cell>
          <cell r="V947">
            <v>836</v>
          </cell>
          <cell r="W947">
            <v>2426455</v>
          </cell>
          <cell r="X947">
            <v>3252013</v>
          </cell>
          <cell r="Y947">
            <v>0</v>
          </cell>
          <cell r="Z947">
            <v>0</v>
          </cell>
          <cell r="AA947" t="str">
            <v xml:space="preserve">       52872.0</v>
          </cell>
          <cell r="AB947">
            <v>46079</v>
          </cell>
          <cell r="AC947">
            <v>46083</v>
          </cell>
        </row>
        <row r="948">
          <cell r="A948" t="str">
            <v>900470642-CMD586316</v>
          </cell>
          <cell r="B948">
            <v>46090</v>
          </cell>
          <cell r="C948">
            <v>900470642</v>
          </cell>
          <cell r="D948">
            <v>8030</v>
          </cell>
          <cell r="E948" t="str">
            <v>MEDICAL DUARTE ZF SAS</v>
          </cell>
          <cell r="F948" t="str">
            <v>CMD586316</v>
          </cell>
          <cell r="G948">
            <v>46114</v>
          </cell>
          <cell r="H948">
            <v>6584089</v>
          </cell>
          <cell r="I948">
            <v>0</v>
          </cell>
          <cell r="J948">
            <v>6049527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6049527</v>
          </cell>
          <cell r="R948">
            <v>0</v>
          </cell>
          <cell r="S948">
            <v>6049527</v>
          </cell>
          <cell r="T948">
            <v>230550108000</v>
          </cell>
          <cell r="U948" t="str">
            <v xml:space="preserve">RED PRIVADA EVENTO                 </v>
          </cell>
          <cell r="V948">
            <v>836</v>
          </cell>
          <cell r="W948">
            <v>2424890</v>
          </cell>
          <cell r="X948">
            <v>3249709</v>
          </cell>
          <cell r="Y948">
            <v>0</v>
          </cell>
          <cell r="Z948">
            <v>0</v>
          </cell>
          <cell r="AA948" t="str">
            <v xml:space="preserve">     6650595.0</v>
          </cell>
          <cell r="AB948">
            <v>46076</v>
          </cell>
          <cell r="AC948">
            <v>46083</v>
          </cell>
        </row>
        <row r="949">
          <cell r="A949" t="str">
            <v>900470642-CMD586455</v>
          </cell>
          <cell r="B949">
            <v>46090</v>
          </cell>
          <cell r="C949">
            <v>900470642</v>
          </cell>
          <cell r="D949">
            <v>8036</v>
          </cell>
          <cell r="E949" t="str">
            <v>MEDICAL DUARTE ZF SAS</v>
          </cell>
          <cell r="F949" t="str">
            <v>CMD586455</v>
          </cell>
          <cell r="G949">
            <v>46114</v>
          </cell>
          <cell r="H949">
            <v>979886</v>
          </cell>
          <cell r="I949">
            <v>0</v>
          </cell>
          <cell r="J949">
            <v>979886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979886</v>
          </cell>
          <cell r="R949">
            <v>0</v>
          </cell>
          <cell r="S949">
            <v>979886</v>
          </cell>
          <cell r="T949">
            <v>230550108000</v>
          </cell>
          <cell r="U949" t="str">
            <v xml:space="preserve">RED PRIVADA EVENTO                 </v>
          </cell>
          <cell r="V949">
            <v>836</v>
          </cell>
          <cell r="W949">
            <v>2425185</v>
          </cell>
          <cell r="X949">
            <v>3249703</v>
          </cell>
          <cell r="Y949">
            <v>0</v>
          </cell>
          <cell r="Z949">
            <v>0</v>
          </cell>
          <cell r="AA949" t="str">
            <v xml:space="preserve">      989784.0</v>
          </cell>
          <cell r="AB949">
            <v>46077</v>
          </cell>
          <cell r="AC949">
            <v>46083</v>
          </cell>
        </row>
        <row r="950">
          <cell r="A950" t="str">
            <v>900470642-CMD587808</v>
          </cell>
          <cell r="B950">
            <v>46090</v>
          </cell>
          <cell r="C950">
            <v>900470642</v>
          </cell>
          <cell r="D950">
            <v>8026</v>
          </cell>
          <cell r="E950" t="str">
            <v>MEDICAL DUARTE ZF SAS</v>
          </cell>
          <cell r="F950" t="str">
            <v>CMD587808</v>
          </cell>
          <cell r="G950">
            <v>46114</v>
          </cell>
          <cell r="H950">
            <v>52343</v>
          </cell>
          <cell r="I950">
            <v>0</v>
          </cell>
          <cell r="J950">
            <v>52343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52343</v>
          </cell>
          <cell r="R950">
            <v>0</v>
          </cell>
          <cell r="S950">
            <v>52343</v>
          </cell>
          <cell r="T950">
            <v>230550108000</v>
          </cell>
          <cell r="U950" t="str">
            <v xml:space="preserve">RED PRIVADA EVENTO                 </v>
          </cell>
          <cell r="V950">
            <v>836</v>
          </cell>
          <cell r="W950">
            <v>2426454</v>
          </cell>
          <cell r="X950">
            <v>3252012</v>
          </cell>
          <cell r="Y950">
            <v>0</v>
          </cell>
          <cell r="Z950">
            <v>0</v>
          </cell>
          <cell r="AA950" t="str">
            <v xml:space="preserve">       52872.0</v>
          </cell>
          <cell r="AB950">
            <v>46079</v>
          </cell>
          <cell r="AC950">
            <v>46083</v>
          </cell>
        </row>
        <row r="951">
          <cell r="A951" t="str">
            <v>900470642-CMD586549</v>
          </cell>
          <cell r="B951">
            <v>46090</v>
          </cell>
          <cell r="C951">
            <v>900470642</v>
          </cell>
          <cell r="D951">
            <v>8026</v>
          </cell>
          <cell r="E951" t="str">
            <v>MEDICAL DUARTE ZF SAS</v>
          </cell>
          <cell r="F951" t="str">
            <v>CMD586549</v>
          </cell>
          <cell r="G951">
            <v>46114</v>
          </cell>
          <cell r="H951">
            <v>130860</v>
          </cell>
          <cell r="I951">
            <v>0</v>
          </cell>
          <cell r="J951">
            <v>130860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130860</v>
          </cell>
          <cell r="R951">
            <v>0</v>
          </cell>
          <cell r="S951">
            <v>130860</v>
          </cell>
          <cell r="T951">
            <v>230550108000</v>
          </cell>
          <cell r="U951" t="str">
            <v xml:space="preserve">RED PRIVADA EVENTO                 </v>
          </cell>
          <cell r="V951">
            <v>836</v>
          </cell>
          <cell r="W951">
            <v>2424887</v>
          </cell>
          <cell r="X951">
            <v>3250433</v>
          </cell>
          <cell r="Y951">
            <v>0</v>
          </cell>
          <cell r="Z951">
            <v>0</v>
          </cell>
          <cell r="AA951" t="str">
            <v xml:space="preserve">      132182.0</v>
          </cell>
          <cell r="AB951">
            <v>46077</v>
          </cell>
          <cell r="AC951">
            <v>46083</v>
          </cell>
        </row>
        <row r="952">
          <cell r="A952" t="str">
            <v>900470642-CMD587807</v>
          </cell>
          <cell r="B952">
            <v>46090</v>
          </cell>
          <cell r="C952">
            <v>900470642</v>
          </cell>
          <cell r="D952">
            <v>8026</v>
          </cell>
          <cell r="E952" t="str">
            <v>MEDICAL DUARTE ZF SAS</v>
          </cell>
          <cell r="F952" t="str">
            <v>CMD587807</v>
          </cell>
          <cell r="G952">
            <v>46114</v>
          </cell>
          <cell r="H952">
            <v>52343</v>
          </cell>
          <cell r="I952">
            <v>0</v>
          </cell>
          <cell r="J952">
            <v>52343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52343</v>
          </cell>
          <cell r="R952">
            <v>0</v>
          </cell>
          <cell r="S952">
            <v>52343</v>
          </cell>
          <cell r="T952">
            <v>230550108000</v>
          </cell>
          <cell r="U952" t="str">
            <v xml:space="preserve">RED PRIVADA EVENTO                 </v>
          </cell>
          <cell r="V952">
            <v>836</v>
          </cell>
          <cell r="W952">
            <v>2426453</v>
          </cell>
          <cell r="X952">
            <v>3252011</v>
          </cell>
          <cell r="Y952">
            <v>0</v>
          </cell>
          <cell r="Z952">
            <v>0</v>
          </cell>
          <cell r="AA952" t="str">
            <v xml:space="preserve">       52872.0</v>
          </cell>
          <cell r="AB952">
            <v>46079</v>
          </cell>
          <cell r="AC952">
            <v>46083</v>
          </cell>
        </row>
        <row r="953">
          <cell r="A953" t="str">
            <v>900470642-CMD588157</v>
          </cell>
          <cell r="B953">
            <v>46090</v>
          </cell>
          <cell r="C953">
            <v>900470642</v>
          </cell>
          <cell r="D953">
            <v>8026</v>
          </cell>
          <cell r="E953" t="str">
            <v>MEDICAL DUARTE ZF SAS</v>
          </cell>
          <cell r="F953" t="str">
            <v>CMD588157</v>
          </cell>
          <cell r="G953">
            <v>46114</v>
          </cell>
          <cell r="H953">
            <v>326630</v>
          </cell>
          <cell r="I953">
            <v>0</v>
          </cell>
          <cell r="J953">
            <v>326630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326630</v>
          </cell>
          <cell r="R953">
            <v>0</v>
          </cell>
          <cell r="S953">
            <v>326630</v>
          </cell>
          <cell r="T953">
            <v>230550108000</v>
          </cell>
          <cell r="U953" t="str">
            <v xml:space="preserve">RED PRIVADA EVENTO                 </v>
          </cell>
          <cell r="V953">
            <v>836</v>
          </cell>
          <cell r="W953">
            <v>2424883</v>
          </cell>
          <cell r="X953">
            <v>3252062</v>
          </cell>
          <cell r="Y953">
            <v>0</v>
          </cell>
          <cell r="Z953">
            <v>0</v>
          </cell>
          <cell r="AA953" t="str">
            <v xml:space="preserve">      329929.0</v>
          </cell>
          <cell r="AB953">
            <v>46080</v>
          </cell>
          <cell r="AC953">
            <v>46083</v>
          </cell>
        </row>
        <row r="954">
          <cell r="A954" t="str">
            <v>900470642-CMD587797</v>
          </cell>
          <cell r="B954">
            <v>46090</v>
          </cell>
          <cell r="C954">
            <v>900470642</v>
          </cell>
          <cell r="D954">
            <v>8026</v>
          </cell>
          <cell r="E954" t="str">
            <v>MEDICAL DUARTE ZF SAS</v>
          </cell>
          <cell r="F954" t="str">
            <v>CMD587797</v>
          </cell>
          <cell r="G954">
            <v>46114</v>
          </cell>
          <cell r="H954">
            <v>326630</v>
          </cell>
          <cell r="I954">
            <v>0</v>
          </cell>
          <cell r="J954">
            <v>326630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326630</v>
          </cell>
          <cell r="R954">
            <v>0</v>
          </cell>
          <cell r="S954">
            <v>326630</v>
          </cell>
          <cell r="T954">
            <v>230550108000</v>
          </cell>
          <cell r="U954" t="str">
            <v xml:space="preserve">RED PRIVADA EVENTO                 </v>
          </cell>
          <cell r="V954">
            <v>836</v>
          </cell>
          <cell r="W954">
            <v>2425182</v>
          </cell>
          <cell r="X954">
            <v>3252027</v>
          </cell>
          <cell r="Y954">
            <v>0</v>
          </cell>
          <cell r="Z954">
            <v>0</v>
          </cell>
          <cell r="AA954" t="str">
            <v xml:space="preserve">      329929.0</v>
          </cell>
          <cell r="AB954">
            <v>46079</v>
          </cell>
          <cell r="AC954">
            <v>46083</v>
          </cell>
        </row>
        <row r="955">
          <cell r="A955" t="str">
            <v>900470642-CMD587795</v>
          </cell>
          <cell r="B955">
            <v>46090</v>
          </cell>
          <cell r="C955">
            <v>900470642</v>
          </cell>
          <cell r="D955">
            <v>8026</v>
          </cell>
          <cell r="E955" t="str">
            <v>MEDICAL DUARTE ZF SAS</v>
          </cell>
          <cell r="F955" t="str">
            <v>CMD587795</v>
          </cell>
          <cell r="G955">
            <v>46114</v>
          </cell>
          <cell r="H955">
            <v>5201529</v>
          </cell>
          <cell r="I955">
            <v>0</v>
          </cell>
          <cell r="J955">
            <v>3509074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3509074</v>
          </cell>
          <cell r="R955">
            <v>0</v>
          </cell>
          <cell r="S955">
            <v>3509074</v>
          </cell>
          <cell r="T955">
            <v>230550108000</v>
          </cell>
          <cell r="U955" t="str">
            <v xml:space="preserve">RED PRIVADA EVENTO                 </v>
          </cell>
          <cell r="V955">
            <v>836</v>
          </cell>
          <cell r="W955">
            <v>2422946</v>
          </cell>
          <cell r="X955">
            <v>3252175</v>
          </cell>
          <cell r="Y955">
            <v>0</v>
          </cell>
          <cell r="Z955">
            <v>0</v>
          </cell>
          <cell r="AA955" t="str">
            <v xml:space="preserve">     5254070.0</v>
          </cell>
          <cell r="AB955">
            <v>46079</v>
          </cell>
          <cell r="AC955">
            <v>46083</v>
          </cell>
        </row>
        <row r="956">
          <cell r="A956" t="str">
            <v>900470642-CMD587794</v>
          </cell>
          <cell r="B956">
            <v>46090</v>
          </cell>
          <cell r="C956">
            <v>900470642</v>
          </cell>
          <cell r="D956">
            <v>8030</v>
          </cell>
          <cell r="E956" t="str">
            <v>MEDICAL DUARTE ZF SAS</v>
          </cell>
          <cell r="F956" t="str">
            <v>CMD587794</v>
          </cell>
          <cell r="G956">
            <v>46114</v>
          </cell>
          <cell r="H956">
            <v>212722</v>
          </cell>
          <cell r="I956">
            <v>0</v>
          </cell>
          <cell r="J956">
            <v>212722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212722</v>
          </cell>
          <cell r="R956">
            <v>0</v>
          </cell>
          <cell r="S956">
            <v>212722</v>
          </cell>
          <cell r="T956">
            <v>230550108000</v>
          </cell>
          <cell r="U956" t="str">
            <v xml:space="preserve">RED PRIVADA EVENTO                 </v>
          </cell>
          <cell r="V956">
            <v>836</v>
          </cell>
          <cell r="W956">
            <v>2426458</v>
          </cell>
          <cell r="X956">
            <v>3252016</v>
          </cell>
          <cell r="Y956">
            <v>0</v>
          </cell>
          <cell r="Z956">
            <v>0</v>
          </cell>
          <cell r="AA956" t="str">
            <v xml:space="preserve">      214871.0</v>
          </cell>
          <cell r="AB956">
            <v>46079</v>
          </cell>
          <cell r="AC956">
            <v>46083</v>
          </cell>
        </row>
        <row r="957">
          <cell r="A957" t="str">
            <v>900470642-CMD587786</v>
          </cell>
          <cell r="B957">
            <v>46090</v>
          </cell>
          <cell r="C957">
            <v>900470642</v>
          </cell>
          <cell r="D957">
            <v>8026</v>
          </cell>
          <cell r="E957" t="str">
            <v>MEDICAL DUARTE ZF SAS</v>
          </cell>
          <cell r="F957" t="str">
            <v>CMD587786</v>
          </cell>
          <cell r="G957">
            <v>46114</v>
          </cell>
          <cell r="H957">
            <v>404432</v>
          </cell>
          <cell r="I957">
            <v>0</v>
          </cell>
          <cell r="J957">
            <v>368001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368001</v>
          </cell>
          <cell r="R957">
            <v>0</v>
          </cell>
          <cell r="S957">
            <v>368001</v>
          </cell>
          <cell r="T957">
            <v>230550108000</v>
          </cell>
          <cell r="U957" t="str">
            <v xml:space="preserve">RED PRIVADA EVENTO                 </v>
          </cell>
          <cell r="V957">
            <v>836</v>
          </cell>
          <cell r="W957">
            <v>2422941</v>
          </cell>
          <cell r="X957">
            <v>3252057</v>
          </cell>
          <cell r="Y957">
            <v>0</v>
          </cell>
          <cell r="Z957">
            <v>0</v>
          </cell>
          <cell r="AA957" t="str">
            <v xml:space="preserve">      408517.0</v>
          </cell>
          <cell r="AB957">
            <v>46079</v>
          </cell>
          <cell r="AC957">
            <v>46083</v>
          </cell>
        </row>
        <row r="958">
          <cell r="A958" t="str">
            <v>900470642-CMD587780</v>
          </cell>
          <cell r="B958">
            <v>46098</v>
          </cell>
          <cell r="C958">
            <v>900470642</v>
          </cell>
          <cell r="D958">
            <v>8026</v>
          </cell>
          <cell r="E958" t="str">
            <v>MEDICAL DUARTE ZF SAS</v>
          </cell>
          <cell r="F958" t="str">
            <v>CMD587780</v>
          </cell>
          <cell r="G958">
            <v>46114</v>
          </cell>
          <cell r="H958">
            <v>394948</v>
          </cell>
          <cell r="I958">
            <v>0</v>
          </cell>
          <cell r="J958">
            <v>394948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394948</v>
          </cell>
          <cell r="R958">
            <v>0</v>
          </cell>
          <cell r="S958">
            <v>394948</v>
          </cell>
          <cell r="T958">
            <v>230550108000</v>
          </cell>
          <cell r="U958" t="str">
            <v xml:space="preserve">RED PRIVADA EVENTO                 </v>
          </cell>
          <cell r="V958">
            <v>836</v>
          </cell>
          <cell r="W958">
            <v>2427410</v>
          </cell>
          <cell r="X958">
            <v>3253395</v>
          </cell>
          <cell r="Y958">
            <v>0</v>
          </cell>
          <cell r="Z958">
            <v>0</v>
          </cell>
          <cell r="AA958" t="str">
            <v xml:space="preserve">      398937.0</v>
          </cell>
          <cell r="AB958">
            <v>46079</v>
          </cell>
          <cell r="AC958">
            <v>46083</v>
          </cell>
        </row>
        <row r="959">
          <cell r="A959" t="str">
            <v>900470642-CMD586608</v>
          </cell>
          <cell r="B959">
            <v>46090</v>
          </cell>
          <cell r="C959">
            <v>900470642</v>
          </cell>
          <cell r="D959">
            <v>8037</v>
          </cell>
          <cell r="E959" t="str">
            <v>MEDICAL DUARTE ZF SAS</v>
          </cell>
          <cell r="F959" t="str">
            <v>CMD586608</v>
          </cell>
          <cell r="G959">
            <v>46114</v>
          </cell>
          <cell r="H959">
            <v>52343</v>
          </cell>
          <cell r="I959">
            <v>0</v>
          </cell>
          <cell r="J959">
            <v>52343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52343</v>
          </cell>
          <cell r="R959">
            <v>0</v>
          </cell>
          <cell r="S959">
            <v>52343</v>
          </cell>
          <cell r="T959">
            <v>230550108000</v>
          </cell>
          <cell r="U959" t="str">
            <v xml:space="preserve">RED PRIVADA EVENTO                 </v>
          </cell>
          <cell r="V959">
            <v>836</v>
          </cell>
          <cell r="W959">
            <v>2424886</v>
          </cell>
          <cell r="X959">
            <v>3251357</v>
          </cell>
          <cell r="Y959">
            <v>0</v>
          </cell>
          <cell r="Z959">
            <v>0</v>
          </cell>
          <cell r="AA959" t="str">
            <v xml:space="preserve">       52872.0</v>
          </cell>
          <cell r="AB959">
            <v>46077</v>
          </cell>
          <cell r="AC959">
            <v>46083</v>
          </cell>
        </row>
        <row r="960">
          <cell r="A960" t="str">
            <v>900470642-CMD586628</v>
          </cell>
          <cell r="B960">
            <v>46108</v>
          </cell>
          <cell r="C960">
            <v>900470642</v>
          </cell>
          <cell r="D960">
            <v>8036</v>
          </cell>
          <cell r="E960" t="str">
            <v>MEDICAL DUARTE ZF SAS</v>
          </cell>
          <cell r="F960" t="str">
            <v>CMD586628</v>
          </cell>
          <cell r="G960">
            <v>46114</v>
          </cell>
          <cell r="H960">
            <v>166637</v>
          </cell>
          <cell r="I960">
            <v>0</v>
          </cell>
          <cell r="J960">
            <v>166637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166637</v>
          </cell>
          <cell r="R960">
            <v>0</v>
          </cell>
          <cell r="S960">
            <v>166637</v>
          </cell>
          <cell r="T960">
            <v>230550108000</v>
          </cell>
          <cell r="U960" t="str">
            <v xml:space="preserve">RED PRIVADA EVENTO                 </v>
          </cell>
          <cell r="V960">
            <v>836</v>
          </cell>
          <cell r="W960">
            <v>2427755</v>
          </cell>
          <cell r="X960">
            <v>3251355</v>
          </cell>
          <cell r="Y960">
            <v>0</v>
          </cell>
          <cell r="Z960">
            <v>0</v>
          </cell>
          <cell r="AA960" t="str">
            <v xml:space="preserve">      168320.0</v>
          </cell>
          <cell r="AB960">
            <v>46077</v>
          </cell>
          <cell r="AC960">
            <v>46083</v>
          </cell>
        </row>
        <row r="961">
          <cell r="A961" t="str">
            <v>900470642-CMD586634</v>
          </cell>
          <cell r="B961">
            <v>46108</v>
          </cell>
          <cell r="C961">
            <v>900470642</v>
          </cell>
          <cell r="D961">
            <v>8036</v>
          </cell>
          <cell r="E961" t="str">
            <v>MEDICAL DUARTE ZF SAS</v>
          </cell>
          <cell r="F961" t="str">
            <v>CMD586634</v>
          </cell>
          <cell r="G961">
            <v>46114</v>
          </cell>
          <cell r="H961">
            <v>166637</v>
          </cell>
          <cell r="I961">
            <v>0</v>
          </cell>
          <cell r="J961">
            <v>166637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166637</v>
          </cell>
          <cell r="R961">
            <v>0</v>
          </cell>
          <cell r="S961">
            <v>166637</v>
          </cell>
          <cell r="T961">
            <v>230550108000</v>
          </cell>
          <cell r="U961" t="str">
            <v xml:space="preserve">RED PRIVADA EVENTO                 </v>
          </cell>
          <cell r="V961">
            <v>836</v>
          </cell>
          <cell r="W961">
            <v>2427754</v>
          </cell>
          <cell r="X961">
            <v>3251354</v>
          </cell>
          <cell r="Y961">
            <v>0</v>
          </cell>
          <cell r="Z961">
            <v>0</v>
          </cell>
          <cell r="AA961" t="str">
            <v xml:space="preserve">      168320.0</v>
          </cell>
          <cell r="AB961">
            <v>46077</v>
          </cell>
          <cell r="AC961">
            <v>46083</v>
          </cell>
        </row>
        <row r="962">
          <cell r="A962" t="str">
            <v>900470642-CMD586708</v>
          </cell>
          <cell r="B962">
            <v>46090</v>
          </cell>
          <cell r="C962">
            <v>900470642</v>
          </cell>
          <cell r="D962">
            <v>8026</v>
          </cell>
          <cell r="E962" t="str">
            <v>MEDICAL DUARTE ZF SAS</v>
          </cell>
          <cell r="F962" t="str">
            <v>CMD586708</v>
          </cell>
          <cell r="G962">
            <v>46114</v>
          </cell>
          <cell r="H962">
            <v>1745044</v>
          </cell>
          <cell r="I962">
            <v>0</v>
          </cell>
          <cell r="J962">
            <v>949082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949082</v>
          </cell>
          <cell r="R962">
            <v>0</v>
          </cell>
          <cell r="S962">
            <v>949082</v>
          </cell>
          <cell r="T962">
            <v>230550108000</v>
          </cell>
          <cell r="U962" t="str">
            <v xml:space="preserve">RED PRIVADA EVENTO                 </v>
          </cell>
          <cell r="V962">
            <v>836</v>
          </cell>
          <cell r="W962">
            <v>2423416</v>
          </cell>
          <cell r="X962">
            <v>3250434</v>
          </cell>
          <cell r="Y962">
            <v>0</v>
          </cell>
          <cell r="Z962">
            <v>0</v>
          </cell>
          <cell r="AA962" t="str">
            <v xml:space="preserve">     1762671.0</v>
          </cell>
          <cell r="AB962">
            <v>46077</v>
          </cell>
          <cell r="AC962">
            <v>46083</v>
          </cell>
        </row>
        <row r="963">
          <cell r="A963" t="str">
            <v>900470642-CMD587772</v>
          </cell>
          <cell r="B963">
            <v>46108</v>
          </cell>
          <cell r="C963">
            <v>900470642</v>
          </cell>
          <cell r="D963">
            <v>8026</v>
          </cell>
          <cell r="E963" t="str">
            <v>MEDICAL DUARTE ZF SAS</v>
          </cell>
          <cell r="F963" t="str">
            <v>CMD587772</v>
          </cell>
          <cell r="G963">
            <v>46114</v>
          </cell>
          <cell r="H963">
            <v>256501</v>
          </cell>
          <cell r="I963">
            <v>0</v>
          </cell>
          <cell r="J963">
            <v>256501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256501</v>
          </cell>
          <cell r="R963">
            <v>0</v>
          </cell>
          <cell r="S963">
            <v>256501</v>
          </cell>
          <cell r="T963">
            <v>230550108000</v>
          </cell>
          <cell r="U963" t="str">
            <v xml:space="preserve">RED PRIVADA EVENTO                 </v>
          </cell>
          <cell r="V963">
            <v>842</v>
          </cell>
          <cell r="W963">
            <v>60655</v>
          </cell>
          <cell r="X963">
            <v>3253396</v>
          </cell>
          <cell r="Y963">
            <v>0</v>
          </cell>
          <cell r="Z963">
            <v>0</v>
          </cell>
          <cell r="AA963" t="str">
            <v xml:space="preserve">      259092.0</v>
          </cell>
          <cell r="AB963">
            <v>46079</v>
          </cell>
          <cell r="AC963">
            <v>46083</v>
          </cell>
        </row>
        <row r="964">
          <cell r="A964" t="str">
            <v>900470642-CMD585277</v>
          </cell>
          <cell r="B964">
            <v>46098</v>
          </cell>
          <cell r="C964">
            <v>900470642</v>
          </cell>
          <cell r="D964">
            <v>8026</v>
          </cell>
          <cell r="E964" t="str">
            <v>MEDICAL DUARTE ZF SAS</v>
          </cell>
          <cell r="F964" t="str">
            <v>CMD585277</v>
          </cell>
          <cell r="G964">
            <v>46114</v>
          </cell>
          <cell r="H964">
            <v>3611948</v>
          </cell>
          <cell r="I964">
            <v>0</v>
          </cell>
          <cell r="J964">
            <v>3229071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3229071</v>
          </cell>
          <cell r="R964">
            <v>0</v>
          </cell>
          <cell r="S964">
            <v>3229071</v>
          </cell>
          <cell r="T964">
            <v>230550108000</v>
          </cell>
          <cell r="U964" t="str">
            <v xml:space="preserve">RED PRIVADA EVENTO                 </v>
          </cell>
          <cell r="V964">
            <v>836</v>
          </cell>
          <cell r="W964">
            <v>2427420</v>
          </cell>
          <cell r="X964">
            <v>3248914</v>
          </cell>
          <cell r="Y964">
            <v>0</v>
          </cell>
          <cell r="Z964">
            <v>0</v>
          </cell>
          <cell r="AA964" t="str">
            <v xml:space="preserve">     3648432.0</v>
          </cell>
          <cell r="AB964">
            <v>46073</v>
          </cell>
          <cell r="AC964">
            <v>46083</v>
          </cell>
        </row>
        <row r="965">
          <cell r="A965" t="str">
            <v>900470642-CMD586799</v>
          </cell>
          <cell r="B965">
            <v>46090</v>
          </cell>
          <cell r="C965">
            <v>900470642</v>
          </cell>
          <cell r="D965">
            <v>8026</v>
          </cell>
          <cell r="E965" t="str">
            <v>MEDICAL DUARTE ZF SAS</v>
          </cell>
          <cell r="F965" t="str">
            <v>CMD586799</v>
          </cell>
          <cell r="G965">
            <v>46114</v>
          </cell>
          <cell r="H965">
            <v>3952086</v>
          </cell>
          <cell r="I965">
            <v>0</v>
          </cell>
          <cell r="J965">
            <v>3260494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3260494</v>
          </cell>
          <cell r="R965">
            <v>0</v>
          </cell>
          <cell r="S965">
            <v>3260494</v>
          </cell>
          <cell r="T965">
            <v>230550108000</v>
          </cell>
          <cell r="U965" t="str">
            <v xml:space="preserve">RED PRIVADA EVENTO                 </v>
          </cell>
          <cell r="V965">
            <v>836</v>
          </cell>
          <cell r="W965">
            <v>2423417</v>
          </cell>
          <cell r="X965">
            <v>3250435</v>
          </cell>
          <cell r="Y965">
            <v>0</v>
          </cell>
          <cell r="Z965">
            <v>0</v>
          </cell>
          <cell r="AA965" t="str">
            <v xml:space="preserve">     3992006.0</v>
          </cell>
          <cell r="AB965">
            <v>46077</v>
          </cell>
          <cell r="AC965">
            <v>46083</v>
          </cell>
        </row>
        <row r="966">
          <cell r="A966" t="str">
            <v>900470642-CMD586821</v>
          </cell>
          <cell r="B966">
            <v>46108</v>
          </cell>
          <cell r="C966">
            <v>900470642</v>
          </cell>
          <cell r="D966">
            <v>8036</v>
          </cell>
          <cell r="E966" t="str">
            <v>MEDICAL DUARTE ZF SAS</v>
          </cell>
          <cell r="F966" t="str">
            <v>CMD586821</v>
          </cell>
          <cell r="G966">
            <v>46114</v>
          </cell>
          <cell r="H966">
            <v>52343</v>
          </cell>
          <cell r="I966">
            <v>0</v>
          </cell>
          <cell r="J966">
            <v>52343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52343</v>
          </cell>
          <cell r="R966">
            <v>0</v>
          </cell>
          <cell r="S966">
            <v>52343</v>
          </cell>
          <cell r="T966">
            <v>230550108000</v>
          </cell>
          <cell r="U966" t="str">
            <v xml:space="preserve">RED PRIVADA EVENTO                 </v>
          </cell>
          <cell r="V966">
            <v>836</v>
          </cell>
          <cell r="W966">
            <v>2427753</v>
          </cell>
          <cell r="X966">
            <v>3251353</v>
          </cell>
          <cell r="Y966">
            <v>0</v>
          </cell>
          <cell r="Z966">
            <v>0</v>
          </cell>
          <cell r="AA966" t="str">
            <v xml:space="preserve">       52872.0</v>
          </cell>
          <cell r="AB966">
            <v>46077</v>
          </cell>
          <cell r="AC966">
            <v>46083</v>
          </cell>
        </row>
        <row r="967">
          <cell r="A967" t="str">
            <v>900470642-CMD587344</v>
          </cell>
          <cell r="B967">
            <v>46108</v>
          </cell>
          <cell r="C967">
            <v>900470642</v>
          </cell>
          <cell r="D967">
            <v>8026</v>
          </cell>
          <cell r="E967" t="str">
            <v>MEDICAL DUARTE ZF SAS</v>
          </cell>
          <cell r="F967" t="str">
            <v>CMD587344</v>
          </cell>
          <cell r="G967">
            <v>46114</v>
          </cell>
          <cell r="H967">
            <v>260370</v>
          </cell>
          <cell r="I967">
            <v>0</v>
          </cell>
          <cell r="J967">
            <v>260370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260370</v>
          </cell>
          <cell r="R967">
            <v>0</v>
          </cell>
          <cell r="S967">
            <v>260370</v>
          </cell>
          <cell r="T967">
            <v>230550108000</v>
          </cell>
          <cell r="U967" t="str">
            <v xml:space="preserve">RED PRIVADA EVENTO                 </v>
          </cell>
          <cell r="V967">
            <v>836</v>
          </cell>
          <cell r="W967">
            <v>2427756</v>
          </cell>
          <cell r="X967">
            <v>3251356</v>
          </cell>
          <cell r="Y967">
            <v>0</v>
          </cell>
          <cell r="Z967">
            <v>0</v>
          </cell>
          <cell r="AA967" t="str">
            <v xml:space="preserve">      263000.0</v>
          </cell>
          <cell r="AB967">
            <v>46078</v>
          </cell>
          <cell r="AC967">
            <v>46083</v>
          </cell>
        </row>
        <row r="968">
          <cell r="A968" t="str">
            <v>900470642-CMD587374</v>
          </cell>
          <cell r="B968">
            <v>46090</v>
          </cell>
          <cell r="C968">
            <v>900470642</v>
          </cell>
          <cell r="D968">
            <v>8026</v>
          </cell>
          <cell r="E968" t="str">
            <v>MEDICAL DUARTE ZF SAS</v>
          </cell>
          <cell r="F968" t="str">
            <v>CMD587374</v>
          </cell>
          <cell r="G968">
            <v>46114</v>
          </cell>
          <cell r="H968">
            <v>5705556</v>
          </cell>
          <cell r="I968">
            <v>0</v>
          </cell>
          <cell r="J968">
            <v>5705556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5705556</v>
          </cell>
          <cell r="R968">
            <v>0</v>
          </cell>
          <cell r="S968">
            <v>5705556</v>
          </cell>
          <cell r="T968">
            <v>230550108000</v>
          </cell>
          <cell r="U968" t="str">
            <v xml:space="preserve">RED PRIVADA EVENTO                 </v>
          </cell>
          <cell r="V968">
            <v>836</v>
          </cell>
          <cell r="W968">
            <v>2426480</v>
          </cell>
          <cell r="X968">
            <v>3251515</v>
          </cell>
          <cell r="Y968">
            <v>0</v>
          </cell>
          <cell r="Z968">
            <v>0</v>
          </cell>
          <cell r="AA968" t="str">
            <v xml:space="preserve">     5763188.0</v>
          </cell>
          <cell r="AB968">
            <v>46078</v>
          </cell>
          <cell r="AC968">
            <v>46083</v>
          </cell>
        </row>
        <row r="969">
          <cell r="A969" t="str">
            <v>900470642-CMD585235</v>
          </cell>
          <cell r="B969">
            <v>46108</v>
          </cell>
          <cell r="C969">
            <v>900470642</v>
          </cell>
          <cell r="D969">
            <v>8044</v>
          </cell>
          <cell r="E969" t="str">
            <v>MEDICAL DUARTE ZF SAS</v>
          </cell>
          <cell r="F969" t="str">
            <v>CMD585235</v>
          </cell>
          <cell r="G969">
            <v>46114</v>
          </cell>
          <cell r="H969">
            <v>1484330</v>
          </cell>
          <cell r="I969">
            <v>0</v>
          </cell>
          <cell r="J969">
            <v>1484330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1484330</v>
          </cell>
          <cell r="R969">
            <v>0</v>
          </cell>
          <cell r="S969">
            <v>1484330</v>
          </cell>
          <cell r="T969">
            <v>230550108000</v>
          </cell>
          <cell r="U969" t="str">
            <v xml:space="preserve">RED PRIVADA EVENTO                 </v>
          </cell>
          <cell r="V969">
            <v>836</v>
          </cell>
          <cell r="W969">
            <v>2427692</v>
          </cell>
          <cell r="X969">
            <v>3249046</v>
          </cell>
          <cell r="Y969">
            <v>0</v>
          </cell>
          <cell r="Z969">
            <v>0</v>
          </cell>
          <cell r="AA969" t="str">
            <v xml:space="preserve">     1499323.0</v>
          </cell>
          <cell r="AB969">
            <v>46073</v>
          </cell>
          <cell r="AC969">
            <v>46083</v>
          </cell>
        </row>
        <row r="970">
          <cell r="A970" t="str">
            <v>900470642-CMD585185</v>
          </cell>
          <cell r="B970">
            <v>46098</v>
          </cell>
          <cell r="C970">
            <v>900470642</v>
          </cell>
          <cell r="D970">
            <v>8055</v>
          </cell>
          <cell r="E970" t="str">
            <v>MEDICAL DUARTE ZF SAS</v>
          </cell>
          <cell r="F970" t="str">
            <v>CMD585185</v>
          </cell>
          <cell r="G970">
            <v>46114</v>
          </cell>
          <cell r="H970">
            <v>3366531</v>
          </cell>
          <cell r="I970">
            <v>0</v>
          </cell>
          <cell r="J970">
            <v>2459671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2459671</v>
          </cell>
          <cell r="R970">
            <v>0</v>
          </cell>
          <cell r="S970">
            <v>2459671</v>
          </cell>
          <cell r="T970">
            <v>230550108000</v>
          </cell>
          <cell r="U970" t="str">
            <v xml:space="preserve">RED PRIVADA EVENTO                 </v>
          </cell>
          <cell r="V970">
            <v>836</v>
          </cell>
          <cell r="W970">
            <v>2427421</v>
          </cell>
          <cell r="X970">
            <v>3248828</v>
          </cell>
          <cell r="Y970">
            <v>0</v>
          </cell>
          <cell r="Z970">
            <v>0</v>
          </cell>
          <cell r="AA970" t="str">
            <v xml:space="preserve">     3400536.0</v>
          </cell>
          <cell r="AB970">
            <v>46073</v>
          </cell>
          <cell r="AC970">
            <v>46083</v>
          </cell>
        </row>
        <row r="971">
          <cell r="A971" t="str">
            <v>900470642-CMD585144</v>
          </cell>
          <cell r="B971">
            <v>46098</v>
          </cell>
          <cell r="C971">
            <v>900470642</v>
          </cell>
          <cell r="D971">
            <v>8037</v>
          </cell>
          <cell r="E971" t="str">
            <v>MEDICAL DUARTE ZF SAS</v>
          </cell>
          <cell r="F971" t="str">
            <v>CMD585144</v>
          </cell>
          <cell r="G971">
            <v>46114</v>
          </cell>
          <cell r="H971">
            <v>5374561</v>
          </cell>
          <cell r="I971">
            <v>0</v>
          </cell>
          <cell r="J971">
            <v>3502833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3502833</v>
          </cell>
          <cell r="R971">
            <v>0</v>
          </cell>
          <cell r="S971">
            <v>3502833</v>
          </cell>
          <cell r="T971">
            <v>230550108000</v>
          </cell>
          <cell r="U971" t="str">
            <v xml:space="preserve">RED PRIVADA EVENTO                 </v>
          </cell>
          <cell r="V971">
            <v>836</v>
          </cell>
          <cell r="W971">
            <v>2427418</v>
          </cell>
          <cell r="X971">
            <v>3249051</v>
          </cell>
          <cell r="Y971">
            <v>0</v>
          </cell>
          <cell r="Z971">
            <v>0</v>
          </cell>
          <cell r="AA971" t="str">
            <v xml:space="preserve">     5428850.0</v>
          </cell>
          <cell r="AB971">
            <v>46073</v>
          </cell>
          <cell r="AC971">
            <v>46083</v>
          </cell>
        </row>
        <row r="972">
          <cell r="A972" t="str">
            <v>900470642-CMD585048</v>
          </cell>
          <cell r="B972">
            <v>46098</v>
          </cell>
          <cell r="C972">
            <v>900470642</v>
          </cell>
          <cell r="D972">
            <v>8026</v>
          </cell>
          <cell r="E972" t="str">
            <v>MEDICAL DUARTE ZF SAS</v>
          </cell>
          <cell r="F972" t="str">
            <v>CMD585048</v>
          </cell>
          <cell r="G972">
            <v>46114</v>
          </cell>
          <cell r="H972">
            <v>266757</v>
          </cell>
          <cell r="I972">
            <v>0</v>
          </cell>
          <cell r="J972">
            <v>266757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266757</v>
          </cell>
          <cell r="R972">
            <v>0</v>
          </cell>
          <cell r="S972">
            <v>266757</v>
          </cell>
          <cell r="T972">
            <v>230550108000</v>
          </cell>
          <cell r="U972" t="str">
            <v xml:space="preserve">RED PRIVADA EVENTO                 </v>
          </cell>
          <cell r="V972">
            <v>836</v>
          </cell>
          <cell r="W972">
            <v>2427197</v>
          </cell>
          <cell r="X972">
            <v>3249917</v>
          </cell>
          <cell r="Y972">
            <v>0</v>
          </cell>
          <cell r="Z972">
            <v>0</v>
          </cell>
          <cell r="AA972" t="str">
            <v xml:space="preserve">      269452.0</v>
          </cell>
          <cell r="AB972">
            <v>46073</v>
          </cell>
          <cell r="AC972">
            <v>46083</v>
          </cell>
        </row>
        <row r="973">
          <cell r="A973" t="str">
            <v>900470642-CMD585043</v>
          </cell>
          <cell r="B973">
            <v>46107</v>
          </cell>
          <cell r="C973">
            <v>900470642</v>
          </cell>
          <cell r="D973">
            <v>8026</v>
          </cell>
          <cell r="E973" t="str">
            <v>MEDICAL DUARTE ZF SAS</v>
          </cell>
          <cell r="F973" t="str">
            <v>CMD585043</v>
          </cell>
          <cell r="G973">
            <v>46114</v>
          </cell>
          <cell r="H973">
            <v>24551</v>
          </cell>
          <cell r="I973">
            <v>0</v>
          </cell>
          <cell r="J973">
            <v>24551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24551</v>
          </cell>
          <cell r="R973">
            <v>0</v>
          </cell>
          <cell r="S973">
            <v>24551</v>
          </cell>
          <cell r="T973">
            <v>230550108000</v>
          </cell>
          <cell r="U973" t="str">
            <v xml:space="preserve">RED PRIVADA EVENTO                 </v>
          </cell>
          <cell r="V973">
            <v>842</v>
          </cell>
          <cell r="W973">
            <v>60625</v>
          </cell>
          <cell r="X973">
            <v>3249916</v>
          </cell>
          <cell r="Y973">
            <v>0</v>
          </cell>
          <cell r="Z973">
            <v>0</v>
          </cell>
          <cell r="AA973" t="str">
            <v xml:space="preserve">       24799.0</v>
          </cell>
          <cell r="AB973">
            <v>46073</v>
          </cell>
          <cell r="AC973">
            <v>46083</v>
          </cell>
        </row>
        <row r="974">
          <cell r="A974" t="str">
            <v>900470642-CMD585040</v>
          </cell>
          <cell r="B974">
            <v>46090</v>
          </cell>
          <cell r="C974">
            <v>900470642</v>
          </cell>
          <cell r="D974">
            <v>8021</v>
          </cell>
          <cell r="E974" t="str">
            <v>MEDICAL DUARTE ZF SAS</v>
          </cell>
          <cell r="F974" t="str">
            <v>CMD585040</v>
          </cell>
          <cell r="G974">
            <v>46114</v>
          </cell>
          <cell r="H974">
            <v>565928</v>
          </cell>
          <cell r="I974">
            <v>0</v>
          </cell>
          <cell r="J974">
            <v>543064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543064</v>
          </cell>
          <cell r="R974">
            <v>0</v>
          </cell>
          <cell r="S974">
            <v>543064</v>
          </cell>
          <cell r="T974">
            <v>230550108000</v>
          </cell>
          <cell r="U974" t="str">
            <v xml:space="preserve">RED PRIVADA EVENTO                 </v>
          </cell>
          <cell r="V974">
            <v>836</v>
          </cell>
          <cell r="W974">
            <v>2423411</v>
          </cell>
          <cell r="X974">
            <v>3249915</v>
          </cell>
          <cell r="Y974">
            <v>0</v>
          </cell>
          <cell r="Z974">
            <v>0</v>
          </cell>
          <cell r="AA974" t="str">
            <v xml:space="preserve">      571644.0</v>
          </cell>
          <cell r="AB974">
            <v>46073</v>
          </cell>
          <cell r="AC974">
            <v>46083</v>
          </cell>
        </row>
        <row r="975">
          <cell r="A975" t="str">
            <v>900470642-CMD585027</v>
          </cell>
          <cell r="B975">
            <v>46098</v>
          </cell>
          <cell r="C975">
            <v>900470642</v>
          </cell>
          <cell r="D975">
            <v>8026</v>
          </cell>
          <cell r="E975" t="str">
            <v>MEDICAL DUARTE ZF SAS</v>
          </cell>
          <cell r="F975" t="str">
            <v>CMD585027</v>
          </cell>
          <cell r="G975">
            <v>46114</v>
          </cell>
          <cell r="H975">
            <v>408711</v>
          </cell>
          <cell r="I975">
            <v>0</v>
          </cell>
          <cell r="J975">
            <v>408711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408711</v>
          </cell>
          <cell r="R975">
            <v>0</v>
          </cell>
          <cell r="S975">
            <v>408711</v>
          </cell>
          <cell r="T975">
            <v>230550108000</v>
          </cell>
          <cell r="U975" t="str">
            <v xml:space="preserve">RED PRIVADA EVENTO                 </v>
          </cell>
          <cell r="V975">
            <v>836</v>
          </cell>
          <cell r="W975">
            <v>2427196</v>
          </cell>
          <cell r="X975">
            <v>3249914</v>
          </cell>
          <cell r="Y975">
            <v>0</v>
          </cell>
          <cell r="Z975">
            <v>0</v>
          </cell>
          <cell r="AA975" t="str">
            <v xml:space="preserve">      412839.0</v>
          </cell>
          <cell r="AB975">
            <v>46073</v>
          </cell>
          <cell r="AC975">
            <v>46083</v>
          </cell>
        </row>
        <row r="976">
          <cell r="A976" t="str">
            <v>900470642-CMD585020</v>
          </cell>
          <cell r="B976">
            <v>46090</v>
          </cell>
          <cell r="C976">
            <v>900470642</v>
          </cell>
          <cell r="D976">
            <v>8026</v>
          </cell>
          <cell r="E976" t="str">
            <v>MEDICAL DUARTE ZF SAS</v>
          </cell>
          <cell r="F976" t="str">
            <v>CMD585020</v>
          </cell>
          <cell r="G976">
            <v>46114</v>
          </cell>
          <cell r="H976">
            <v>2059447</v>
          </cell>
          <cell r="I976">
            <v>0</v>
          </cell>
          <cell r="J976">
            <v>1587694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1587694</v>
          </cell>
          <cell r="R976">
            <v>0</v>
          </cell>
          <cell r="S976">
            <v>1587694</v>
          </cell>
          <cell r="T976">
            <v>230550108000</v>
          </cell>
          <cell r="U976" t="str">
            <v xml:space="preserve">RED PRIVADA EVENTO                 </v>
          </cell>
          <cell r="V976">
            <v>836</v>
          </cell>
          <cell r="W976">
            <v>2423410</v>
          </cell>
          <cell r="X976">
            <v>3249913</v>
          </cell>
          <cell r="Y976">
            <v>0</v>
          </cell>
          <cell r="Z976">
            <v>0</v>
          </cell>
          <cell r="AA976" t="str">
            <v xml:space="preserve">     2080249.0</v>
          </cell>
          <cell r="AB976">
            <v>46073</v>
          </cell>
          <cell r="AC976">
            <v>46083</v>
          </cell>
        </row>
        <row r="977">
          <cell r="A977" t="str">
            <v>900470642-CMD585011</v>
          </cell>
          <cell r="B977">
            <v>46090</v>
          </cell>
          <cell r="C977">
            <v>900470642</v>
          </cell>
          <cell r="D977">
            <v>8026</v>
          </cell>
          <cell r="E977" t="str">
            <v>MEDICAL DUARTE ZF SAS</v>
          </cell>
          <cell r="F977" t="str">
            <v>CMD585011</v>
          </cell>
          <cell r="G977">
            <v>46114</v>
          </cell>
          <cell r="H977">
            <v>235897</v>
          </cell>
          <cell r="I977">
            <v>0</v>
          </cell>
          <cell r="J977">
            <v>211346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211346</v>
          </cell>
          <cell r="R977">
            <v>0</v>
          </cell>
          <cell r="S977">
            <v>211346</v>
          </cell>
          <cell r="T977">
            <v>230550108000</v>
          </cell>
          <cell r="U977" t="str">
            <v xml:space="preserve">RED PRIVADA EVENTO                 </v>
          </cell>
          <cell r="V977">
            <v>836</v>
          </cell>
          <cell r="W977">
            <v>2425184</v>
          </cell>
          <cell r="X977">
            <v>3249702</v>
          </cell>
          <cell r="Y977">
            <v>0</v>
          </cell>
          <cell r="Z977">
            <v>0</v>
          </cell>
          <cell r="AA977" t="str">
            <v xml:space="preserve">      238280.0</v>
          </cell>
          <cell r="AB977">
            <v>46073</v>
          </cell>
          <cell r="AC977">
            <v>46083</v>
          </cell>
        </row>
        <row r="978">
          <cell r="A978" t="str">
            <v>900470642-CMD585000</v>
          </cell>
          <cell r="B978">
            <v>46090</v>
          </cell>
          <cell r="C978">
            <v>900470642</v>
          </cell>
          <cell r="D978">
            <v>8026</v>
          </cell>
          <cell r="E978" t="str">
            <v>MEDICAL DUARTE ZF SAS</v>
          </cell>
          <cell r="F978" t="str">
            <v>CMD585000</v>
          </cell>
          <cell r="G978">
            <v>46114</v>
          </cell>
          <cell r="H978">
            <v>211481</v>
          </cell>
          <cell r="I978">
            <v>0</v>
          </cell>
          <cell r="J978">
            <v>43542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43542</v>
          </cell>
          <cell r="R978">
            <v>0</v>
          </cell>
          <cell r="S978">
            <v>43542</v>
          </cell>
          <cell r="T978">
            <v>230550108000</v>
          </cell>
          <cell r="U978" t="str">
            <v xml:space="preserve">RED PRIVADA EVENTO                 </v>
          </cell>
          <cell r="V978">
            <v>836</v>
          </cell>
          <cell r="W978">
            <v>2425183</v>
          </cell>
          <cell r="X978">
            <v>3249701</v>
          </cell>
          <cell r="Y978">
            <v>0</v>
          </cell>
          <cell r="Z978">
            <v>0</v>
          </cell>
          <cell r="AA978" t="str">
            <v xml:space="preserve">      213617.0</v>
          </cell>
          <cell r="AB978">
            <v>46073</v>
          </cell>
          <cell r="AC978">
            <v>46083</v>
          </cell>
        </row>
        <row r="979">
          <cell r="A979" t="str">
            <v>900470642-CMD584855</v>
          </cell>
          <cell r="B979">
            <v>46108</v>
          </cell>
          <cell r="C979">
            <v>900470642</v>
          </cell>
          <cell r="D979">
            <v>8026</v>
          </cell>
          <cell r="E979" t="str">
            <v>MEDICAL DUARTE ZF SAS</v>
          </cell>
          <cell r="F979" t="str">
            <v>CMD584855</v>
          </cell>
          <cell r="G979">
            <v>46114</v>
          </cell>
          <cell r="H979">
            <v>110133</v>
          </cell>
          <cell r="I979">
            <v>0</v>
          </cell>
          <cell r="J979">
            <v>110133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110133</v>
          </cell>
          <cell r="R979">
            <v>0</v>
          </cell>
          <cell r="S979">
            <v>110133</v>
          </cell>
          <cell r="T979">
            <v>230550108000</v>
          </cell>
          <cell r="U979" t="str">
            <v xml:space="preserve">RED PRIVADA EVENTO                 </v>
          </cell>
          <cell r="V979">
            <v>842</v>
          </cell>
          <cell r="W979">
            <v>60673</v>
          </cell>
          <cell r="X979">
            <v>3249912</v>
          </cell>
          <cell r="Y979">
            <v>0</v>
          </cell>
          <cell r="Z979">
            <v>0</v>
          </cell>
          <cell r="AA979" t="str">
            <v xml:space="preserve">      111245.0</v>
          </cell>
          <cell r="AB979">
            <v>46073</v>
          </cell>
          <cell r="AC979">
            <v>46083</v>
          </cell>
        </row>
        <row r="980">
          <cell r="A980" t="str">
            <v>900470642-CMD587626</v>
          </cell>
          <cell r="B980">
            <v>46090</v>
          </cell>
          <cell r="C980">
            <v>900470642</v>
          </cell>
          <cell r="D980">
            <v>8026</v>
          </cell>
          <cell r="E980" t="str">
            <v>MEDICAL DUARTE ZF SAS</v>
          </cell>
          <cell r="F980" t="str">
            <v>CMD587626</v>
          </cell>
          <cell r="G980">
            <v>46114</v>
          </cell>
          <cell r="H980">
            <v>108489</v>
          </cell>
          <cell r="I980">
            <v>0</v>
          </cell>
          <cell r="J980">
            <v>108489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108489</v>
          </cell>
          <cell r="R980">
            <v>0</v>
          </cell>
          <cell r="S980">
            <v>108489</v>
          </cell>
          <cell r="T980">
            <v>230550108000</v>
          </cell>
          <cell r="U980" t="str">
            <v xml:space="preserve">RED PRIVADA EVENTO                 </v>
          </cell>
          <cell r="V980">
            <v>836</v>
          </cell>
          <cell r="W980">
            <v>2424882</v>
          </cell>
          <cell r="X980">
            <v>3253457</v>
          </cell>
          <cell r="Y980">
            <v>0</v>
          </cell>
          <cell r="Z980">
            <v>0</v>
          </cell>
          <cell r="AA980" t="str">
            <v xml:space="preserve">      109585.0</v>
          </cell>
          <cell r="AB980">
            <v>46079</v>
          </cell>
          <cell r="AC980">
            <v>46083</v>
          </cell>
        </row>
        <row r="981">
          <cell r="A981" t="str">
            <v>900470642-CMD587632</v>
          </cell>
          <cell r="B981">
            <v>46090</v>
          </cell>
          <cell r="C981">
            <v>900470642</v>
          </cell>
          <cell r="D981">
            <v>8026</v>
          </cell>
          <cell r="E981" t="str">
            <v>MEDICAL DUARTE ZF SAS</v>
          </cell>
          <cell r="F981" t="str">
            <v>CMD587632</v>
          </cell>
          <cell r="G981">
            <v>46114</v>
          </cell>
          <cell r="H981">
            <v>235549</v>
          </cell>
          <cell r="I981">
            <v>0</v>
          </cell>
          <cell r="J981">
            <v>235549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235549</v>
          </cell>
          <cell r="R981">
            <v>0</v>
          </cell>
          <cell r="S981">
            <v>235549</v>
          </cell>
          <cell r="T981">
            <v>230550108000</v>
          </cell>
          <cell r="U981" t="str">
            <v xml:space="preserve">RED PRIVADA EVENTO                 </v>
          </cell>
          <cell r="V981">
            <v>836</v>
          </cell>
          <cell r="W981">
            <v>2426457</v>
          </cell>
          <cell r="X981">
            <v>3252015</v>
          </cell>
          <cell r="Y981">
            <v>0</v>
          </cell>
          <cell r="Z981">
            <v>0</v>
          </cell>
          <cell r="AA981" t="str">
            <v xml:space="preserve">      237928.0</v>
          </cell>
          <cell r="AB981">
            <v>46079</v>
          </cell>
          <cell r="AC981">
            <v>46083</v>
          </cell>
        </row>
        <row r="982">
          <cell r="A982" t="str">
            <v>900470642-CMD587641</v>
          </cell>
          <cell r="B982">
            <v>46101</v>
          </cell>
          <cell r="C982">
            <v>900470642</v>
          </cell>
          <cell r="D982">
            <v>8026</v>
          </cell>
          <cell r="E982" t="str">
            <v>MEDICAL DUARTE ZF SAS</v>
          </cell>
          <cell r="F982" t="str">
            <v>CMD587641</v>
          </cell>
          <cell r="G982">
            <v>46114</v>
          </cell>
          <cell r="H982">
            <v>256501</v>
          </cell>
          <cell r="I982">
            <v>0</v>
          </cell>
          <cell r="J982">
            <v>256501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256501</v>
          </cell>
          <cell r="R982">
            <v>0</v>
          </cell>
          <cell r="S982">
            <v>256501</v>
          </cell>
          <cell r="T982">
            <v>230550108000</v>
          </cell>
          <cell r="U982" t="str">
            <v xml:space="preserve">RED PRIVADA EVENTO                 </v>
          </cell>
          <cell r="V982">
            <v>842</v>
          </cell>
          <cell r="W982">
            <v>60524</v>
          </cell>
          <cell r="X982">
            <v>3253456</v>
          </cell>
          <cell r="Y982">
            <v>0</v>
          </cell>
          <cell r="Z982">
            <v>0</v>
          </cell>
          <cell r="AA982" t="str">
            <v xml:space="preserve">      259092.0</v>
          </cell>
          <cell r="AB982">
            <v>46079</v>
          </cell>
          <cell r="AC982">
            <v>46083</v>
          </cell>
        </row>
        <row r="983">
          <cell r="A983" t="str">
            <v>900470642-CMD584853</v>
          </cell>
          <cell r="B983">
            <v>46090</v>
          </cell>
          <cell r="C983">
            <v>900470642</v>
          </cell>
          <cell r="D983">
            <v>8026</v>
          </cell>
          <cell r="E983" t="str">
            <v>MEDICAL DUARTE ZF SAS</v>
          </cell>
          <cell r="F983" t="str">
            <v>CMD584853</v>
          </cell>
          <cell r="G983">
            <v>46114</v>
          </cell>
          <cell r="H983">
            <v>195868</v>
          </cell>
          <cell r="I983">
            <v>0</v>
          </cell>
          <cell r="J983">
            <v>171317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171317</v>
          </cell>
          <cell r="R983">
            <v>0</v>
          </cell>
          <cell r="S983">
            <v>171317</v>
          </cell>
          <cell r="T983">
            <v>230550108000</v>
          </cell>
          <cell r="U983" t="str">
            <v xml:space="preserve">RED PRIVADA EVENTO                 </v>
          </cell>
          <cell r="V983">
            <v>836</v>
          </cell>
          <cell r="W983">
            <v>2423412</v>
          </cell>
          <cell r="X983">
            <v>3249920</v>
          </cell>
          <cell r="Y983">
            <v>0</v>
          </cell>
          <cell r="Z983">
            <v>0</v>
          </cell>
          <cell r="AA983" t="str">
            <v xml:space="preserve">      197846.0</v>
          </cell>
          <cell r="AB983">
            <v>46073</v>
          </cell>
          <cell r="AC983">
            <v>46083</v>
          </cell>
        </row>
        <row r="984">
          <cell r="A984" t="str">
            <v>900470642-CMD587660</v>
          </cell>
          <cell r="B984">
            <v>46090</v>
          </cell>
          <cell r="C984">
            <v>900470642</v>
          </cell>
          <cell r="D984">
            <v>8030</v>
          </cell>
          <cell r="E984" t="str">
            <v>MEDICAL DUARTE ZF SAS</v>
          </cell>
          <cell r="F984" t="str">
            <v>CMD587660</v>
          </cell>
          <cell r="G984">
            <v>46114</v>
          </cell>
          <cell r="H984">
            <v>1204834</v>
          </cell>
          <cell r="I984">
            <v>0</v>
          </cell>
          <cell r="J984">
            <v>1204834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1204834</v>
          </cell>
          <cell r="R984">
            <v>0</v>
          </cell>
          <cell r="S984">
            <v>1204834</v>
          </cell>
          <cell r="T984">
            <v>230550108000</v>
          </cell>
          <cell r="U984" t="str">
            <v xml:space="preserve">RED PRIVADA EVENTO                 </v>
          </cell>
          <cell r="V984">
            <v>836</v>
          </cell>
          <cell r="W984">
            <v>2425793</v>
          </cell>
          <cell r="X984">
            <v>3252171</v>
          </cell>
          <cell r="Y984">
            <v>0</v>
          </cell>
          <cell r="Z984">
            <v>0</v>
          </cell>
          <cell r="AA984" t="str">
            <v xml:space="preserve">     1217004.0</v>
          </cell>
          <cell r="AB984">
            <v>46079</v>
          </cell>
          <cell r="AC984">
            <v>46083</v>
          </cell>
        </row>
        <row r="985">
          <cell r="A985" t="str">
            <v>900470642-CMD584845</v>
          </cell>
          <cell r="B985">
            <v>46107</v>
          </cell>
          <cell r="C985">
            <v>900470642</v>
          </cell>
          <cell r="D985">
            <v>8053</v>
          </cell>
          <cell r="E985" t="str">
            <v>MEDICAL DUARTE ZF SAS</v>
          </cell>
          <cell r="F985" t="str">
            <v>CMD584845</v>
          </cell>
          <cell r="G985">
            <v>46114</v>
          </cell>
          <cell r="H985">
            <v>160414</v>
          </cell>
          <cell r="I985">
            <v>0</v>
          </cell>
          <cell r="J985">
            <v>160414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160414</v>
          </cell>
          <cell r="R985">
            <v>0</v>
          </cell>
          <cell r="S985">
            <v>160414</v>
          </cell>
          <cell r="T985">
            <v>230550108000</v>
          </cell>
          <cell r="U985" t="str">
            <v xml:space="preserve">RED PRIVADA EVENTO                 </v>
          </cell>
          <cell r="V985">
            <v>842</v>
          </cell>
          <cell r="W985">
            <v>60627</v>
          </cell>
          <cell r="X985">
            <v>3249919</v>
          </cell>
          <cell r="Y985">
            <v>0</v>
          </cell>
          <cell r="Z985">
            <v>0</v>
          </cell>
          <cell r="AA985" t="str">
            <v xml:space="preserve">      162034.0</v>
          </cell>
          <cell r="AB985">
            <v>46073</v>
          </cell>
          <cell r="AC985">
            <v>46083</v>
          </cell>
        </row>
        <row r="986">
          <cell r="A986" t="str">
            <v>900470642-CMD584837</v>
          </cell>
          <cell r="B986">
            <v>46107</v>
          </cell>
          <cell r="C986">
            <v>900470642</v>
          </cell>
          <cell r="D986">
            <v>8026</v>
          </cell>
          <cell r="E986" t="str">
            <v>MEDICAL DUARTE ZF SAS</v>
          </cell>
          <cell r="F986" t="str">
            <v>CMD584837</v>
          </cell>
          <cell r="G986">
            <v>46114</v>
          </cell>
          <cell r="H986">
            <v>130601</v>
          </cell>
          <cell r="I986">
            <v>0</v>
          </cell>
          <cell r="J986">
            <v>130601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130601</v>
          </cell>
          <cell r="R986">
            <v>0</v>
          </cell>
          <cell r="S986">
            <v>130601</v>
          </cell>
          <cell r="T986">
            <v>230550108000</v>
          </cell>
          <cell r="U986" t="str">
            <v xml:space="preserve">RED PRIVADA EVENTO                 </v>
          </cell>
          <cell r="V986">
            <v>842</v>
          </cell>
          <cell r="W986">
            <v>60626</v>
          </cell>
          <cell r="X986">
            <v>3249918</v>
          </cell>
          <cell r="Y986">
            <v>0</v>
          </cell>
          <cell r="Z986">
            <v>0</v>
          </cell>
          <cell r="AA986" t="str">
            <v xml:space="preserve">      131920.0</v>
          </cell>
          <cell r="AB986">
            <v>46073</v>
          </cell>
          <cell r="AC986">
            <v>46083</v>
          </cell>
        </row>
        <row r="987">
          <cell r="A987" t="str">
            <v>900470642-CMD584825</v>
          </cell>
          <cell r="B987">
            <v>46101</v>
          </cell>
          <cell r="C987">
            <v>900470642</v>
          </cell>
          <cell r="D987">
            <v>8026</v>
          </cell>
          <cell r="E987" t="str">
            <v>MEDICAL DUARTE ZF SAS</v>
          </cell>
          <cell r="F987" t="str">
            <v>CMD584825</v>
          </cell>
          <cell r="G987">
            <v>46114</v>
          </cell>
          <cell r="H987">
            <v>67944</v>
          </cell>
          <cell r="I987">
            <v>0</v>
          </cell>
          <cell r="J987">
            <v>67944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67944</v>
          </cell>
          <cell r="R987">
            <v>0</v>
          </cell>
          <cell r="S987">
            <v>67944</v>
          </cell>
          <cell r="T987">
            <v>230550108000</v>
          </cell>
          <cell r="U987" t="str">
            <v xml:space="preserve">RED PRIVADA EVENTO                 </v>
          </cell>
          <cell r="V987">
            <v>842</v>
          </cell>
          <cell r="W987">
            <v>60507</v>
          </cell>
          <cell r="X987">
            <v>3249700</v>
          </cell>
          <cell r="Y987">
            <v>0</v>
          </cell>
          <cell r="Z987">
            <v>0</v>
          </cell>
          <cell r="AA987" t="str">
            <v xml:space="preserve">       68630.0</v>
          </cell>
          <cell r="AB987">
            <v>46073</v>
          </cell>
          <cell r="AC987">
            <v>46083</v>
          </cell>
        </row>
        <row r="988">
          <cell r="A988" t="str">
            <v>900470642-CMD584816</v>
          </cell>
          <cell r="B988">
            <v>46101</v>
          </cell>
          <cell r="C988">
            <v>900470642</v>
          </cell>
          <cell r="D988">
            <v>8026</v>
          </cell>
          <cell r="E988" t="str">
            <v>MEDICAL DUARTE ZF SAS</v>
          </cell>
          <cell r="F988" t="str">
            <v>CMD584816</v>
          </cell>
          <cell r="G988">
            <v>46114</v>
          </cell>
          <cell r="H988">
            <v>192254</v>
          </cell>
          <cell r="I988">
            <v>0</v>
          </cell>
          <cell r="J988">
            <v>192254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192254</v>
          </cell>
          <cell r="R988">
            <v>0</v>
          </cell>
          <cell r="S988">
            <v>192254</v>
          </cell>
          <cell r="T988">
            <v>230550108000</v>
          </cell>
          <cell r="U988" t="str">
            <v xml:space="preserve">RED PRIVADA EVENTO                 </v>
          </cell>
          <cell r="V988">
            <v>842</v>
          </cell>
          <cell r="W988">
            <v>60506</v>
          </cell>
          <cell r="X988">
            <v>3249699</v>
          </cell>
          <cell r="Y988">
            <v>0</v>
          </cell>
          <cell r="Z988">
            <v>0</v>
          </cell>
          <cell r="AA988" t="str">
            <v xml:space="preserve">      194196.0</v>
          </cell>
          <cell r="AB988">
            <v>46073</v>
          </cell>
          <cell r="AC988">
            <v>46083</v>
          </cell>
        </row>
        <row r="989">
          <cell r="A989" t="str">
            <v>900470642-CMD584767</v>
          </cell>
          <cell r="B989">
            <v>46098</v>
          </cell>
          <cell r="C989">
            <v>900470642</v>
          </cell>
          <cell r="D989">
            <v>8055</v>
          </cell>
          <cell r="E989" t="str">
            <v>MEDICAL DUARTE ZF SAS</v>
          </cell>
          <cell r="F989" t="str">
            <v>CMD584767</v>
          </cell>
          <cell r="G989">
            <v>46114</v>
          </cell>
          <cell r="H989">
            <v>3427091</v>
          </cell>
          <cell r="I989">
            <v>0</v>
          </cell>
          <cell r="J989">
            <v>2828204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2828204</v>
          </cell>
          <cell r="R989">
            <v>0</v>
          </cell>
          <cell r="S989">
            <v>2828204</v>
          </cell>
          <cell r="T989">
            <v>230550108000</v>
          </cell>
          <cell r="U989" t="str">
            <v xml:space="preserve">RED PRIVADA EVENTO                 </v>
          </cell>
          <cell r="V989">
            <v>836</v>
          </cell>
          <cell r="W989">
            <v>2427419</v>
          </cell>
          <cell r="X989">
            <v>3248913</v>
          </cell>
          <cell r="Y989">
            <v>0</v>
          </cell>
          <cell r="Z989">
            <v>0</v>
          </cell>
          <cell r="AA989" t="str">
            <v xml:space="preserve">     3461708.0</v>
          </cell>
          <cell r="AB989">
            <v>46073</v>
          </cell>
          <cell r="AC989">
            <v>46083</v>
          </cell>
        </row>
        <row r="990">
          <cell r="A990" t="str">
            <v>900470642-CMD584510</v>
          </cell>
          <cell r="B990">
            <v>46090</v>
          </cell>
          <cell r="C990">
            <v>900470642</v>
          </cell>
          <cell r="D990">
            <v>8026</v>
          </cell>
          <cell r="E990" t="str">
            <v>MEDICAL DUARTE ZF SAS</v>
          </cell>
          <cell r="F990" t="str">
            <v>CMD584510</v>
          </cell>
          <cell r="G990">
            <v>46114</v>
          </cell>
          <cell r="H990">
            <v>52343</v>
          </cell>
          <cell r="I990">
            <v>0</v>
          </cell>
          <cell r="J990">
            <v>52343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52343</v>
          </cell>
          <cell r="R990">
            <v>0</v>
          </cell>
          <cell r="S990">
            <v>52343</v>
          </cell>
          <cell r="T990">
            <v>230550108000</v>
          </cell>
          <cell r="U990" t="str">
            <v xml:space="preserve">RED PRIVADA EVENTO                 </v>
          </cell>
          <cell r="V990">
            <v>836</v>
          </cell>
          <cell r="W990">
            <v>2424449</v>
          </cell>
          <cell r="X990">
            <v>3249860</v>
          </cell>
          <cell r="Y990">
            <v>0</v>
          </cell>
          <cell r="Z990">
            <v>0</v>
          </cell>
          <cell r="AA990" t="str">
            <v xml:space="preserve">       52872.0</v>
          </cell>
          <cell r="AB990">
            <v>46072</v>
          </cell>
          <cell r="AC990">
            <v>46083</v>
          </cell>
        </row>
        <row r="991">
          <cell r="A991" t="str">
            <v>900470642-CMD599970</v>
          </cell>
          <cell r="B991">
            <v>46146</v>
          </cell>
          <cell r="C991">
            <v>900470642</v>
          </cell>
          <cell r="D991">
            <v>8026</v>
          </cell>
          <cell r="E991" t="str">
            <v>MEDICAL DUARTE ZF SAS</v>
          </cell>
          <cell r="F991" t="str">
            <v>CMD599970</v>
          </cell>
          <cell r="G991">
            <v>46177</v>
          </cell>
          <cell r="H991">
            <v>20325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20325</v>
          </cell>
          <cell r="S991">
            <v>20325</v>
          </cell>
          <cell r="T991">
            <v>230550108400</v>
          </cell>
          <cell r="U991" t="str">
            <v xml:space="preserve">TECHO NO PBS R/PRIVADA EVENTO      </v>
          </cell>
          <cell r="V991">
            <v>843</v>
          </cell>
          <cell r="W991">
            <v>138942</v>
          </cell>
          <cell r="X991">
            <v>3304304</v>
          </cell>
          <cell r="Y991">
            <v>0</v>
          </cell>
          <cell r="Z991">
            <v>1</v>
          </cell>
          <cell r="AA991" t="str">
            <v xml:space="preserve">       20530.0</v>
          </cell>
          <cell r="AB991">
            <v>46107</v>
          </cell>
          <cell r="AC991">
            <v>46146</v>
          </cell>
        </row>
        <row r="992">
          <cell r="A992" t="str">
            <v>900470642-CMD570076</v>
          </cell>
          <cell r="B992">
            <v>46140</v>
          </cell>
          <cell r="C992">
            <v>900470642</v>
          </cell>
          <cell r="D992">
            <v>8026</v>
          </cell>
          <cell r="E992" t="str">
            <v>MEDICAL DUARTE ZF SAS</v>
          </cell>
          <cell r="F992" t="str">
            <v>CMD570076</v>
          </cell>
          <cell r="G992">
            <v>46170</v>
          </cell>
          <cell r="H992">
            <v>7096445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22864</v>
          </cell>
          <cell r="S992">
            <v>22864</v>
          </cell>
          <cell r="T992">
            <v>230550156800</v>
          </cell>
          <cell r="U992" t="str">
            <v xml:space="preserve">RED PRIVADA ALTO COSTO             </v>
          </cell>
          <cell r="V992">
            <v>840</v>
          </cell>
          <cell r="W992">
            <v>177548</v>
          </cell>
          <cell r="X992">
            <v>3217745</v>
          </cell>
          <cell r="Y992">
            <v>0</v>
          </cell>
          <cell r="Z992">
            <v>0</v>
          </cell>
          <cell r="AA992" t="str">
            <v xml:space="preserve">     7145031.0</v>
          </cell>
          <cell r="AB992">
            <v>46042</v>
          </cell>
          <cell r="AC992">
            <v>46055</v>
          </cell>
        </row>
        <row r="993">
          <cell r="A993" t="str">
            <v>900470642-CMD577459</v>
          </cell>
          <cell r="B993">
            <v>46140</v>
          </cell>
          <cell r="C993">
            <v>900470642</v>
          </cell>
          <cell r="D993">
            <v>8026</v>
          </cell>
          <cell r="E993" t="str">
            <v>MEDICAL DUARTE ZF SAS</v>
          </cell>
          <cell r="F993" t="str">
            <v>CMD577459</v>
          </cell>
          <cell r="G993">
            <v>46169</v>
          </cell>
          <cell r="H993">
            <v>5343346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22864</v>
          </cell>
          <cell r="S993">
            <v>22864</v>
          </cell>
          <cell r="T993">
            <v>230550156800</v>
          </cell>
          <cell r="U993" t="str">
            <v xml:space="preserve">RED PRIVADA ALTO COSTO             </v>
          </cell>
          <cell r="V993">
            <v>840</v>
          </cell>
          <cell r="W993">
            <v>177554</v>
          </cell>
          <cell r="X993">
            <v>3235973</v>
          </cell>
          <cell r="Y993">
            <v>0</v>
          </cell>
          <cell r="Z993">
            <v>0</v>
          </cell>
          <cell r="AA993" t="str">
            <v xml:space="preserve">     5374224.0</v>
          </cell>
          <cell r="AB993">
            <v>46057</v>
          </cell>
          <cell r="AC993">
            <v>46059</v>
          </cell>
        </row>
        <row r="994">
          <cell r="A994" t="str">
            <v>900470642-CMD517940</v>
          </cell>
          <cell r="B994">
            <v>46136</v>
          </cell>
          <cell r="C994">
            <v>900470642</v>
          </cell>
          <cell r="D994">
            <v>8032</v>
          </cell>
          <cell r="E994" t="str">
            <v>MEDICAL DUARTE ZF SAS</v>
          </cell>
          <cell r="F994" t="str">
            <v>CMD517940</v>
          </cell>
          <cell r="G994">
            <v>46166</v>
          </cell>
          <cell r="H994">
            <v>25828669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557439</v>
          </cell>
          <cell r="S994">
            <v>557439</v>
          </cell>
          <cell r="T994">
            <v>230550156800</v>
          </cell>
          <cell r="U994" t="str">
            <v xml:space="preserve">RED PRIVADA ALTO COSTO             </v>
          </cell>
          <cell r="V994">
            <v>840</v>
          </cell>
          <cell r="W994">
            <v>177459</v>
          </cell>
          <cell r="X994">
            <v>3061930</v>
          </cell>
          <cell r="Y994">
            <v>0</v>
          </cell>
          <cell r="Z994">
            <v>0</v>
          </cell>
          <cell r="AA994" t="str">
            <v xml:space="preserve">    25526495.0</v>
          </cell>
          <cell r="AB994">
            <v>45915</v>
          </cell>
          <cell r="AC994">
            <v>45931</v>
          </cell>
        </row>
        <row r="995">
          <cell r="A995" t="str">
            <v>900470642-CMD528327</v>
          </cell>
          <cell r="B995">
            <v>46140</v>
          </cell>
          <cell r="C995">
            <v>900470642</v>
          </cell>
          <cell r="D995">
            <v>8026</v>
          </cell>
          <cell r="E995" t="str">
            <v>MEDICAL DUARTE ZF SAS</v>
          </cell>
          <cell r="F995" t="str">
            <v>CMD528327</v>
          </cell>
          <cell r="G995">
            <v>46166</v>
          </cell>
          <cell r="H995">
            <v>70410920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70410920</v>
          </cell>
          <cell r="S995">
            <v>70410920</v>
          </cell>
          <cell r="T995">
            <v>230550156800</v>
          </cell>
          <cell r="U995" t="str">
            <v xml:space="preserve">RED PRIVADA ALTO COSTO             </v>
          </cell>
          <cell r="V995">
            <v>840</v>
          </cell>
          <cell r="W995">
            <v>177545</v>
          </cell>
          <cell r="X995">
            <v>3093768</v>
          </cell>
          <cell r="Y995">
            <v>0</v>
          </cell>
          <cell r="Z995">
            <v>0</v>
          </cell>
          <cell r="AA995" t="str">
            <v xml:space="preserve">    71122141.0</v>
          </cell>
          <cell r="AB995">
            <v>45938</v>
          </cell>
          <cell r="AC995">
            <v>45939</v>
          </cell>
        </row>
        <row r="996">
          <cell r="A996" t="str">
            <v>900470642-CMD518981</v>
          </cell>
          <cell r="B996">
            <v>46136</v>
          </cell>
          <cell r="C996">
            <v>900470642</v>
          </cell>
          <cell r="D996">
            <v>8026</v>
          </cell>
          <cell r="E996" t="str">
            <v>MEDICAL DUARTE ZF SAS</v>
          </cell>
          <cell r="F996" t="str">
            <v>CMD518981</v>
          </cell>
          <cell r="G996">
            <v>46166</v>
          </cell>
          <cell r="H996">
            <v>35670867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684592</v>
          </cell>
          <cell r="S996">
            <v>684592</v>
          </cell>
          <cell r="T996">
            <v>230550156800</v>
          </cell>
          <cell r="U996" t="str">
            <v xml:space="preserve">RED PRIVADA ALTO COSTO             </v>
          </cell>
          <cell r="V996">
            <v>840</v>
          </cell>
          <cell r="W996">
            <v>177461</v>
          </cell>
          <cell r="X996">
            <v>3063353</v>
          </cell>
          <cell r="Y996">
            <v>0</v>
          </cell>
          <cell r="Z996">
            <v>0</v>
          </cell>
          <cell r="AA996" t="str">
            <v xml:space="preserve">    35339672.0</v>
          </cell>
          <cell r="AB996">
            <v>45917</v>
          </cell>
          <cell r="AC996">
            <v>45931</v>
          </cell>
        </row>
        <row r="997">
          <cell r="A997" t="str">
            <v>900470642-CMD518665</v>
          </cell>
          <cell r="B997">
            <v>46136</v>
          </cell>
          <cell r="C997">
            <v>900470642</v>
          </cell>
          <cell r="D997">
            <v>8026</v>
          </cell>
          <cell r="E997" t="str">
            <v>MEDICAL DUARTE ZF SAS</v>
          </cell>
          <cell r="F997" t="str">
            <v>CMD518665</v>
          </cell>
          <cell r="G997">
            <v>46166</v>
          </cell>
          <cell r="H997">
            <v>13649399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1260787</v>
          </cell>
          <cell r="S997">
            <v>1260787</v>
          </cell>
          <cell r="T997">
            <v>230550156800</v>
          </cell>
          <cell r="U997" t="str">
            <v xml:space="preserve">RED PRIVADA ALTO COSTO             </v>
          </cell>
          <cell r="V997">
            <v>840</v>
          </cell>
          <cell r="W997">
            <v>177460</v>
          </cell>
          <cell r="X997">
            <v>3062342</v>
          </cell>
          <cell r="Y997">
            <v>0</v>
          </cell>
          <cell r="Z997">
            <v>0</v>
          </cell>
          <cell r="AA997" t="str">
            <v xml:space="preserve">    12513749.0</v>
          </cell>
          <cell r="AB997">
            <v>45916</v>
          </cell>
          <cell r="AC997">
            <v>45931</v>
          </cell>
        </row>
        <row r="998">
          <cell r="A998" t="str">
            <v>900470642-CMD528401</v>
          </cell>
          <cell r="B998">
            <v>46140</v>
          </cell>
          <cell r="C998">
            <v>900470642</v>
          </cell>
          <cell r="D998">
            <v>8026</v>
          </cell>
          <cell r="E998" t="str">
            <v>MEDICAL DUARTE ZF SAS</v>
          </cell>
          <cell r="F998" t="str">
            <v>CMD528401</v>
          </cell>
          <cell r="G998">
            <v>46166</v>
          </cell>
          <cell r="H998">
            <v>65682956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65682956</v>
          </cell>
          <cell r="S998">
            <v>65682956</v>
          </cell>
          <cell r="T998">
            <v>230550156800</v>
          </cell>
          <cell r="U998" t="str">
            <v xml:space="preserve">RED PRIVADA ALTO COSTO             </v>
          </cell>
          <cell r="V998">
            <v>840</v>
          </cell>
          <cell r="W998">
            <v>177546</v>
          </cell>
          <cell r="X998">
            <v>3097600</v>
          </cell>
          <cell r="Y998">
            <v>0</v>
          </cell>
          <cell r="Z998">
            <v>0</v>
          </cell>
          <cell r="AA998" t="str">
            <v xml:space="preserve">    66346420.0</v>
          </cell>
          <cell r="AB998">
            <v>45938</v>
          </cell>
          <cell r="AC998">
            <v>45940</v>
          </cell>
        </row>
        <row r="999">
          <cell r="A999" t="str">
            <v>900470642-CMD519147</v>
          </cell>
          <cell r="B999">
            <v>46136</v>
          </cell>
          <cell r="C999">
            <v>900470642</v>
          </cell>
          <cell r="D999">
            <v>8021</v>
          </cell>
          <cell r="E999" t="str">
            <v>MEDICAL DUARTE ZF SAS</v>
          </cell>
          <cell r="F999" t="str">
            <v>CMD519147</v>
          </cell>
          <cell r="G999">
            <v>46166</v>
          </cell>
          <cell r="H999">
            <v>17824083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5686714</v>
          </cell>
          <cell r="S999">
            <v>5686714</v>
          </cell>
          <cell r="T999">
            <v>230550156800</v>
          </cell>
          <cell r="U999" t="str">
            <v xml:space="preserve">RED PRIVADA ALTO COSTO             </v>
          </cell>
          <cell r="V999">
            <v>840</v>
          </cell>
          <cell r="W999">
            <v>177462</v>
          </cell>
          <cell r="X999">
            <v>3063321</v>
          </cell>
          <cell r="Y999">
            <v>0</v>
          </cell>
          <cell r="Z999">
            <v>0</v>
          </cell>
          <cell r="AA999" t="str">
            <v xml:space="preserve">    12259969.0</v>
          </cell>
          <cell r="AB999">
            <v>45917</v>
          </cell>
          <cell r="AC999">
            <v>45931</v>
          </cell>
        </row>
        <row r="1000">
          <cell r="A1000" t="str">
            <v>900470642-CMD529084</v>
          </cell>
          <cell r="B1000">
            <v>46139</v>
          </cell>
          <cell r="C1000">
            <v>900470642</v>
          </cell>
          <cell r="D1000">
            <v>8026</v>
          </cell>
          <cell r="E1000" t="str">
            <v>MEDICAL DUARTE ZF SAS</v>
          </cell>
          <cell r="F1000" t="str">
            <v>CMD529084</v>
          </cell>
          <cell r="G1000">
            <v>46166</v>
          </cell>
          <cell r="H1000">
            <v>30830288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30830288</v>
          </cell>
          <cell r="S1000">
            <v>30830288</v>
          </cell>
          <cell r="T1000">
            <v>230550156800</v>
          </cell>
          <cell r="U1000" t="str">
            <v xml:space="preserve">RED PRIVADA ALTO COSTO             </v>
          </cell>
          <cell r="V1000">
            <v>840</v>
          </cell>
          <cell r="W1000">
            <v>177514</v>
          </cell>
          <cell r="X1000">
            <v>3097315</v>
          </cell>
          <cell r="Y1000">
            <v>0</v>
          </cell>
          <cell r="Z1000">
            <v>0</v>
          </cell>
          <cell r="AA1000" t="str">
            <v xml:space="preserve">    31141705.0</v>
          </cell>
          <cell r="AB1000">
            <v>45939</v>
          </cell>
          <cell r="AC1000">
            <v>45940</v>
          </cell>
        </row>
        <row r="1001">
          <cell r="A1001" t="str">
            <v>900470642-CMD528689</v>
          </cell>
          <cell r="B1001">
            <v>46139</v>
          </cell>
          <cell r="C1001">
            <v>900470642</v>
          </cell>
          <cell r="D1001">
            <v>8026</v>
          </cell>
          <cell r="E1001" t="str">
            <v>MEDICAL DUARTE ZF SAS</v>
          </cell>
          <cell r="F1001" t="str">
            <v>CMD528689</v>
          </cell>
          <cell r="G1001">
            <v>46166</v>
          </cell>
          <cell r="H1001">
            <v>57269305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57269305</v>
          </cell>
          <cell r="S1001">
            <v>57269305</v>
          </cell>
          <cell r="T1001">
            <v>230550156800</v>
          </cell>
          <cell r="U1001" t="str">
            <v xml:space="preserve">RED PRIVADA ALTO COSTO             </v>
          </cell>
          <cell r="V1001">
            <v>840</v>
          </cell>
          <cell r="W1001">
            <v>177513</v>
          </cell>
          <cell r="X1001">
            <v>3095720</v>
          </cell>
          <cell r="Y1001">
            <v>0</v>
          </cell>
          <cell r="Z1001">
            <v>0</v>
          </cell>
          <cell r="AA1001" t="str">
            <v xml:space="preserve">    57847783.0</v>
          </cell>
          <cell r="AB1001">
            <v>45939</v>
          </cell>
          <cell r="AC1001">
            <v>45939</v>
          </cell>
        </row>
        <row r="1002">
          <cell r="A1002" t="str">
            <v>900470642-CMD523418</v>
          </cell>
          <cell r="B1002">
            <v>46136</v>
          </cell>
          <cell r="C1002">
            <v>900470642</v>
          </cell>
          <cell r="D1002">
            <v>8026</v>
          </cell>
          <cell r="E1002" t="str">
            <v>MEDICAL DUARTE ZF SAS</v>
          </cell>
          <cell r="F1002" t="str">
            <v>CMD523418</v>
          </cell>
          <cell r="G1002">
            <v>46166</v>
          </cell>
          <cell r="H1002">
            <v>83997009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83997009</v>
          </cell>
          <cell r="S1002">
            <v>83997009</v>
          </cell>
          <cell r="T1002">
            <v>230550156800</v>
          </cell>
          <cell r="U1002" t="str">
            <v xml:space="preserve">RED PRIVADA ALTO COSTO             </v>
          </cell>
          <cell r="V1002">
            <v>840</v>
          </cell>
          <cell r="W1002">
            <v>177394</v>
          </cell>
          <cell r="X1002">
            <v>3070566</v>
          </cell>
          <cell r="Y1002">
            <v>0</v>
          </cell>
          <cell r="Z1002">
            <v>0</v>
          </cell>
          <cell r="AA1002" t="str">
            <v xml:space="preserve">    84845464.0</v>
          </cell>
          <cell r="AB1002">
            <v>45926</v>
          </cell>
          <cell r="AC1002">
            <v>45931</v>
          </cell>
        </row>
        <row r="1003">
          <cell r="A1003" t="str">
            <v>900470642-CMD522530</v>
          </cell>
          <cell r="B1003">
            <v>46136</v>
          </cell>
          <cell r="C1003">
            <v>900470642</v>
          </cell>
          <cell r="D1003">
            <v>8026</v>
          </cell>
          <cell r="E1003" t="str">
            <v>MEDICAL DUARTE ZF SAS</v>
          </cell>
          <cell r="F1003" t="str">
            <v>CMD522530</v>
          </cell>
          <cell r="G1003">
            <v>46166</v>
          </cell>
          <cell r="H1003">
            <v>68317270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68317270</v>
          </cell>
          <cell r="S1003">
            <v>68317270</v>
          </cell>
          <cell r="T1003">
            <v>230550156800</v>
          </cell>
          <cell r="U1003" t="str">
            <v xml:space="preserve">RED PRIVADA ALTO COSTO             </v>
          </cell>
          <cell r="V1003">
            <v>840</v>
          </cell>
          <cell r="W1003">
            <v>177393</v>
          </cell>
          <cell r="X1003">
            <v>3069469</v>
          </cell>
          <cell r="Y1003">
            <v>0</v>
          </cell>
          <cell r="Z1003">
            <v>0</v>
          </cell>
          <cell r="AA1003" t="str">
            <v xml:space="preserve">    69007343.0</v>
          </cell>
          <cell r="AB1003">
            <v>45925</v>
          </cell>
          <cell r="AC1003">
            <v>45931</v>
          </cell>
        </row>
        <row r="1004">
          <cell r="A1004" t="str">
            <v>900470642-CMD522121</v>
          </cell>
          <cell r="B1004">
            <v>46136</v>
          </cell>
          <cell r="C1004">
            <v>900470642</v>
          </cell>
          <cell r="D1004">
            <v>8021</v>
          </cell>
          <cell r="E1004" t="str">
            <v>MEDICAL DUARTE ZF SAS</v>
          </cell>
          <cell r="F1004" t="str">
            <v>CMD522121</v>
          </cell>
          <cell r="G1004">
            <v>46166</v>
          </cell>
          <cell r="H1004">
            <v>82492736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82492736</v>
          </cell>
          <cell r="S1004">
            <v>82492736</v>
          </cell>
          <cell r="T1004">
            <v>230550156800</v>
          </cell>
          <cell r="U1004" t="str">
            <v xml:space="preserve">RED PRIVADA ALTO COSTO             </v>
          </cell>
          <cell r="V1004">
            <v>840</v>
          </cell>
          <cell r="W1004">
            <v>177392</v>
          </cell>
          <cell r="X1004">
            <v>3070119</v>
          </cell>
          <cell r="Y1004">
            <v>0</v>
          </cell>
          <cell r="Z1004">
            <v>0</v>
          </cell>
          <cell r="AA1004" t="str">
            <v xml:space="preserve">    83325996.0</v>
          </cell>
          <cell r="AB1004">
            <v>45924</v>
          </cell>
          <cell r="AC1004">
            <v>45931</v>
          </cell>
        </row>
        <row r="1005">
          <cell r="A1005" t="str">
            <v>900470642-CMD521043</v>
          </cell>
          <cell r="B1005">
            <v>46136</v>
          </cell>
          <cell r="C1005">
            <v>900470642</v>
          </cell>
          <cell r="D1005">
            <v>8030</v>
          </cell>
          <cell r="E1005" t="str">
            <v>MEDICAL DUARTE ZF SAS</v>
          </cell>
          <cell r="F1005" t="str">
            <v>CMD521043</v>
          </cell>
          <cell r="G1005">
            <v>46166</v>
          </cell>
          <cell r="H1005">
            <v>32614323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32614323</v>
          </cell>
          <cell r="S1005">
            <v>32614323</v>
          </cell>
          <cell r="T1005">
            <v>230550156800</v>
          </cell>
          <cell r="U1005" t="str">
            <v xml:space="preserve">RED PRIVADA ALTO COSTO             </v>
          </cell>
          <cell r="V1005">
            <v>840</v>
          </cell>
          <cell r="W1005">
            <v>177391</v>
          </cell>
          <cell r="X1005">
            <v>3066356</v>
          </cell>
          <cell r="Y1005">
            <v>0</v>
          </cell>
          <cell r="Z1005">
            <v>0</v>
          </cell>
          <cell r="AA1005" t="str">
            <v xml:space="preserve">    32943761.0</v>
          </cell>
          <cell r="AB1005">
            <v>45922</v>
          </cell>
          <cell r="AC1005">
            <v>45931</v>
          </cell>
        </row>
        <row r="1006">
          <cell r="A1006" t="str">
            <v>900470642-CMD527223</v>
          </cell>
          <cell r="B1006">
            <v>46140</v>
          </cell>
          <cell r="C1006">
            <v>900470642</v>
          </cell>
          <cell r="D1006">
            <v>8026</v>
          </cell>
          <cell r="E1006" t="str">
            <v>MEDICAL DUARTE ZF SAS</v>
          </cell>
          <cell r="F1006" t="str">
            <v>CMD527223</v>
          </cell>
          <cell r="G1006">
            <v>46162</v>
          </cell>
          <cell r="H1006">
            <v>11794985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879769</v>
          </cell>
          <cell r="S1006">
            <v>879769</v>
          </cell>
          <cell r="T1006">
            <v>230550156800</v>
          </cell>
          <cell r="U1006" t="str">
            <v xml:space="preserve">RED PRIVADA ALTO COSTO             </v>
          </cell>
          <cell r="V1006">
            <v>840</v>
          </cell>
          <cell r="W1006">
            <v>177537</v>
          </cell>
          <cell r="X1006">
            <v>3091702</v>
          </cell>
          <cell r="Y1006">
            <v>0</v>
          </cell>
          <cell r="Z1006">
            <v>0</v>
          </cell>
          <cell r="AA1006" t="str">
            <v xml:space="preserve">    11025471.0</v>
          </cell>
          <cell r="AB1006">
            <v>45936</v>
          </cell>
          <cell r="AC1006">
            <v>45937</v>
          </cell>
        </row>
        <row r="1007">
          <cell r="A1007" t="str">
            <v>900470642-CMD526749</v>
          </cell>
          <cell r="B1007">
            <v>46140</v>
          </cell>
          <cell r="C1007">
            <v>900470642</v>
          </cell>
          <cell r="D1007">
            <v>8048</v>
          </cell>
          <cell r="E1007" t="str">
            <v>MEDICAL DUARTE ZF SAS</v>
          </cell>
          <cell r="F1007" t="str">
            <v>CMD526749</v>
          </cell>
          <cell r="G1007">
            <v>46162</v>
          </cell>
          <cell r="H1007">
            <v>40376588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1911023</v>
          </cell>
          <cell r="S1007">
            <v>1911023</v>
          </cell>
          <cell r="T1007">
            <v>230550156800</v>
          </cell>
          <cell r="U1007" t="str">
            <v xml:space="preserve">RED PRIVADA ALTO COSTO             </v>
          </cell>
          <cell r="V1007">
            <v>840</v>
          </cell>
          <cell r="W1007">
            <v>177536</v>
          </cell>
          <cell r="X1007">
            <v>3089301</v>
          </cell>
          <cell r="Y1007">
            <v>0</v>
          </cell>
          <cell r="Z1007">
            <v>0</v>
          </cell>
          <cell r="AA1007" t="str">
            <v xml:space="preserve">    38854106.0</v>
          </cell>
          <cell r="AB1007">
            <v>45933</v>
          </cell>
          <cell r="AC1007">
            <v>45936</v>
          </cell>
        </row>
        <row r="1008">
          <cell r="A1008" t="str">
            <v>900470642-CMD525953</v>
          </cell>
          <cell r="B1008">
            <v>46140</v>
          </cell>
          <cell r="C1008">
            <v>900470642</v>
          </cell>
          <cell r="D1008">
            <v>8026</v>
          </cell>
          <cell r="E1008" t="str">
            <v>MEDICAL DUARTE ZF SAS</v>
          </cell>
          <cell r="F1008" t="str">
            <v>CMD525953</v>
          </cell>
          <cell r="G1008">
            <v>46162</v>
          </cell>
          <cell r="H1008">
            <v>17697217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566379</v>
          </cell>
          <cell r="S1008">
            <v>566379</v>
          </cell>
          <cell r="T1008">
            <v>230550156800</v>
          </cell>
          <cell r="U1008" t="str">
            <v xml:space="preserve">RED PRIVADA ALTO COSTO             </v>
          </cell>
          <cell r="V1008">
            <v>840</v>
          </cell>
          <cell r="W1008">
            <v>177535</v>
          </cell>
          <cell r="X1008">
            <v>3081825</v>
          </cell>
          <cell r="Y1008">
            <v>0</v>
          </cell>
          <cell r="Z1008">
            <v>0</v>
          </cell>
          <cell r="AA1008" t="str">
            <v xml:space="preserve">    17303877.0</v>
          </cell>
          <cell r="AB1008">
            <v>45931</v>
          </cell>
          <cell r="AC1008">
            <v>45933</v>
          </cell>
        </row>
        <row r="1009">
          <cell r="A1009" t="str">
            <v>900470642-CMD524641</v>
          </cell>
          <cell r="B1009">
            <v>46140</v>
          </cell>
          <cell r="C1009">
            <v>900470642</v>
          </cell>
          <cell r="D1009">
            <v>8048</v>
          </cell>
          <cell r="E1009" t="str">
            <v>MEDICAL DUARTE ZF SAS</v>
          </cell>
          <cell r="F1009" t="str">
            <v>CMD524641</v>
          </cell>
          <cell r="G1009">
            <v>46162</v>
          </cell>
          <cell r="H1009">
            <v>22670350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2657754</v>
          </cell>
          <cell r="S1009">
            <v>2657754</v>
          </cell>
          <cell r="T1009">
            <v>230550156800</v>
          </cell>
          <cell r="U1009" t="str">
            <v xml:space="preserve">RED PRIVADA ALTO COSTO             </v>
          </cell>
          <cell r="V1009">
            <v>840</v>
          </cell>
          <cell r="W1009">
            <v>177534</v>
          </cell>
          <cell r="X1009">
            <v>3072008</v>
          </cell>
          <cell r="Y1009">
            <v>1</v>
          </cell>
          <cell r="Z1009">
            <v>0</v>
          </cell>
          <cell r="AA1009" t="str">
            <v xml:space="preserve">    20214743.0</v>
          </cell>
          <cell r="AB1009">
            <v>45929</v>
          </cell>
          <cell r="AC1009">
            <v>45931</v>
          </cell>
        </row>
        <row r="1010">
          <cell r="A1010" t="str">
            <v>900470642-CMD528485</v>
          </cell>
          <cell r="B1010">
            <v>46140</v>
          </cell>
          <cell r="C1010">
            <v>900470642</v>
          </cell>
          <cell r="D1010">
            <v>8036</v>
          </cell>
          <cell r="E1010" t="str">
            <v>MEDICAL DUARTE ZF SAS</v>
          </cell>
          <cell r="F1010" t="str">
            <v>CMD528485</v>
          </cell>
          <cell r="G1010">
            <v>46162</v>
          </cell>
          <cell r="H1010">
            <v>55652697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288811</v>
          </cell>
          <cell r="S1010">
            <v>288811</v>
          </cell>
          <cell r="T1010">
            <v>230550156800</v>
          </cell>
          <cell r="U1010" t="str">
            <v xml:space="preserve">RED PRIVADA ALTO COSTO             </v>
          </cell>
          <cell r="V1010">
            <v>840</v>
          </cell>
          <cell r="W1010">
            <v>177539</v>
          </cell>
          <cell r="X1010">
            <v>3093792</v>
          </cell>
          <cell r="Y1010">
            <v>0</v>
          </cell>
          <cell r="Z1010">
            <v>0</v>
          </cell>
          <cell r="AA1010" t="str">
            <v xml:space="preserve">    55923117.0</v>
          </cell>
          <cell r="AB1010">
            <v>45938</v>
          </cell>
          <cell r="AC1010">
            <v>45939</v>
          </cell>
        </row>
        <row r="1011">
          <cell r="A1011" t="str">
            <v>900470642-CMD522907</v>
          </cell>
          <cell r="B1011">
            <v>46140</v>
          </cell>
          <cell r="C1011">
            <v>900470642</v>
          </cell>
          <cell r="D1011">
            <v>8036</v>
          </cell>
          <cell r="E1011" t="str">
            <v>MEDICAL DUARTE ZF SAS</v>
          </cell>
          <cell r="F1011" t="str">
            <v>CMD522907</v>
          </cell>
          <cell r="G1011">
            <v>46162</v>
          </cell>
          <cell r="H1011">
            <v>46613771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352107</v>
          </cell>
          <cell r="S1011">
            <v>352107</v>
          </cell>
          <cell r="T1011">
            <v>230550156800</v>
          </cell>
          <cell r="U1011" t="str">
            <v xml:space="preserve">RED PRIVADA ALTO COSTO             </v>
          </cell>
          <cell r="V1011">
            <v>840</v>
          </cell>
          <cell r="W1011">
            <v>177533</v>
          </cell>
          <cell r="X1011">
            <v>3069946</v>
          </cell>
          <cell r="Y1011">
            <v>0</v>
          </cell>
          <cell r="Z1011">
            <v>0</v>
          </cell>
          <cell r="AA1011" t="str">
            <v xml:space="preserve">    46728954.0</v>
          </cell>
          <cell r="AB1011">
            <v>45925</v>
          </cell>
          <cell r="AC1011">
            <v>45931</v>
          </cell>
        </row>
        <row r="1012">
          <cell r="A1012" t="str">
            <v>900470642-CMD566833</v>
          </cell>
          <cell r="B1012">
            <v>46140</v>
          </cell>
          <cell r="C1012">
            <v>900470642</v>
          </cell>
          <cell r="D1012">
            <v>8021</v>
          </cell>
          <cell r="E1012" t="str">
            <v>MEDICAL DUARTE ZF SAS</v>
          </cell>
          <cell r="F1012" t="str">
            <v>CMD566833</v>
          </cell>
          <cell r="G1012">
            <v>46162</v>
          </cell>
          <cell r="H1012">
            <v>12665647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24551</v>
          </cell>
          <cell r="S1012">
            <v>24551</v>
          </cell>
          <cell r="T1012">
            <v>230550156800</v>
          </cell>
          <cell r="U1012" t="str">
            <v xml:space="preserve">RED PRIVADA ALTO COSTO             </v>
          </cell>
          <cell r="V1012">
            <v>840</v>
          </cell>
          <cell r="W1012">
            <v>177551</v>
          </cell>
          <cell r="X1012">
            <v>3214818</v>
          </cell>
          <cell r="Y1012">
            <v>0</v>
          </cell>
          <cell r="Z1012">
            <v>0</v>
          </cell>
          <cell r="AA1012" t="str">
            <v xml:space="preserve">    12768784.0</v>
          </cell>
          <cell r="AB1012">
            <v>46032</v>
          </cell>
          <cell r="AC1012">
            <v>46055</v>
          </cell>
        </row>
        <row r="1013">
          <cell r="A1013" t="str">
            <v>900470642-CMD574352</v>
          </cell>
          <cell r="B1013">
            <v>46140</v>
          </cell>
          <cell r="C1013">
            <v>900470642</v>
          </cell>
          <cell r="D1013">
            <v>8030</v>
          </cell>
          <cell r="E1013" t="str">
            <v>MEDICAL DUARTE ZF SAS</v>
          </cell>
          <cell r="F1013" t="str">
            <v>CMD574352</v>
          </cell>
          <cell r="G1013">
            <v>46162</v>
          </cell>
          <cell r="H1013">
            <v>2774479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113354</v>
          </cell>
          <cell r="S1013">
            <v>113354</v>
          </cell>
          <cell r="T1013">
            <v>230550156800</v>
          </cell>
          <cell r="U1013" t="str">
            <v xml:space="preserve">RED PRIVADA ALTO COSTO             </v>
          </cell>
          <cell r="V1013">
            <v>840</v>
          </cell>
          <cell r="W1013">
            <v>177549</v>
          </cell>
          <cell r="X1013">
            <v>3223427</v>
          </cell>
          <cell r="Y1013">
            <v>0</v>
          </cell>
          <cell r="Z1013">
            <v>0</v>
          </cell>
          <cell r="AA1013" t="str">
            <v xml:space="preserve">     2688005.0</v>
          </cell>
          <cell r="AB1013">
            <v>46050</v>
          </cell>
          <cell r="AC1013">
            <v>46055</v>
          </cell>
        </row>
        <row r="1014">
          <cell r="A1014" t="str">
            <v>900470642-CMD527280</v>
          </cell>
          <cell r="B1014">
            <v>46140</v>
          </cell>
          <cell r="C1014">
            <v>900470642</v>
          </cell>
          <cell r="D1014">
            <v>8026</v>
          </cell>
          <cell r="E1014" t="str">
            <v>MEDICAL DUARTE ZF SAS</v>
          </cell>
          <cell r="F1014" t="str">
            <v>CMD527280</v>
          </cell>
          <cell r="G1014">
            <v>46162</v>
          </cell>
          <cell r="H1014">
            <v>30133380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518144</v>
          </cell>
          <cell r="S1014">
            <v>518144</v>
          </cell>
          <cell r="T1014">
            <v>230550156800</v>
          </cell>
          <cell r="U1014" t="str">
            <v xml:space="preserve">RED PRIVADA ALTO COSTO             </v>
          </cell>
          <cell r="V1014">
            <v>840</v>
          </cell>
          <cell r="W1014">
            <v>177538</v>
          </cell>
          <cell r="X1014">
            <v>3091704</v>
          </cell>
          <cell r="Y1014">
            <v>0</v>
          </cell>
          <cell r="Z1014">
            <v>0</v>
          </cell>
          <cell r="AA1014" t="str">
            <v xml:space="preserve">    29914380.0</v>
          </cell>
          <cell r="AB1014">
            <v>45936</v>
          </cell>
          <cell r="AC1014">
            <v>45937</v>
          </cell>
        </row>
        <row r="1015">
          <cell r="A1015" t="str">
            <v>900470642-CMD579804</v>
          </cell>
          <cell r="B1015">
            <v>46140</v>
          </cell>
          <cell r="C1015">
            <v>900470642</v>
          </cell>
          <cell r="D1015">
            <v>8026</v>
          </cell>
          <cell r="E1015" t="str">
            <v>MEDICAL DUARTE ZF SAS</v>
          </cell>
          <cell r="F1015" t="str">
            <v>CMD579804</v>
          </cell>
          <cell r="G1015">
            <v>46162</v>
          </cell>
          <cell r="H1015">
            <v>5957678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22864</v>
          </cell>
          <cell r="S1015">
            <v>22864</v>
          </cell>
          <cell r="T1015">
            <v>230550156800</v>
          </cell>
          <cell r="U1015" t="str">
            <v xml:space="preserve">RED PRIVADA ALTO COSTO             </v>
          </cell>
          <cell r="V1015">
            <v>840</v>
          </cell>
          <cell r="W1015">
            <v>177550</v>
          </cell>
          <cell r="X1015">
            <v>3241994</v>
          </cell>
          <cell r="Y1015">
            <v>0</v>
          </cell>
          <cell r="Z1015">
            <v>0</v>
          </cell>
          <cell r="AA1015" t="str">
            <v xml:space="preserve">     5994762.0</v>
          </cell>
          <cell r="AB1015">
            <v>46063</v>
          </cell>
          <cell r="AC1015">
            <v>46063</v>
          </cell>
        </row>
        <row r="1016">
          <cell r="A1016" t="str">
            <v>900470642-CMD604828</v>
          </cell>
          <cell r="B1016">
            <v>46135</v>
          </cell>
          <cell r="C1016">
            <v>900470642</v>
          </cell>
          <cell r="D1016">
            <v>8030</v>
          </cell>
          <cell r="E1016" t="str">
            <v>MEDICAL DUARTE ZF SAS</v>
          </cell>
          <cell r="F1016" t="str">
            <v>CMD604828</v>
          </cell>
          <cell r="G1016">
            <v>46153</v>
          </cell>
          <cell r="H1016">
            <v>5807367</v>
          </cell>
          <cell r="I1016">
            <v>4262855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4262855</v>
          </cell>
          <cell r="R1016">
            <v>0</v>
          </cell>
          <cell r="S1016">
            <v>4262855</v>
          </cell>
          <cell r="T1016">
            <v>230550156800</v>
          </cell>
          <cell r="U1016" t="str">
            <v xml:space="preserve">RED PRIVADA ALTO COSTO             </v>
          </cell>
          <cell r="V1016">
            <v>840</v>
          </cell>
          <cell r="W1016">
            <v>177168</v>
          </cell>
          <cell r="X1016">
            <v>3303451</v>
          </cell>
          <cell r="Y1016">
            <v>0</v>
          </cell>
          <cell r="Z1016">
            <v>0</v>
          </cell>
          <cell r="AA1016" t="str">
            <v xml:space="preserve">     5866027.0</v>
          </cell>
          <cell r="AB1016">
            <v>46121</v>
          </cell>
          <cell r="AC1016">
            <v>46122</v>
          </cell>
        </row>
        <row r="1017">
          <cell r="A1017" t="str">
            <v>900470642-CMD605383</v>
          </cell>
          <cell r="B1017">
            <v>46135</v>
          </cell>
          <cell r="C1017">
            <v>900470642</v>
          </cell>
          <cell r="D1017">
            <v>8030</v>
          </cell>
          <cell r="E1017" t="str">
            <v>MEDICAL DUARTE ZF SAS</v>
          </cell>
          <cell r="F1017" t="str">
            <v>CMD605383</v>
          </cell>
          <cell r="G1017">
            <v>46153</v>
          </cell>
          <cell r="H1017">
            <v>640465</v>
          </cell>
          <cell r="I1017">
            <v>640465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640465</v>
          </cell>
          <cell r="R1017">
            <v>0</v>
          </cell>
          <cell r="S1017">
            <v>640465</v>
          </cell>
          <cell r="T1017">
            <v>230550156800</v>
          </cell>
          <cell r="U1017" t="str">
            <v xml:space="preserve">RED PRIVADA ALTO COSTO             </v>
          </cell>
          <cell r="V1017">
            <v>840</v>
          </cell>
          <cell r="W1017">
            <v>177169</v>
          </cell>
          <cell r="X1017">
            <v>3303159</v>
          </cell>
          <cell r="Y1017">
            <v>0</v>
          </cell>
          <cell r="Z1017">
            <v>0</v>
          </cell>
          <cell r="AA1017" t="str">
            <v xml:space="preserve">      646934.0</v>
          </cell>
          <cell r="AB1017">
            <v>46122</v>
          </cell>
          <cell r="AC1017">
            <v>46122</v>
          </cell>
        </row>
        <row r="1018">
          <cell r="A1018" t="str">
            <v>900470642-CMD605394</v>
          </cell>
          <cell r="B1018">
            <v>46135</v>
          </cell>
          <cell r="C1018">
            <v>900470642</v>
          </cell>
          <cell r="D1018">
            <v>8026</v>
          </cell>
          <cell r="E1018" t="str">
            <v>MEDICAL DUARTE ZF SAS</v>
          </cell>
          <cell r="F1018" t="str">
            <v>CMD605394</v>
          </cell>
          <cell r="G1018">
            <v>46153</v>
          </cell>
          <cell r="H1018">
            <v>7381562</v>
          </cell>
          <cell r="I1018">
            <v>7381562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7381562</v>
          </cell>
          <cell r="R1018">
            <v>0</v>
          </cell>
          <cell r="S1018">
            <v>7381562</v>
          </cell>
          <cell r="T1018">
            <v>230550156800</v>
          </cell>
          <cell r="U1018" t="str">
            <v xml:space="preserve">RED PRIVADA ALTO COSTO             </v>
          </cell>
          <cell r="V1018">
            <v>840</v>
          </cell>
          <cell r="W1018">
            <v>177170</v>
          </cell>
          <cell r="X1018">
            <v>3303113</v>
          </cell>
          <cell r="Y1018">
            <v>0</v>
          </cell>
          <cell r="Z1018">
            <v>0</v>
          </cell>
          <cell r="AA1018" t="str">
            <v xml:space="preserve">     7456123.0</v>
          </cell>
          <cell r="AB1018">
            <v>46122</v>
          </cell>
          <cell r="AC1018">
            <v>46122</v>
          </cell>
        </row>
        <row r="1019">
          <cell r="A1019" t="str">
            <v>900470642-CMD518525</v>
          </cell>
          <cell r="B1019">
            <v>46139</v>
          </cell>
          <cell r="C1019">
            <v>900470642</v>
          </cell>
          <cell r="D1019">
            <v>8036</v>
          </cell>
          <cell r="E1019" t="str">
            <v>MEDICAL DUARTE ZF SAS</v>
          </cell>
          <cell r="F1019" t="str">
            <v>CMD518525</v>
          </cell>
          <cell r="G1019">
            <v>46148</v>
          </cell>
          <cell r="H1019">
            <v>41385034</v>
          </cell>
          <cell r="I1019">
            <v>41385034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41385034</v>
          </cell>
          <cell r="R1019">
            <v>0</v>
          </cell>
          <cell r="S1019">
            <v>41385034</v>
          </cell>
          <cell r="T1019">
            <v>230550156800</v>
          </cell>
          <cell r="U1019" t="str">
            <v xml:space="preserve">RED PRIVADA ALTO COSTO             </v>
          </cell>
          <cell r="V1019">
            <v>840</v>
          </cell>
          <cell r="W1019">
            <v>177524</v>
          </cell>
          <cell r="X1019">
            <v>3062339</v>
          </cell>
          <cell r="Y1019">
            <v>0</v>
          </cell>
          <cell r="Z1019">
            <v>0</v>
          </cell>
          <cell r="AA1019" t="str">
            <v xml:space="preserve">    43095943.0</v>
          </cell>
          <cell r="AB1019">
            <v>45916</v>
          </cell>
          <cell r="AC1019">
            <v>45931</v>
          </cell>
        </row>
        <row r="1020">
          <cell r="A1020" t="str">
            <v>900470642-CMD519429</v>
          </cell>
          <cell r="B1020">
            <v>46139</v>
          </cell>
          <cell r="C1020">
            <v>900470642</v>
          </cell>
          <cell r="D1020">
            <v>8026</v>
          </cell>
          <cell r="E1020" t="str">
            <v>MEDICAL DUARTE ZF SAS</v>
          </cell>
          <cell r="F1020" t="str">
            <v>CMD519429</v>
          </cell>
          <cell r="G1020">
            <v>46148</v>
          </cell>
          <cell r="H1020">
            <v>43715870</v>
          </cell>
          <cell r="I1020">
            <v>43715870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43715870</v>
          </cell>
          <cell r="R1020">
            <v>0</v>
          </cell>
          <cell r="S1020">
            <v>43715870</v>
          </cell>
          <cell r="T1020">
            <v>230550156800</v>
          </cell>
          <cell r="U1020" t="str">
            <v xml:space="preserve">RED PRIVADA ALTO COSTO             </v>
          </cell>
          <cell r="V1020">
            <v>840</v>
          </cell>
          <cell r="W1020">
            <v>177525</v>
          </cell>
          <cell r="X1020">
            <v>3062904</v>
          </cell>
          <cell r="Y1020">
            <v>0</v>
          </cell>
          <cell r="Z1020">
            <v>0</v>
          </cell>
          <cell r="AA1020" t="str">
            <v xml:space="preserve">    44157444.0</v>
          </cell>
          <cell r="AB1020">
            <v>45918</v>
          </cell>
          <cell r="AC1020">
            <v>45931</v>
          </cell>
        </row>
        <row r="1021">
          <cell r="A1021" t="str">
            <v>900470642-CMD519680</v>
          </cell>
          <cell r="B1021">
            <v>46139</v>
          </cell>
          <cell r="C1021">
            <v>900470642</v>
          </cell>
          <cell r="D1021">
            <v>8036</v>
          </cell>
          <cell r="E1021" t="str">
            <v>MEDICAL DUARTE ZF SAS</v>
          </cell>
          <cell r="F1021" t="str">
            <v>CMD519680</v>
          </cell>
          <cell r="G1021">
            <v>46148</v>
          </cell>
          <cell r="H1021">
            <v>17970216</v>
          </cell>
          <cell r="I1021">
            <v>17970216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17970216</v>
          </cell>
          <cell r="R1021">
            <v>0</v>
          </cell>
          <cell r="S1021">
            <v>17970216</v>
          </cell>
          <cell r="T1021">
            <v>230550156800</v>
          </cell>
          <cell r="U1021" t="str">
            <v xml:space="preserve">RED PRIVADA ALTO COSTO             </v>
          </cell>
          <cell r="V1021">
            <v>840</v>
          </cell>
          <cell r="W1021">
            <v>177526</v>
          </cell>
          <cell r="X1021">
            <v>3063355</v>
          </cell>
          <cell r="Y1021">
            <v>0</v>
          </cell>
          <cell r="Z1021">
            <v>0</v>
          </cell>
          <cell r="AA1021" t="str">
            <v xml:space="preserve">    18713127.0</v>
          </cell>
          <cell r="AB1021">
            <v>45918</v>
          </cell>
          <cell r="AC1021">
            <v>45931</v>
          </cell>
        </row>
        <row r="1022">
          <cell r="A1022" t="str">
            <v>900470642-CMD520321</v>
          </cell>
          <cell r="B1022">
            <v>46139</v>
          </cell>
          <cell r="C1022">
            <v>900470642</v>
          </cell>
          <cell r="D1022">
            <v>8026</v>
          </cell>
          <cell r="E1022" t="str">
            <v>MEDICAL DUARTE ZF SAS</v>
          </cell>
          <cell r="F1022" t="str">
            <v>CMD520321</v>
          </cell>
          <cell r="G1022">
            <v>46148</v>
          </cell>
          <cell r="H1022">
            <v>34602938</v>
          </cell>
          <cell r="I1022">
            <v>34602938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34602938</v>
          </cell>
          <cell r="R1022">
            <v>0</v>
          </cell>
          <cell r="S1022">
            <v>34602938</v>
          </cell>
          <cell r="T1022">
            <v>230550156800</v>
          </cell>
          <cell r="U1022" t="str">
            <v xml:space="preserve">RED PRIVADA ALTO COSTO             </v>
          </cell>
          <cell r="V1022">
            <v>840</v>
          </cell>
          <cell r="W1022">
            <v>177527</v>
          </cell>
          <cell r="X1022">
            <v>3064809</v>
          </cell>
          <cell r="Y1022">
            <v>0</v>
          </cell>
          <cell r="Z1022">
            <v>0</v>
          </cell>
          <cell r="AA1022" t="str">
            <v xml:space="preserve">    34952463.0</v>
          </cell>
          <cell r="AB1022">
            <v>45919</v>
          </cell>
          <cell r="AC1022">
            <v>45931</v>
          </cell>
        </row>
        <row r="1023">
          <cell r="A1023" t="str">
            <v>900470642-CMD516277</v>
          </cell>
          <cell r="B1023">
            <v>46139</v>
          </cell>
          <cell r="C1023">
            <v>900470642</v>
          </cell>
          <cell r="D1023">
            <v>8036</v>
          </cell>
          <cell r="E1023" t="str">
            <v>MEDICAL DUARTE ZF SAS</v>
          </cell>
          <cell r="F1023" t="str">
            <v>CMD516277</v>
          </cell>
          <cell r="G1023">
            <v>46148</v>
          </cell>
          <cell r="H1023">
            <v>69521412</v>
          </cell>
          <cell r="I1023">
            <v>69521412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69521412</v>
          </cell>
          <cell r="R1023">
            <v>0</v>
          </cell>
          <cell r="S1023">
            <v>69521412</v>
          </cell>
          <cell r="T1023">
            <v>230550156800</v>
          </cell>
          <cell r="U1023" t="str">
            <v xml:space="preserve">RED PRIVADA ALTO COSTO             </v>
          </cell>
          <cell r="V1023">
            <v>840</v>
          </cell>
          <cell r="W1023">
            <v>177522</v>
          </cell>
          <cell r="X1023">
            <v>3060813</v>
          </cell>
          <cell r="Y1023">
            <v>0</v>
          </cell>
          <cell r="Z1023">
            <v>0</v>
          </cell>
          <cell r="AA1023" t="str">
            <v xml:space="preserve">    70223648.0</v>
          </cell>
          <cell r="AB1023">
            <v>45911</v>
          </cell>
          <cell r="AC1023">
            <v>45931</v>
          </cell>
        </row>
        <row r="1024">
          <cell r="A1024" t="str">
            <v>900470642-CMD579347</v>
          </cell>
          <cell r="B1024">
            <v>46140</v>
          </cell>
          <cell r="C1024">
            <v>900470642</v>
          </cell>
          <cell r="D1024">
            <v>8030</v>
          </cell>
          <cell r="E1024" t="str">
            <v>MEDICAL DUARTE ZF SAS</v>
          </cell>
          <cell r="F1024" t="str">
            <v>CMD579347</v>
          </cell>
          <cell r="G1024">
            <v>46148</v>
          </cell>
          <cell r="H1024">
            <v>7066781</v>
          </cell>
          <cell r="I1024">
            <v>441088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441088</v>
          </cell>
          <cell r="R1024">
            <v>0</v>
          </cell>
          <cell r="S1024">
            <v>441088</v>
          </cell>
          <cell r="T1024">
            <v>230550156800</v>
          </cell>
          <cell r="U1024" t="str">
            <v xml:space="preserve">RED PRIVADA ALTO COSTO             </v>
          </cell>
          <cell r="V1024">
            <v>840</v>
          </cell>
          <cell r="W1024">
            <v>177552</v>
          </cell>
          <cell r="X1024">
            <v>3240092</v>
          </cell>
          <cell r="Y1024">
            <v>0</v>
          </cell>
          <cell r="Z1024">
            <v>0</v>
          </cell>
          <cell r="AA1024" t="str">
            <v xml:space="preserve">     6692619.0</v>
          </cell>
          <cell r="AB1024">
            <v>46062</v>
          </cell>
          <cell r="AC1024">
            <v>46063</v>
          </cell>
        </row>
        <row r="1025">
          <cell r="A1025" t="str">
            <v>900470642-CMD517579</v>
          </cell>
          <cell r="B1025">
            <v>46139</v>
          </cell>
          <cell r="C1025">
            <v>900470642</v>
          </cell>
          <cell r="D1025">
            <v>8036</v>
          </cell>
          <cell r="E1025" t="str">
            <v>MEDICAL DUARTE ZF SAS</v>
          </cell>
          <cell r="F1025" t="str">
            <v>CMD517579</v>
          </cell>
          <cell r="G1025">
            <v>46148</v>
          </cell>
          <cell r="H1025">
            <v>95673445</v>
          </cell>
          <cell r="I1025">
            <v>95673445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95673445</v>
          </cell>
          <cell r="R1025">
            <v>0</v>
          </cell>
          <cell r="S1025">
            <v>95673445</v>
          </cell>
          <cell r="T1025">
            <v>230550156800</v>
          </cell>
          <cell r="U1025" t="str">
            <v xml:space="preserve">RED PRIVADA ALTO COSTO             </v>
          </cell>
          <cell r="V1025">
            <v>840</v>
          </cell>
          <cell r="W1025">
            <v>177523</v>
          </cell>
          <cell r="X1025">
            <v>3061503</v>
          </cell>
          <cell r="Y1025">
            <v>0</v>
          </cell>
          <cell r="Z1025">
            <v>0</v>
          </cell>
          <cell r="AA1025" t="str">
            <v xml:space="preserve">    96639843.0</v>
          </cell>
          <cell r="AB1025">
            <v>45915</v>
          </cell>
          <cell r="AC1025">
            <v>45931</v>
          </cell>
        </row>
        <row r="1026">
          <cell r="A1026" t="str">
            <v>900470642-CMD598001</v>
          </cell>
          <cell r="B1026">
            <v>46133</v>
          </cell>
          <cell r="C1026">
            <v>900470642</v>
          </cell>
          <cell r="D1026">
            <v>8048</v>
          </cell>
          <cell r="E1026" t="str">
            <v>MEDICAL DUARTE ZF SAS</v>
          </cell>
          <cell r="F1026" t="str">
            <v>CMD598001</v>
          </cell>
          <cell r="G1026">
            <v>46144</v>
          </cell>
          <cell r="H1026">
            <v>22153670</v>
          </cell>
          <cell r="I1026">
            <v>8410540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8410540</v>
          </cell>
          <cell r="R1026">
            <v>0</v>
          </cell>
          <cell r="S1026">
            <v>8410540</v>
          </cell>
          <cell r="T1026">
            <v>230550156800</v>
          </cell>
          <cell r="U1026" t="str">
            <v xml:space="preserve">RED PRIVADA ALTO COSTO             </v>
          </cell>
          <cell r="V1026">
            <v>840</v>
          </cell>
          <cell r="W1026">
            <v>177102</v>
          </cell>
          <cell r="X1026">
            <v>3280625</v>
          </cell>
          <cell r="Y1026">
            <v>0</v>
          </cell>
          <cell r="Z1026">
            <v>0</v>
          </cell>
          <cell r="AA1026" t="str">
            <v xml:space="preserve">    22377444.0</v>
          </cell>
          <cell r="AB1026">
            <v>46101</v>
          </cell>
          <cell r="AC1026">
            <v>46113</v>
          </cell>
        </row>
        <row r="1027">
          <cell r="A1027" t="str">
            <v>900470642-CMD596693</v>
          </cell>
          <cell r="B1027">
            <v>46133</v>
          </cell>
          <cell r="C1027">
            <v>900470642</v>
          </cell>
          <cell r="D1027">
            <v>8048</v>
          </cell>
          <cell r="E1027" t="str">
            <v>MEDICAL DUARTE ZF SAS</v>
          </cell>
          <cell r="F1027" t="str">
            <v>CMD596693</v>
          </cell>
          <cell r="G1027">
            <v>46144</v>
          </cell>
          <cell r="H1027">
            <v>6150247</v>
          </cell>
          <cell r="I1027">
            <v>6150247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6150247</v>
          </cell>
          <cell r="R1027">
            <v>0</v>
          </cell>
          <cell r="S1027">
            <v>6150247</v>
          </cell>
          <cell r="T1027">
            <v>230550156800</v>
          </cell>
          <cell r="U1027" t="str">
            <v xml:space="preserve">RED PRIVADA ALTO COSTO             </v>
          </cell>
          <cell r="V1027">
            <v>840</v>
          </cell>
          <cell r="W1027">
            <v>176662</v>
          </cell>
          <cell r="X1027">
            <v>3278379</v>
          </cell>
          <cell r="Y1027">
            <v>0</v>
          </cell>
          <cell r="Z1027">
            <v>0</v>
          </cell>
          <cell r="AA1027" t="str">
            <v xml:space="preserve">     6212371.0</v>
          </cell>
          <cell r="AB1027">
            <v>46099</v>
          </cell>
          <cell r="AC1027">
            <v>46113</v>
          </cell>
        </row>
        <row r="1028">
          <cell r="A1028" t="str">
            <v>900470642-CMD596517</v>
          </cell>
          <cell r="B1028">
            <v>46136</v>
          </cell>
          <cell r="C1028">
            <v>900470642</v>
          </cell>
          <cell r="D1028">
            <v>8026</v>
          </cell>
          <cell r="E1028" t="str">
            <v>MEDICAL DUARTE ZF SAS</v>
          </cell>
          <cell r="F1028" t="str">
            <v>CMD596517</v>
          </cell>
          <cell r="G1028">
            <v>46144</v>
          </cell>
          <cell r="H1028">
            <v>8540111</v>
          </cell>
          <cell r="I1028">
            <v>8540111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8540111</v>
          </cell>
          <cell r="R1028">
            <v>0</v>
          </cell>
          <cell r="S1028">
            <v>8540111</v>
          </cell>
          <cell r="T1028">
            <v>230550156800</v>
          </cell>
          <cell r="U1028" t="str">
            <v xml:space="preserve">RED PRIVADA ALTO COSTO             </v>
          </cell>
          <cell r="V1028">
            <v>840</v>
          </cell>
          <cell r="W1028">
            <v>177442</v>
          </cell>
          <cell r="X1028">
            <v>3279177</v>
          </cell>
          <cell r="Y1028">
            <v>0</v>
          </cell>
          <cell r="Z1028">
            <v>0</v>
          </cell>
          <cell r="AA1028" t="str">
            <v xml:space="preserve">     8626375.0</v>
          </cell>
          <cell r="AB1028">
            <v>46099</v>
          </cell>
          <cell r="AC1028">
            <v>46113</v>
          </cell>
        </row>
        <row r="1029">
          <cell r="A1029" t="str">
            <v>900470642-CMD593833</v>
          </cell>
          <cell r="B1029">
            <v>46133</v>
          </cell>
          <cell r="C1029">
            <v>900470642</v>
          </cell>
          <cell r="D1029">
            <v>8026</v>
          </cell>
          <cell r="E1029" t="str">
            <v>MEDICAL DUARTE ZF SAS</v>
          </cell>
          <cell r="F1029" t="str">
            <v>CMD593833</v>
          </cell>
          <cell r="G1029">
            <v>46144</v>
          </cell>
          <cell r="H1029">
            <v>5188067</v>
          </cell>
          <cell r="I1029">
            <v>5188067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5188067</v>
          </cell>
          <cell r="R1029">
            <v>0</v>
          </cell>
          <cell r="S1029">
            <v>5188067</v>
          </cell>
          <cell r="T1029">
            <v>230550156800</v>
          </cell>
          <cell r="U1029" t="str">
            <v xml:space="preserve">RED PRIVADA ALTO COSTO             </v>
          </cell>
          <cell r="V1029">
            <v>840</v>
          </cell>
          <cell r="W1029">
            <v>176479</v>
          </cell>
          <cell r="X1029">
            <v>3274944</v>
          </cell>
          <cell r="Y1029">
            <v>0</v>
          </cell>
          <cell r="Z1029">
            <v>0</v>
          </cell>
          <cell r="AA1029" t="str">
            <v xml:space="preserve">     5240472.0</v>
          </cell>
          <cell r="AB1029">
            <v>46092</v>
          </cell>
          <cell r="AC1029">
            <v>46113</v>
          </cell>
        </row>
        <row r="1030">
          <cell r="A1030" t="str">
            <v>900470642-CMD593480</v>
          </cell>
          <cell r="B1030">
            <v>46133</v>
          </cell>
          <cell r="C1030">
            <v>900470642</v>
          </cell>
          <cell r="D1030">
            <v>8027</v>
          </cell>
          <cell r="E1030" t="str">
            <v>MEDICAL DUARTE ZF SAS</v>
          </cell>
          <cell r="F1030" t="str">
            <v>CMD593480</v>
          </cell>
          <cell r="G1030">
            <v>46144</v>
          </cell>
          <cell r="H1030">
            <v>8260297</v>
          </cell>
          <cell r="I1030">
            <v>6538042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6538042</v>
          </cell>
          <cell r="R1030">
            <v>0</v>
          </cell>
          <cell r="S1030">
            <v>6538042</v>
          </cell>
          <cell r="T1030">
            <v>230550156800</v>
          </cell>
          <cell r="U1030" t="str">
            <v xml:space="preserve">RED PRIVADA ALTO COSTO             </v>
          </cell>
          <cell r="V1030">
            <v>840</v>
          </cell>
          <cell r="W1030">
            <v>176195</v>
          </cell>
          <cell r="X1030">
            <v>3271633</v>
          </cell>
          <cell r="Y1030">
            <v>0</v>
          </cell>
          <cell r="Z1030">
            <v>0</v>
          </cell>
          <cell r="AA1030" t="str">
            <v xml:space="preserve">     8343734.0</v>
          </cell>
          <cell r="AB1030">
            <v>46092</v>
          </cell>
          <cell r="AC1030">
            <v>46113</v>
          </cell>
        </row>
        <row r="1031">
          <cell r="A1031" t="str">
            <v>900470642-CMD593424</v>
          </cell>
          <cell r="B1031">
            <v>46133</v>
          </cell>
          <cell r="C1031">
            <v>900470642</v>
          </cell>
          <cell r="D1031">
            <v>8026</v>
          </cell>
          <cell r="E1031" t="str">
            <v>MEDICAL DUARTE ZF SAS</v>
          </cell>
          <cell r="F1031" t="str">
            <v>CMD593424</v>
          </cell>
          <cell r="G1031">
            <v>46144</v>
          </cell>
          <cell r="H1031">
            <v>6899403</v>
          </cell>
          <cell r="I1031">
            <v>6899403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6899403</v>
          </cell>
          <cell r="R1031">
            <v>0</v>
          </cell>
          <cell r="S1031">
            <v>6899403</v>
          </cell>
          <cell r="T1031">
            <v>230550156800</v>
          </cell>
          <cell r="U1031" t="str">
            <v xml:space="preserve">RED PRIVADA ALTO COSTO             </v>
          </cell>
          <cell r="V1031">
            <v>840</v>
          </cell>
          <cell r="W1031">
            <v>176477</v>
          </cell>
          <cell r="X1031">
            <v>3277414</v>
          </cell>
          <cell r="Y1031">
            <v>0</v>
          </cell>
          <cell r="Z1031">
            <v>0</v>
          </cell>
          <cell r="AA1031" t="str">
            <v xml:space="preserve">     6969094.0</v>
          </cell>
          <cell r="AB1031">
            <v>46092</v>
          </cell>
          <cell r="AC1031">
            <v>46113</v>
          </cell>
        </row>
        <row r="1032">
          <cell r="A1032" t="str">
            <v>900470642-CMD593256</v>
          </cell>
          <cell r="B1032">
            <v>46133</v>
          </cell>
          <cell r="C1032">
            <v>900470642</v>
          </cell>
          <cell r="D1032">
            <v>8030</v>
          </cell>
          <cell r="E1032" t="str">
            <v>MEDICAL DUARTE ZF SAS</v>
          </cell>
          <cell r="F1032" t="str">
            <v>CMD593256</v>
          </cell>
          <cell r="G1032">
            <v>46144</v>
          </cell>
          <cell r="H1032">
            <v>5362207</v>
          </cell>
          <cell r="I1032">
            <v>4849692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4849692</v>
          </cell>
          <cell r="R1032">
            <v>0</v>
          </cell>
          <cell r="S1032">
            <v>4849692</v>
          </cell>
          <cell r="T1032">
            <v>230550156800</v>
          </cell>
          <cell r="U1032" t="str">
            <v xml:space="preserve">RED PRIVADA ALTO COSTO             </v>
          </cell>
          <cell r="V1032">
            <v>840</v>
          </cell>
          <cell r="W1032">
            <v>177122</v>
          </cell>
          <cell r="X1032">
            <v>3277763</v>
          </cell>
          <cell r="Y1032">
            <v>0</v>
          </cell>
          <cell r="Z1032">
            <v>0</v>
          </cell>
          <cell r="AA1032" t="str">
            <v xml:space="preserve">     5416371.0</v>
          </cell>
          <cell r="AB1032">
            <v>46092</v>
          </cell>
          <cell r="AC1032">
            <v>46113</v>
          </cell>
        </row>
        <row r="1033">
          <cell r="A1033" t="str">
            <v>900470642-CMD602270</v>
          </cell>
          <cell r="B1033">
            <v>46133</v>
          </cell>
          <cell r="C1033">
            <v>900470642</v>
          </cell>
          <cell r="D1033">
            <v>8026</v>
          </cell>
          <cell r="E1033" t="str">
            <v>MEDICAL DUARTE ZF SAS</v>
          </cell>
          <cell r="F1033" t="str">
            <v>CMD602270</v>
          </cell>
          <cell r="G1033">
            <v>46144</v>
          </cell>
          <cell r="H1033">
            <v>9943499</v>
          </cell>
          <cell r="I1033">
            <v>9943499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9943499</v>
          </cell>
          <cell r="R1033">
            <v>0</v>
          </cell>
          <cell r="S1033">
            <v>9943499</v>
          </cell>
          <cell r="T1033">
            <v>230550156800</v>
          </cell>
          <cell r="U1033" t="str">
            <v xml:space="preserve">RED PRIVADA ALTO COSTO             </v>
          </cell>
          <cell r="V1033">
            <v>840</v>
          </cell>
          <cell r="W1033">
            <v>176770</v>
          </cell>
          <cell r="X1033">
            <v>3288285</v>
          </cell>
          <cell r="Y1033">
            <v>0</v>
          </cell>
          <cell r="Z1033">
            <v>0</v>
          </cell>
          <cell r="AA1033" t="str">
            <v xml:space="preserve">    10043938.0</v>
          </cell>
          <cell r="AB1033">
            <v>46112</v>
          </cell>
          <cell r="AC1033">
            <v>46113</v>
          </cell>
        </row>
        <row r="1034">
          <cell r="A1034" t="str">
            <v>900470642-CMD592582</v>
          </cell>
          <cell r="B1034">
            <v>46133</v>
          </cell>
          <cell r="C1034">
            <v>900470642</v>
          </cell>
          <cell r="D1034">
            <v>8026</v>
          </cell>
          <cell r="E1034" t="str">
            <v>MEDICAL DUARTE ZF SAS</v>
          </cell>
          <cell r="F1034" t="str">
            <v>CMD592582</v>
          </cell>
          <cell r="G1034">
            <v>46144</v>
          </cell>
          <cell r="H1034">
            <v>2543111</v>
          </cell>
          <cell r="I1034">
            <v>2543111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2543111</v>
          </cell>
          <cell r="R1034">
            <v>0</v>
          </cell>
          <cell r="S1034">
            <v>2543111</v>
          </cell>
          <cell r="T1034">
            <v>230550156800</v>
          </cell>
          <cell r="U1034" t="str">
            <v xml:space="preserve">RED PRIVADA ALTO COSTO             </v>
          </cell>
          <cell r="V1034">
            <v>840</v>
          </cell>
          <cell r="W1034">
            <v>177065</v>
          </cell>
          <cell r="X1034">
            <v>3272345</v>
          </cell>
          <cell r="Y1034">
            <v>0</v>
          </cell>
          <cell r="Z1034">
            <v>0</v>
          </cell>
          <cell r="AA1034" t="str">
            <v xml:space="preserve">     2568799.0</v>
          </cell>
          <cell r="AB1034">
            <v>46090</v>
          </cell>
          <cell r="AC1034">
            <v>46113</v>
          </cell>
        </row>
        <row r="1035">
          <cell r="A1035" t="str">
            <v>900470642-CMD601648</v>
          </cell>
          <cell r="B1035">
            <v>46133</v>
          </cell>
          <cell r="C1035">
            <v>900470642</v>
          </cell>
          <cell r="D1035">
            <v>8048</v>
          </cell>
          <cell r="E1035" t="str">
            <v>MEDICAL DUARTE ZF SAS</v>
          </cell>
          <cell r="F1035" t="str">
            <v>CMD601648</v>
          </cell>
          <cell r="G1035">
            <v>46144</v>
          </cell>
          <cell r="H1035">
            <v>1053148</v>
          </cell>
          <cell r="I1035">
            <v>1053148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1053148</v>
          </cell>
          <cell r="R1035">
            <v>0</v>
          </cell>
          <cell r="S1035">
            <v>1053148</v>
          </cell>
          <cell r="T1035">
            <v>230550156800</v>
          </cell>
          <cell r="U1035" t="str">
            <v xml:space="preserve">RED PRIVADA ALTO COSTO             </v>
          </cell>
          <cell r="V1035">
            <v>840</v>
          </cell>
          <cell r="W1035">
            <v>176853</v>
          </cell>
          <cell r="X1035">
            <v>3286236</v>
          </cell>
          <cell r="Y1035">
            <v>0</v>
          </cell>
          <cell r="Z1035">
            <v>0</v>
          </cell>
          <cell r="AA1035" t="str">
            <v xml:space="preserve">     1063786.0</v>
          </cell>
          <cell r="AB1035">
            <v>46111</v>
          </cell>
          <cell r="AC1035">
            <v>46113</v>
          </cell>
        </row>
        <row r="1036">
          <cell r="A1036" t="str">
            <v>900470642-CMD592616</v>
          </cell>
          <cell r="B1036">
            <v>46133</v>
          </cell>
          <cell r="C1036">
            <v>900470642</v>
          </cell>
          <cell r="D1036">
            <v>8053</v>
          </cell>
          <cell r="E1036" t="str">
            <v>MEDICAL DUARTE ZF SAS</v>
          </cell>
          <cell r="F1036" t="str">
            <v>CMD592616</v>
          </cell>
          <cell r="G1036">
            <v>46144</v>
          </cell>
          <cell r="H1036">
            <v>8856387</v>
          </cell>
          <cell r="I1036">
            <v>8856387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8856387</v>
          </cell>
          <cell r="R1036">
            <v>0</v>
          </cell>
          <cell r="S1036">
            <v>8856387</v>
          </cell>
          <cell r="T1036">
            <v>230550156800</v>
          </cell>
          <cell r="U1036" t="str">
            <v xml:space="preserve">RED PRIVADA ALTO COSTO             </v>
          </cell>
          <cell r="V1036">
            <v>840</v>
          </cell>
          <cell r="W1036">
            <v>177064</v>
          </cell>
          <cell r="X1036">
            <v>3271618</v>
          </cell>
          <cell r="Y1036">
            <v>0</v>
          </cell>
          <cell r="Z1036">
            <v>0</v>
          </cell>
          <cell r="AA1036" t="str">
            <v xml:space="preserve">     8945845.0</v>
          </cell>
          <cell r="AB1036">
            <v>46090</v>
          </cell>
          <cell r="AC1036">
            <v>46113</v>
          </cell>
        </row>
        <row r="1037">
          <cell r="A1037" t="str">
            <v>900470642-CMD600416</v>
          </cell>
          <cell r="B1037">
            <v>46136</v>
          </cell>
          <cell r="C1037">
            <v>900470642</v>
          </cell>
          <cell r="D1037">
            <v>8052</v>
          </cell>
          <cell r="E1037" t="str">
            <v>MEDICAL DUARTE ZF SAS</v>
          </cell>
          <cell r="F1037" t="str">
            <v>CMD600416</v>
          </cell>
          <cell r="G1037">
            <v>46144</v>
          </cell>
          <cell r="H1037">
            <v>1224858</v>
          </cell>
          <cell r="I1037">
            <v>1224858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1224858</v>
          </cell>
          <cell r="R1037">
            <v>0</v>
          </cell>
          <cell r="S1037">
            <v>1224858</v>
          </cell>
          <cell r="T1037">
            <v>230550156800</v>
          </cell>
          <cell r="U1037" t="str">
            <v xml:space="preserve">RED PRIVADA ALTO COSTO             </v>
          </cell>
          <cell r="V1037">
            <v>840</v>
          </cell>
          <cell r="W1037">
            <v>177441</v>
          </cell>
          <cell r="X1037">
            <v>3280226</v>
          </cell>
          <cell r="Y1037">
            <v>0</v>
          </cell>
          <cell r="Z1037">
            <v>0</v>
          </cell>
          <cell r="AA1037" t="str">
            <v xml:space="preserve">     1237230.0</v>
          </cell>
          <cell r="AB1037">
            <v>46107</v>
          </cell>
          <cell r="AC1037">
            <v>46113</v>
          </cell>
        </row>
        <row r="1038">
          <cell r="A1038" t="str">
            <v>900470642-CMD600405</v>
          </cell>
          <cell r="B1038">
            <v>46136</v>
          </cell>
          <cell r="C1038">
            <v>900470642</v>
          </cell>
          <cell r="D1038">
            <v>8026</v>
          </cell>
          <cell r="E1038" t="str">
            <v>MEDICAL DUARTE ZF SAS</v>
          </cell>
          <cell r="F1038" t="str">
            <v>CMD600405</v>
          </cell>
          <cell r="G1038">
            <v>46144</v>
          </cell>
          <cell r="H1038">
            <v>979886</v>
          </cell>
          <cell r="I1038">
            <v>979886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979886</v>
          </cell>
          <cell r="R1038">
            <v>0</v>
          </cell>
          <cell r="S1038">
            <v>979886</v>
          </cell>
          <cell r="T1038">
            <v>230550156800</v>
          </cell>
          <cell r="U1038" t="str">
            <v xml:space="preserve">RED PRIVADA ALTO COSTO             </v>
          </cell>
          <cell r="V1038">
            <v>840</v>
          </cell>
          <cell r="W1038">
            <v>177508</v>
          </cell>
          <cell r="X1038">
            <v>3280225</v>
          </cell>
          <cell r="Y1038">
            <v>0</v>
          </cell>
          <cell r="Z1038">
            <v>0</v>
          </cell>
          <cell r="AA1038" t="str">
            <v xml:space="preserve">      989784.0</v>
          </cell>
          <cell r="AB1038">
            <v>46107</v>
          </cell>
          <cell r="AC1038">
            <v>46113</v>
          </cell>
        </row>
        <row r="1039">
          <cell r="A1039" t="str">
            <v>900470642-CMD600016</v>
          </cell>
          <cell r="B1039">
            <v>46133</v>
          </cell>
          <cell r="C1039">
            <v>900470642</v>
          </cell>
          <cell r="D1039">
            <v>8030</v>
          </cell>
          <cell r="E1039" t="str">
            <v>MEDICAL DUARTE ZF SAS</v>
          </cell>
          <cell r="F1039" t="str">
            <v>CMD600016</v>
          </cell>
          <cell r="G1039">
            <v>46144</v>
          </cell>
          <cell r="H1039">
            <v>3667652</v>
          </cell>
          <cell r="I1039">
            <v>3667652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3667652</v>
          </cell>
          <cell r="R1039">
            <v>0</v>
          </cell>
          <cell r="S1039">
            <v>3667652</v>
          </cell>
          <cell r="T1039">
            <v>230550156800</v>
          </cell>
          <cell r="U1039" t="str">
            <v xml:space="preserve">RED PRIVADA ALTO COSTO             </v>
          </cell>
          <cell r="V1039">
            <v>840</v>
          </cell>
          <cell r="W1039">
            <v>177083</v>
          </cell>
          <cell r="X1039">
            <v>3282285</v>
          </cell>
          <cell r="Y1039">
            <v>0</v>
          </cell>
          <cell r="Z1039">
            <v>0</v>
          </cell>
          <cell r="AA1039" t="str">
            <v xml:space="preserve">     3704699.0</v>
          </cell>
          <cell r="AB1039">
            <v>46107</v>
          </cell>
          <cell r="AC1039">
            <v>46113</v>
          </cell>
        </row>
        <row r="1040">
          <cell r="A1040" t="str">
            <v>900470642-CMD599739</v>
          </cell>
          <cell r="B1040">
            <v>46133</v>
          </cell>
          <cell r="C1040">
            <v>900470642</v>
          </cell>
          <cell r="D1040">
            <v>8030</v>
          </cell>
          <cell r="E1040" t="str">
            <v>MEDICAL DUARTE ZF SAS</v>
          </cell>
          <cell r="F1040" t="str">
            <v>CMD599739</v>
          </cell>
          <cell r="G1040">
            <v>46144</v>
          </cell>
          <cell r="H1040">
            <v>10208978</v>
          </cell>
          <cell r="I1040">
            <v>10152679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10152679</v>
          </cell>
          <cell r="R1040">
            <v>0</v>
          </cell>
          <cell r="S1040">
            <v>10152679</v>
          </cell>
          <cell r="T1040">
            <v>230550156800</v>
          </cell>
          <cell r="U1040" t="str">
            <v xml:space="preserve">RED PRIVADA ALTO COSTO             </v>
          </cell>
          <cell r="V1040">
            <v>840</v>
          </cell>
          <cell r="W1040">
            <v>176631</v>
          </cell>
          <cell r="X1040">
            <v>3281755</v>
          </cell>
          <cell r="Y1040">
            <v>0</v>
          </cell>
          <cell r="Z1040">
            <v>0</v>
          </cell>
          <cell r="AA1040" t="str">
            <v xml:space="preserve">    10312099.0</v>
          </cell>
          <cell r="AB1040">
            <v>46106</v>
          </cell>
          <cell r="AC1040">
            <v>46113</v>
          </cell>
        </row>
        <row r="1041">
          <cell r="A1041" t="str">
            <v>900470642-CMD599567</v>
          </cell>
          <cell r="B1041">
            <v>46133</v>
          </cell>
          <cell r="C1041">
            <v>900470642</v>
          </cell>
          <cell r="D1041">
            <v>8026</v>
          </cell>
          <cell r="E1041" t="str">
            <v>MEDICAL DUARTE ZF SAS</v>
          </cell>
          <cell r="F1041" t="str">
            <v>CMD599567</v>
          </cell>
          <cell r="G1041">
            <v>46144</v>
          </cell>
          <cell r="H1041">
            <v>4310153</v>
          </cell>
          <cell r="I1041">
            <v>4310153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4310153</v>
          </cell>
          <cell r="R1041">
            <v>0</v>
          </cell>
          <cell r="S1041">
            <v>4310153</v>
          </cell>
          <cell r="T1041">
            <v>230550156800</v>
          </cell>
          <cell r="U1041" t="str">
            <v xml:space="preserve">RED PRIVADA ALTO COSTO             </v>
          </cell>
          <cell r="V1041">
            <v>840</v>
          </cell>
          <cell r="W1041">
            <v>176635</v>
          </cell>
          <cell r="X1041">
            <v>3279825</v>
          </cell>
          <cell r="Y1041">
            <v>0</v>
          </cell>
          <cell r="Z1041">
            <v>0</v>
          </cell>
          <cell r="AA1041" t="str">
            <v xml:space="preserve">     4353690.0</v>
          </cell>
          <cell r="AB1041">
            <v>46106</v>
          </cell>
          <cell r="AC1041">
            <v>46113</v>
          </cell>
        </row>
        <row r="1042">
          <cell r="A1042" t="str">
            <v>900470642-CMD598071</v>
          </cell>
          <cell r="B1042">
            <v>46136</v>
          </cell>
          <cell r="C1042">
            <v>900470642</v>
          </cell>
          <cell r="D1042">
            <v>8030</v>
          </cell>
          <cell r="E1042" t="str">
            <v>MEDICAL DUARTE ZF SAS</v>
          </cell>
          <cell r="F1042" t="str">
            <v>CMD598071</v>
          </cell>
          <cell r="G1042">
            <v>46144</v>
          </cell>
          <cell r="H1042">
            <v>1714801</v>
          </cell>
          <cell r="I1042">
            <v>1714801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1714801</v>
          </cell>
          <cell r="R1042">
            <v>0</v>
          </cell>
          <cell r="S1042">
            <v>1714801</v>
          </cell>
          <cell r="T1042">
            <v>230550156800</v>
          </cell>
          <cell r="U1042" t="str">
            <v xml:space="preserve">RED PRIVADA ALTO COSTO             </v>
          </cell>
          <cell r="V1042">
            <v>840</v>
          </cell>
          <cell r="W1042">
            <v>177226</v>
          </cell>
          <cell r="X1042">
            <v>3278445</v>
          </cell>
          <cell r="Y1042">
            <v>0</v>
          </cell>
          <cell r="Z1042">
            <v>0</v>
          </cell>
          <cell r="AA1042" t="str">
            <v xml:space="preserve">     1732122.0</v>
          </cell>
          <cell r="AB1042">
            <v>46101</v>
          </cell>
          <cell r="AC1042">
            <v>46113</v>
          </cell>
        </row>
        <row r="1043">
          <cell r="A1043" t="str">
            <v>900470642-CMD514967</v>
          </cell>
          <cell r="B1043">
            <v>46107</v>
          </cell>
          <cell r="C1043">
            <v>900470642</v>
          </cell>
          <cell r="D1043">
            <v>8026</v>
          </cell>
          <cell r="E1043" t="str">
            <v>MEDICAL DUARTE ZF SAS</v>
          </cell>
          <cell r="F1043" t="str">
            <v>CMD514967</v>
          </cell>
          <cell r="G1043">
            <v>46138</v>
          </cell>
          <cell r="H1043">
            <v>51544271</v>
          </cell>
          <cell r="I1043">
            <v>51544271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51544271</v>
          </cell>
          <cell r="R1043">
            <v>0</v>
          </cell>
          <cell r="S1043">
            <v>51544271</v>
          </cell>
          <cell r="T1043">
            <v>230550156800</v>
          </cell>
          <cell r="U1043" t="str">
            <v xml:space="preserve">RED PRIVADA ALTO COSTO             </v>
          </cell>
          <cell r="V1043">
            <v>840</v>
          </cell>
          <cell r="W1043">
            <v>174760</v>
          </cell>
          <cell r="X1043">
            <v>3058246</v>
          </cell>
          <cell r="Y1043">
            <v>0</v>
          </cell>
          <cell r="Z1043">
            <v>0</v>
          </cell>
          <cell r="AA1043" t="str">
            <v xml:space="preserve">    52064920.0</v>
          </cell>
          <cell r="AB1043">
            <v>45909</v>
          </cell>
          <cell r="AC1043">
            <v>45910</v>
          </cell>
        </row>
        <row r="1044">
          <cell r="A1044" t="str">
            <v>900470642-CMD508715</v>
          </cell>
          <cell r="B1044">
            <v>46107</v>
          </cell>
          <cell r="C1044">
            <v>900470642</v>
          </cell>
          <cell r="D1044">
            <v>8026</v>
          </cell>
          <cell r="E1044" t="str">
            <v>MEDICAL DUARTE ZF SAS</v>
          </cell>
          <cell r="F1044" t="str">
            <v>CMD508715</v>
          </cell>
          <cell r="G1044">
            <v>46138</v>
          </cell>
          <cell r="H1044">
            <v>77569512</v>
          </cell>
          <cell r="I1044">
            <v>77569512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77569512</v>
          </cell>
          <cell r="R1044">
            <v>0</v>
          </cell>
          <cell r="S1044">
            <v>77569512</v>
          </cell>
          <cell r="T1044">
            <v>230550156800</v>
          </cell>
          <cell r="U1044" t="str">
            <v xml:space="preserve">RED PRIVADA ALTO COSTO             </v>
          </cell>
          <cell r="V1044">
            <v>840</v>
          </cell>
          <cell r="W1044">
            <v>174754</v>
          </cell>
          <cell r="X1044">
            <v>3032589</v>
          </cell>
          <cell r="Y1044">
            <v>0</v>
          </cell>
          <cell r="Z1044">
            <v>0</v>
          </cell>
          <cell r="AA1044" t="str">
            <v xml:space="preserve">    78353042.0</v>
          </cell>
          <cell r="AB1044">
            <v>45895</v>
          </cell>
          <cell r="AC1044">
            <v>45901</v>
          </cell>
        </row>
        <row r="1045">
          <cell r="A1045" t="str">
            <v>900470642-CMD514615</v>
          </cell>
          <cell r="B1045">
            <v>46107</v>
          </cell>
          <cell r="C1045">
            <v>900470642</v>
          </cell>
          <cell r="D1045">
            <v>8026</v>
          </cell>
          <cell r="E1045" t="str">
            <v>MEDICAL DUARTE ZF SAS</v>
          </cell>
          <cell r="F1045" t="str">
            <v>CMD514615</v>
          </cell>
          <cell r="G1045">
            <v>46138</v>
          </cell>
          <cell r="H1045">
            <v>12592910</v>
          </cell>
          <cell r="I1045">
            <v>12592910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12592910</v>
          </cell>
          <cell r="R1045">
            <v>0</v>
          </cell>
          <cell r="S1045">
            <v>12592910</v>
          </cell>
          <cell r="T1045">
            <v>230550156800</v>
          </cell>
          <cell r="U1045" t="str">
            <v xml:space="preserve">RED PRIVADA ALTO COSTO             </v>
          </cell>
          <cell r="V1045">
            <v>840</v>
          </cell>
          <cell r="W1045">
            <v>174759</v>
          </cell>
          <cell r="X1045">
            <v>3057821</v>
          </cell>
          <cell r="Y1045">
            <v>0</v>
          </cell>
          <cell r="Z1045">
            <v>0</v>
          </cell>
          <cell r="AA1045" t="str">
            <v xml:space="preserve">    13113516.0</v>
          </cell>
          <cell r="AB1045">
            <v>45909</v>
          </cell>
          <cell r="AC1045">
            <v>45910</v>
          </cell>
        </row>
        <row r="1046">
          <cell r="A1046" t="str">
            <v>900470642-CMD514260</v>
          </cell>
          <cell r="B1046">
            <v>46107</v>
          </cell>
          <cell r="C1046">
            <v>900470642</v>
          </cell>
          <cell r="D1046">
            <v>8026</v>
          </cell>
          <cell r="E1046" t="str">
            <v>MEDICAL DUARTE ZF SAS</v>
          </cell>
          <cell r="F1046" t="str">
            <v>CMD514260</v>
          </cell>
          <cell r="G1046">
            <v>46138</v>
          </cell>
          <cell r="H1046">
            <v>35700238</v>
          </cell>
          <cell r="I1046">
            <v>35700238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35700238</v>
          </cell>
          <cell r="R1046">
            <v>0</v>
          </cell>
          <cell r="S1046">
            <v>35700238</v>
          </cell>
          <cell r="T1046">
            <v>230550156800</v>
          </cell>
          <cell r="U1046" t="str">
            <v xml:space="preserve">RED PRIVADA ALTO COSTO             </v>
          </cell>
          <cell r="V1046">
            <v>840</v>
          </cell>
          <cell r="W1046">
            <v>174758</v>
          </cell>
          <cell r="X1046">
            <v>3056100</v>
          </cell>
          <cell r="Y1046">
            <v>0</v>
          </cell>
          <cell r="Z1046">
            <v>0</v>
          </cell>
          <cell r="AA1046" t="str">
            <v xml:space="preserve">    36060846.0</v>
          </cell>
          <cell r="AB1046">
            <v>45908</v>
          </cell>
          <cell r="AC1046">
            <v>45908</v>
          </cell>
        </row>
        <row r="1047">
          <cell r="A1047" t="str">
            <v>900470642-CMD561056</v>
          </cell>
          <cell r="B1047">
            <v>46107</v>
          </cell>
          <cell r="C1047">
            <v>900470642</v>
          </cell>
          <cell r="D1047">
            <v>8026</v>
          </cell>
          <cell r="E1047" t="str">
            <v>MEDICAL DUARTE ZF SAS</v>
          </cell>
          <cell r="F1047" t="str">
            <v>CMD561056</v>
          </cell>
          <cell r="G1047">
            <v>46138</v>
          </cell>
          <cell r="H1047">
            <v>40485509</v>
          </cell>
          <cell r="I1047">
            <v>13231810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13231810</v>
          </cell>
          <cell r="R1047">
            <v>0</v>
          </cell>
          <cell r="S1047">
            <v>13231810</v>
          </cell>
          <cell r="T1047">
            <v>230550156800</v>
          </cell>
          <cell r="U1047" t="str">
            <v xml:space="preserve">RED PRIVADA ALTO COSTO             </v>
          </cell>
          <cell r="V1047">
            <v>840</v>
          </cell>
          <cell r="W1047">
            <v>174742</v>
          </cell>
          <cell r="X1047">
            <v>3185308</v>
          </cell>
          <cell r="Y1047">
            <v>0</v>
          </cell>
          <cell r="Z1047">
            <v>0</v>
          </cell>
          <cell r="AA1047" t="str">
            <v xml:space="preserve">    27528989.0</v>
          </cell>
          <cell r="AB1047">
            <v>46014</v>
          </cell>
          <cell r="AC1047">
            <v>46024</v>
          </cell>
        </row>
        <row r="1048">
          <cell r="A1048" t="str">
            <v>900470642-CMD503051</v>
          </cell>
          <cell r="B1048">
            <v>46107</v>
          </cell>
          <cell r="C1048">
            <v>900470642</v>
          </cell>
          <cell r="D1048">
            <v>8036</v>
          </cell>
          <cell r="E1048" t="str">
            <v>MEDICAL DUARTE ZF SAS</v>
          </cell>
          <cell r="F1048" t="str">
            <v>CMD503051</v>
          </cell>
          <cell r="G1048">
            <v>46138</v>
          </cell>
          <cell r="H1048">
            <v>76886264</v>
          </cell>
          <cell r="I1048">
            <v>76886264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76886264</v>
          </cell>
          <cell r="R1048">
            <v>0</v>
          </cell>
          <cell r="S1048">
            <v>76886264</v>
          </cell>
          <cell r="T1048">
            <v>230550156800</v>
          </cell>
          <cell r="U1048" t="str">
            <v xml:space="preserve">RED PRIVADA ALTO COSTO             </v>
          </cell>
          <cell r="V1048">
            <v>840</v>
          </cell>
          <cell r="W1048">
            <v>174748</v>
          </cell>
          <cell r="X1048">
            <v>3022438</v>
          </cell>
          <cell r="Y1048">
            <v>0</v>
          </cell>
          <cell r="Z1048">
            <v>0</v>
          </cell>
          <cell r="AA1048" t="str">
            <v xml:space="preserve">    77662893.0</v>
          </cell>
          <cell r="AB1048">
            <v>45880</v>
          </cell>
          <cell r="AC1048">
            <v>45901</v>
          </cell>
        </row>
        <row r="1049">
          <cell r="A1049" t="str">
            <v>900470642-CMD563176</v>
          </cell>
          <cell r="B1049">
            <v>46107</v>
          </cell>
          <cell r="C1049">
            <v>900470642</v>
          </cell>
          <cell r="D1049">
            <v>8049</v>
          </cell>
          <cell r="E1049" t="str">
            <v>MEDICAL DUARTE ZF SAS</v>
          </cell>
          <cell r="F1049" t="str">
            <v>CMD563176</v>
          </cell>
          <cell r="G1049">
            <v>46138</v>
          </cell>
          <cell r="H1049">
            <v>35954821</v>
          </cell>
          <cell r="I1049">
            <v>13279270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13279270</v>
          </cell>
          <cell r="R1049">
            <v>0</v>
          </cell>
          <cell r="S1049">
            <v>13279270</v>
          </cell>
          <cell r="T1049">
            <v>230550156800</v>
          </cell>
          <cell r="U1049" t="str">
            <v xml:space="preserve">RED PRIVADA ALTO COSTO             </v>
          </cell>
          <cell r="V1049">
            <v>840</v>
          </cell>
          <cell r="W1049">
            <v>174740</v>
          </cell>
          <cell r="X1049">
            <v>3196183</v>
          </cell>
          <cell r="Y1049">
            <v>0</v>
          </cell>
          <cell r="Z1049">
            <v>0</v>
          </cell>
          <cell r="AA1049" t="str">
            <v xml:space="preserve">    22904597.0</v>
          </cell>
          <cell r="AB1049">
            <v>46024</v>
          </cell>
          <cell r="AC1049">
            <v>46027</v>
          </cell>
        </row>
        <row r="1050">
          <cell r="A1050" t="str">
            <v>900470642-CMD509603</v>
          </cell>
          <cell r="B1050">
            <v>46107</v>
          </cell>
          <cell r="C1050">
            <v>900470642</v>
          </cell>
          <cell r="D1050">
            <v>8026</v>
          </cell>
          <cell r="E1050" t="str">
            <v>MEDICAL DUARTE ZF SAS</v>
          </cell>
          <cell r="F1050" t="str">
            <v>CMD509603</v>
          </cell>
          <cell r="G1050">
            <v>46138</v>
          </cell>
          <cell r="H1050">
            <v>29165712</v>
          </cell>
          <cell r="I1050">
            <v>29165712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29165712</v>
          </cell>
          <cell r="R1050">
            <v>0</v>
          </cell>
          <cell r="S1050">
            <v>29165712</v>
          </cell>
          <cell r="T1050">
            <v>230550156800</v>
          </cell>
          <cell r="U1050" t="str">
            <v xml:space="preserve">RED PRIVADA ALTO COSTO             </v>
          </cell>
          <cell r="V1050">
            <v>840</v>
          </cell>
          <cell r="W1050">
            <v>174755</v>
          </cell>
          <cell r="X1050">
            <v>3034676</v>
          </cell>
          <cell r="Y1050">
            <v>0</v>
          </cell>
          <cell r="Z1050">
            <v>0</v>
          </cell>
          <cell r="AA1050" t="str">
            <v xml:space="preserve">    29460315.0</v>
          </cell>
          <cell r="AB1050">
            <v>45897</v>
          </cell>
          <cell r="AC1050">
            <v>45901</v>
          </cell>
        </row>
        <row r="1051">
          <cell r="A1051" t="str">
            <v>900470642-CMD512166</v>
          </cell>
          <cell r="B1051">
            <v>46107</v>
          </cell>
          <cell r="C1051">
            <v>900470642</v>
          </cell>
          <cell r="D1051">
            <v>8026</v>
          </cell>
          <cell r="E1051" t="str">
            <v>MEDICAL DUARTE ZF SAS</v>
          </cell>
          <cell r="F1051" t="str">
            <v>CMD512166</v>
          </cell>
          <cell r="G1051">
            <v>46138</v>
          </cell>
          <cell r="H1051">
            <v>7641692</v>
          </cell>
          <cell r="I1051">
            <v>7641692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7641692</v>
          </cell>
          <cell r="R1051">
            <v>0</v>
          </cell>
          <cell r="S1051">
            <v>7641692</v>
          </cell>
          <cell r="T1051">
            <v>230550156800</v>
          </cell>
          <cell r="U1051" t="str">
            <v xml:space="preserve">RED PRIVADA ALTO COSTO             </v>
          </cell>
          <cell r="V1051">
            <v>840</v>
          </cell>
          <cell r="W1051">
            <v>174757</v>
          </cell>
          <cell r="X1051">
            <v>3050722</v>
          </cell>
          <cell r="Y1051">
            <v>0</v>
          </cell>
          <cell r="Z1051">
            <v>0</v>
          </cell>
          <cell r="AA1051" t="str">
            <v xml:space="preserve">     7957609.0</v>
          </cell>
          <cell r="AB1051">
            <v>45903</v>
          </cell>
          <cell r="AC1051">
            <v>45904</v>
          </cell>
        </row>
        <row r="1052">
          <cell r="A1052" t="str">
            <v>900470642-CMD511207</v>
          </cell>
          <cell r="B1052">
            <v>46107</v>
          </cell>
          <cell r="C1052">
            <v>900470642</v>
          </cell>
          <cell r="D1052">
            <v>8026</v>
          </cell>
          <cell r="E1052" t="str">
            <v>MEDICAL DUARTE ZF SAS</v>
          </cell>
          <cell r="F1052" t="str">
            <v>CMD511207</v>
          </cell>
          <cell r="G1052">
            <v>46138</v>
          </cell>
          <cell r="H1052">
            <v>35149767</v>
          </cell>
          <cell r="I1052">
            <v>35149767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35149767</v>
          </cell>
          <cell r="R1052">
            <v>0</v>
          </cell>
          <cell r="S1052">
            <v>35149767</v>
          </cell>
          <cell r="T1052">
            <v>230550156800</v>
          </cell>
          <cell r="U1052" t="str">
            <v xml:space="preserve">RED PRIVADA ALTO COSTO             </v>
          </cell>
          <cell r="V1052">
            <v>840</v>
          </cell>
          <cell r="W1052">
            <v>174756</v>
          </cell>
          <cell r="X1052">
            <v>3041266</v>
          </cell>
          <cell r="Y1052">
            <v>0</v>
          </cell>
          <cell r="Z1052">
            <v>0</v>
          </cell>
          <cell r="AA1052" t="str">
            <v xml:space="preserve">    35504815.0</v>
          </cell>
          <cell r="AB1052">
            <v>45901</v>
          </cell>
          <cell r="AC1052">
            <v>45902</v>
          </cell>
        </row>
        <row r="1053">
          <cell r="A1053" t="str">
            <v>900470642-CMD508955</v>
          </cell>
          <cell r="B1053">
            <v>46107</v>
          </cell>
          <cell r="C1053">
            <v>900470642</v>
          </cell>
          <cell r="D1053">
            <v>8044</v>
          </cell>
          <cell r="E1053" t="str">
            <v>MEDICAL DUARTE ZF SAS</v>
          </cell>
          <cell r="F1053" t="str">
            <v>CMD508955</v>
          </cell>
          <cell r="G1053">
            <v>46138</v>
          </cell>
          <cell r="H1053">
            <v>7554876</v>
          </cell>
          <cell r="I1053">
            <v>732316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732316</v>
          </cell>
          <cell r="R1053">
            <v>0</v>
          </cell>
          <cell r="S1053">
            <v>732316</v>
          </cell>
          <cell r="T1053">
            <v>230550156800</v>
          </cell>
          <cell r="U1053" t="str">
            <v xml:space="preserve">RED PRIVADA ALTO COSTO             </v>
          </cell>
          <cell r="V1053">
            <v>840</v>
          </cell>
          <cell r="W1053">
            <v>174771</v>
          </cell>
          <cell r="X1053">
            <v>3033756</v>
          </cell>
          <cell r="Y1053">
            <v>0</v>
          </cell>
          <cell r="Z1053">
            <v>0</v>
          </cell>
          <cell r="AA1053" t="str">
            <v xml:space="preserve">     6891475.0</v>
          </cell>
          <cell r="AB1053">
            <v>45895</v>
          </cell>
          <cell r="AC1053">
            <v>45901</v>
          </cell>
        </row>
        <row r="1054">
          <cell r="A1054" t="str">
            <v>900470642-CMD509940</v>
          </cell>
          <cell r="B1054">
            <v>46107</v>
          </cell>
          <cell r="C1054">
            <v>900470642</v>
          </cell>
          <cell r="D1054">
            <v>8048</v>
          </cell>
          <cell r="E1054" t="str">
            <v>MEDICAL DUARTE ZF SAS</v>
          </cell>
          <cell r="F1054" t="str">
            <v>CMD509940</v>
          </cell>
          <cell r="G1054">
            <v>46138</v>
          </cell>
          <cell r="H1054">
            <v>7130274</v>
          </cell>
          <cell r="I1054">
            <v>415138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415138</v>
          </cell>
          <cell r="R1054">
            <v>0</v>
          </cell>
          <cell r="S1054">
            <v>415138</v>
          </cell>
          <cell r="T1054">
            <v>230550156800</v>
          </cell>
          <cell r="U1054" t="str">
            <v xml:space="preserve">RED PRIVADA ALTO COSTO             </v>
          </cell>
          <cell r="V1054">
            <v>840</v>
          </cell>
          <cell r="W1054">
            <v>174772</v>
          </cell>
          <cell r="X1054">
            <v>3035066</v>
          </cell>
          <cell r="Y1054">
            <v>0</v>
          </cell>
          <cell r="Z1054">
            <v>0</v>
          </cell>
          <cell r="AA1054" t="str">
            <v xml:space="preserve">     6782966.0</v>
          </cell>
          <cell r="AB1054">
            <v>45897</v>
          </cell>
          <cell r="AC1054">
            <v>45901</v>
          </cell>
        </row>
        <row r="1055">
          <cell r="A1055" t="str">
            <v>900470642-CMD502642</v>
          </cell>
          <cell r="B1055">
            <v>46107</v>
          </cell>
          <cell r="C1055">
            <v>900470642</v>
          </cell>
          <cell r="D1055">
            <v>8026</v>
          </cell>
          <cell r="E1055" t="str">
            <v>MEDICAL DUARTE ZF SAS</v>
          </cell>
          <cell r="F1055" t="str">
            <v>CMD502642</v>
          </cell>
          <cell r="G1055">
            <v>46138</v>
          </cell>
          <cell r="H1055">
            <v>15109181</v>
          </cell>
          <cell r="I1055">
            <v>1559502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1559502</v>
          </cell>
          <cell r="R1055">
            <v>0</v>
          </cell>
          <cell r="S1055">
            <v>1559502</v>
          </cell>
          <cell r="T1055">
            <v>230550156800</v>
          </cell>
          <cell r="U1055" t="str">
            <v xml:space="preserve">RED PRIVADA ALTO COSTO             </v>
          </cell>
          <cell r="V1055">
            <v>840</v>
          </cell>
          <cell r="W1055">
            <v>174761</v>
          </cell>
          <cell r="X1055">
            <v>3022437</v>
          </cell>
          <cell r="Y1055">
            <v>0</v>
          </cell>
          <cell r="Z1055">
            <v>0</v>
          </cell>
          <cell r="AA1055" t="str">
            <v xml:space="preserve">    13686544.0</v>
          </cell>
          <cell r="AB1055">
            <v>45878</v>
          </cell>
          <cell r="AC1055">
            <v>45901</v>
          </cell>
        </row>
        <row r="1056">
          <cell r="A1056" t="str">
            <v>900470642-CMD559294</v>
          </cell>
          <cell r="B1056">
            <v>46107</v>
          </cell>
          <cell r="C1056">
            <v>900470642</v>
          </cell>
          <cell r="D1056">
            <v>8027</v>
          </cell>
          <cell r="E1056" t="str">
            <v>MEDICAL DUARTE ZF SAS</v>
          </cell>
          <cell r="F1056" t="str">
            <v>CMD559294</v>
          </cell>
          <cell r="G1056">
            <v>46138</v>
          </cell>
          <cell r="H1056">
            <v>22842368</v>
          </cell>
          <cell r="I1056">
            <v>70064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70064</v>
          </cell>
          <cell r="R1056">
            <v>0</v>
          </cell>
          <cell r="S1056">
            <v>70064</v>
          </cell>
          <cell r="T1056">
            <v>230550156800</v>
          </cell>
          <cell r="U1056" t="str">
            <v xml:space="preserve">RED PRIVADA ALTO COSTO             </v>
          </cell>
          <cell r="V1056">
            <v>840</v>
          </cell>
          <cell r="W1056">
            <v>174741</v>
          </cell>
          <cell r="X1056">
            <v>3179740</v>
          </cell>
          <cell r="Y1056">
            <v>0</v>
          </cell>
          <cell r="Z1056">
            <v>0</v>
          </cell>
          <cell r="AA1056" t="str">
            <v xml:space="preserve">    23002327.0</v>
          </cell>
          <cell r="AB1056">
            <v>46009</v>
          </cell>
          <cell r="AC1056">
            <v>46024</v>
          </cell>
        </row>
        <row r="1057">
          <cell r="A1057" t="str">
            <v>900470642-CMD508883</v>
          </cell>
          <cell r="B1057">
            <v>46107</v>
          </cell>
          <cell r="C1057">
            <v>900470642</v>
          </cell>
          <cell r="D1057">
            <v>8026</v>
          </cell>
          <cell r="E1057" t="str">
            <v>MEDICAL DUARTE ZF SAS</v>
          </cell>
          <cell r="F1057" t="str">
            <v>CMD508883</v>
          </cell>
          <cell r="G1057">
            <v>46138</v>
          </cell>
          <cell r="H1057">
            <v>20793875</v>
          </cell>
          <cell r="I1057">
            <v>1738082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1738082</v>
          </cell>
          <cell r="R1057">
            <v>0</v>
          </cell>
          <cell r="S1057">
            <v>1738082</v>
          </cell>
          <cell r="T1057">
            <v>230550156800</v>
          </cell>
          <cell r="U1057" t="str">
            <v xml:space="preserve">RED PRIVADA ALTO COSTO             </v>
          </cell>
          <cell r="V1057">
            <v>840</v>
          </cell>
          <cell r="W1057">
            <v>174770</v>
          </cell>
          <cell r="X1057">
            <v>3032590</v>
          </cell>
          <cell r="Y1057">
            <v>0</v>
          </cell>
          <cell r="Z1057">
            <v>0</v>
          </cell>
          <cell r="AA1057" t="str">
            <v xml:space="preserve">    19248276.0</v>
          </cell>
          <cell r="AB1057">
            <v>45895</v>
          </cell>
          <cell r="AC1057">
            <v>45901</v>
          </cell>
        </row>
        <row r="1058">
          <cell r="A1058" t="str">
            <v>900470642-CMD502839</v>
          </cell>
          <cell r="B1058">
            <v>46107</v>
          </cell>
          <cell r="C1058">
            <v>900470642</v>
          </cell>
          <cell r="D1058">
            <v>8026</v>
          </cell>
          <cell r="E1058" t="str">
            <v>MEDICAL DUARTE ZF SAS</v>
          </cell>
          <cell r="F1058" t="str">
            <v>CMD502839</v>
          </cell>
          <cell r="G1058">
            <v>46138</v>
          </cell>
          <cell r="H1058">
            <v>4109604</v>
          </cell>
          <cell r="I1058">
            <v>1025310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1025310</v>
          </cell>
          <cell r="R1058">
            <v>0</v>
          </cell>
          <cell r="S1058">
            <v>1025310</v>
          </cell>
          <cell r="T1058">
            <v>230550156800</v>
          </cell>
          <cell r="U1058" t="str">
            <v xml:space="preserve">RED PRIVADA ALTO COSTO             </v>
          </cell>
          <cell r="V1058">
            <v>840</v>
          </cell>
          <cell r="W1058">
            <v>174762</v>
          </cell>
          <cell r="X1058">
            <v>3022627</v>
          </cell>
          <cell r="Y1058">
            <v>0</v>
          </cell>
          <cell r="Z1058">
            <v>0</v>
          </cell>
          <cell r="AA1058" t="str">
            <v xml:space="preserve">     3115448.0</v>
          </cell>
          <cell r="AB1058">
            <v>45880</v>
          </cell>
          <cell r="AC1058">
            <v>45901</v>
          </cell>
        </row>
        <row r="1059">
          <cell r="A1059" t="str">
            <v>900470642-CMD514139</v>
          </cell>
          <cell r="B1059">
            <v>46108</v>
          </cell>
          <cell r="C1059">
            <v>900470642</v>
          </cell>
          <cell r="D1059">
            <v>8026</v>
          </cell>
          <cell r="E1059" t="str">
            <v>MEDICAL DUARTE ZF SAS</v>
          </cell>
          <cell r="F1059" t="str">
            <v>CMD514139</v>
          </cell>
          <cell r="G1059">
            <v>46137</v>
          </cell>
          <cell r="H1059">
            <v>4827424</v>
          </cell>
          <cell r="I1059">
            <v>415138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415138</v>
          </cell>
          <cell r="R1059">
            <v>0</v>
          </cell>
          <cell r="S1059">
            <v>415138</v>
          </cell>
          <cell r="T1059">
            <v>230550156800</v>
          </cell>
          <cell r="U1059" t="str">
            <v xml:space="preserve">RED PRIVADA ALTO COSTO             </v>
          </cell>
          <cell r="V1059">
            <v>840</v>
          </cell>
          <cell r="W1059">
            <v>174802</v>
          </cell>
          <cell r="X1059">
            <v>3056577</v>
          </cell>
          <cell r="Y1059">
            <v>0</v>
          </cell>
          <cell r="Z1059">
            <v>0</v>
          </cell>
          <cell r="AA1059" t="str">
            <v xml:space="preserve">     4456855.0</v>
          </cell>
          <cell r="AB1059">
            <v>45908</v>
          </cell>
          <cell r="AC1059">
            <v>45909</v>
          </cell>
        </row>
        <row r="1060">
          <cell r="A1060" t="str">
            <v>900470642-CMD513971</v>
          </cell>
          <cell r="B1060">
            <v>46108</v>
          </cell>
          <cell r="C1060">
            <v>900470642</v>
          </cell>
          <cell r="D1060">
            <v>8026</v>
          </cell>
          <cell r="E1060" t="str">
            <v>MEDICAL DUARTE ZF SAS</v>
          </cell>
          <cell r="F1060" t="str">
            <v>CMD513971</v>
          </cell>
          <cell r="G1060">
            <v>46137</v>
          </cell>
          <cell r="H1060">
            <v>26145073</v>
          </cell>
          <cell r="I1060">
            <v>1686337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1686337</v>
          </cell>
          <cell r="R1060">
            <v>0</v>
          </cell>
          <cell r="S1060">
            <v>1686337</v>
          </cell>
          <cell r="T1060">
            <v>230550156800</v>
          </cell>
          <cell r="U1060" t="str">
            <v xml:space="preserve">RED PRIVADA ALTO COSTO             </v>
          </cell>
          <cell r="V1060">
            <v>840</v>
          </cell>
          <cell r="W1060">
            <v>174801</v>
          </cell>
          <cell r="X1060">
            <v>3056576</v>
          </cell>
          <cell r="Y1060">
            <v>0</v>
          </cell>
          <cell r="Z1060">
            <v>0</v>
          </cell>
          <cell r="AA1060" t="str">
            <v xml:space="preserve">    24705794.0</v>
          </cell>
          <cell r="AB1060">
            <v>45907</v>
          </cell>
          <cell r="AC1060">
            <v>45909</v>
          </cell>
        </row>
        <row r="1061">
          <cell r="A1061" t="str">
            <v>900470642-CMD513535</v>
          </cell>
          <cell r="B1061">
            <v>46108</v>
          </cell>
          <cell r="C1061">
            <v>900470642</v>
          </cell>
          <cell r="D1061">
            <v>8026</v>
          </cell>
          <cell r="E1061" t="str">
            <v>MEDICAL DUARTE ZF SAS</v>
          </cell>
          <cell r="F1061" t="str">
            <v>CMD513535</v>
          </cell>
          <cell r="G1061">
            <v>46137</v>
          </cell>
          <cell r="H1061">
            <v>1655479</v>
          </cell>
          <cell r="I1061">
            <v>160849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160849</v>
          </cell>
          <cell r="R1061">
            <v>0</v>
          </cell>
          <cell r="S1061">
            <v>160849</v>
          </cell>
          <cell r="T1061">
            <v>230550156800</v>
          </cell>
          <cell r="U1061" t="str">
            <v xml:space="preserve">RED PRIVADA ALTO COSTO             </v>
          </cell>
          <cell r="V1061">
            <v>840</v>
          </cell>
          <cell r="W1061">
            <v>174800</v>
          </cell>
          <cell r="X1061">
            <v>3056099</v>
          </cell>
          <cell r="Y1061">
            <v>0</v>
          </cell>
          <cell r="Z1061">
            <v>0</v>
          </cell>
          <cell r="AA1061" t="str">
            <v xml:space="preserve">     1509727.0</v>
          </cell>
          <cell r="AB1061">
            <v>45905</v>
          </cell>
          <cell r="AC1061">
            <v>45908</v>
          </cell>
        </row>
        <row r="1062">
          <cell r="A1062" t="str">
            <v>900470642-CMD513382</v>
          </cell>
          <cell r="B1062">
            <v>46108</v>
          </cell>
          <cell r="C1062">
            <v>900470642</v>
          </cell>
          <cell r="D1062">
            <v>8026</v>
          </cell>
          <cell r="E1062" t="str">
            <v>MEDICAL DUARTE ZF SAS</v>
          </cell>
          <cell r="F1062" t="str">
            <v>CMD513382</v>
          </cell>
          <cell r="G1062">
            <v>46137</v>
          </cell>
          <cell r="H1062">
            <v>8522390</v>
          </cell>
          <cell r="I1062">
            <v>275406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275406</v>
          </cell>
          <cell r="R1062">
            <v>0</v>
          </cell>
          <cell r="S1062">
            <v>275406</v>
          </cell>
          <cell r="T1062">
            <v>230550156800</v>
          </cell>
          <cell r="U1062" t="str">
            <v xml:space="preserve">RED PRIVADA ALTO COSTO             </v>
          </cell>
          <cell r="V1062">
            <v>840</v>
          </cell>
          <cell r="W1062">
            <v>174799</v>
          </cell>
          <cell r="X1062">
            <v>3053724</v>
          </cell>
          <cell r="Y1062">
            <v>0</v>
          </cell>
          <cell r="Z1062">
            <v>0</v>
          </cell>
          <cell r="AA1062" t="str">
            <v xml:space="preserve">     8330287.0</v>
          </cell>
          <cell r="AB1062">
            <v>45905</v>
          </cell>
          <cell r="AC1062">
            <v>45906</v>
          </cell>
        </row>
        <row r="1063">
          <cell r="A1063" t="str">
            <v>900470642-CMD511200</v>
          </cell>
          <cell r="B1063">
            <v>46108</v>
          </cell>
          <cell r="C1063">
            <v>900470642</v>
          </cell>
          <cell r="D1063">
            <v>8026</v>
          </cell>
          <cell r="E1063" t="str">
            <v>MEDICAL DUARTE ZF SAS</v>
          </cell>
          <cell r="F1063" t="str">
            <v>CMD511200</v>
          </cell>
          <cell r="G1063">
            <v>46137</v>
          </cell>
          <cell r="H1063">
            <v>4660595</v>
          </cell>
          <cell r="I1063">
            <v>415138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415138</v>
          </cell>
          <cell r="R1063">
            <v>0</v>
          </cell>
          <cell r="S1063">
            <v>415138</v>
          </cell>
          <cell r="T1063">
            <v>230550156800</v>
          </cell>
          <cell r="U1063" t="str">
            <v xml:space="preserve">RED PRIVADA ALTO COSTO             </v>
          </cell>
          <cell r="V1063">
            <v>840</v>
          </cell>
          <cell r="W1063">
            <v>174798</v>
          </cell>
          <cell r="X1063">
            <v>3041233</v>
          </cell>
          <cell r="Y1063">
            <v>0</v>
          </cell>
          <cell r="Z1063">
            <v>0</v>
          </cell>
          <cell r="AA1063" t="str">
            <v xml:space="preserve">     4288340.0</v>
          </cell>
          <cell r="AB1063">
            <v>45901</v>
          </cell>
          <cell r="AC1063">
            <v>45902</v>
          </cell>
        </row>
        <row r="1064">
          <cell r="A1064" t="str">
            <v>900470642-CMD515087</v>
          </cell>
          <cell r="B1064">
            <v>46108</v>
          </cell>
          <cell r="C1064">
            <v>900470642</v>
          </cell>
          <cell r="D1064">
            <v>8026</v>
          </cell>
          <cell r="E1064" t="str">
            <v>MEDICAL DUARTE ZF SAS</v>
          </cell>
          <cell r="F1064" t="str">
            <v>CMD515087</v>
          </cell>
          <cell r="G1064">
            <v>46137</v>
          </cell>
          <cell r="H1064">
            <v>10640399</v>
          </cell>
          <cell r="I1064">
            <v>1359001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1359001</v>
          </cell>
          <cell r="R1064">
            <v>0</v>
          </cell>
          <cell r="S1064">
            <v>1359001</v>
          </cell>
          <cell r="T1064">
            <v>230550156800</v>
          </cell>
          <cell r="U1064" t="str">
            <v xml:space="preserve">RED PRIVADA ALTO COSTO             </v>
          </cell>
          <cell r="V1064">
            <v>840</v>
          </cell>
          <cell r="W1064">
            <v>174805</v>
          </cell>
          <cell r="X1064">
            <v>3058380</v>
          </cell>
          <cell r="Y1064">
            <v>0</v>
          </cell>
          <cell r="Z1064">
            <v>0</v>
          </cell>
          <cell r="AA1064" t="str">
            <v xml:space="preserve">     9375150.0</v>
          </cell>
          <cell r="AB1064">
            <v>45909</v>
          </cell>
          <cell r="AC1064">
            <v>45910</v>
          </cell>
        </row>
        <row r="1065">
          <cell r="A1065" t="str">
            <v>900470642-CMD514629</v>
          </cell>
          <cell r="B1065">
            <v>46108</v>
          </cell>
          <cell r="C1065">
            <v>900470642</v>
          </cell>
          <cell r="D1065">
            <v>8026</v>
          </cell>
          <cell r="E1065" t="str">
            <v>MEDICAL DUARTE ZF SAS</v>
          </cell>
          <cell r="F1065" t="str">
            <v>CMD514629</v>
          </cell>
          <cell r="G1065">
            <v>46137</v>
          </cell>
          <cell r="H1065">
            <v>10814664</v>
          </cell>
          <cell r="I1065">
            <v>1198798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1198798</v>
          </cell>
          <cell r="R1065">
            <v>0</v>
          </cell>
          <cell r="S1065">
            <v>1198798</v>
          </cell>
          <cell r="T1065">
            <v>230550156800</v>
          </cell>
          <cell r="U1065" t="str">
            <v xml:space="preserve">RED PRIVADA ALTO COSTO             </v>
          </cell>
          <cell r="V1065">
            <v>840</v>
          </cell>
          <cell r="W1065">
            <v>174803</v>
          </cell>
          <cell r="X1065">
            <v>3057373</v>
          </cell>
          <cell r="Y1065">
            <v>0</v>
          </cell>
          <cell r="Z1065">
            <v>0</v>
          </cell>
          <cell r="AA1065" t="str">
            <v xml:space="preserve">     9712996.0</v>
          </cell>
          <cell r="AB1065">
            <v>45909</v>
          </cell>
          <cell r="AC1065">
            <v>45909</v>
          </cell>
        </row>
        <row r="1066">
          <cell r="A1066" t="str">
            <v>900470642-CMD515160</v>
          </cell>
          <cell r="B1066">
            <v>46106</v>
          </cell>
          <cell r="C1066">
            <v>900470642</v>
          </cell>
          <cell r="D1066">
            <v>8026</v>
          </cell>
          <cell r="E1066" t="str">
            <v>MEDICAL DUARTE ZF SAS</v>
          </cell>
          <cell r="F1066" t="str">
            <v>CMD515160</v>
          </cell>
          <cell r="G1066">
            <v>46137</v>
          </cell>
          <cell r="H1066">
            <v>5369707</v>
          </cell>
          <cell r="I1066">
            <v>1560518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1560518</v>
          </cell>
          <cell r="R1066">
            <v>0</v>
          </cell>
          <cell r="S1066">
            <v>1560518</v>
          </cell>
          <cell r="T1066">
            <v>230550156800</v>
          </cell>
          <cell r="U1066" t="str">
            <v xml:space="preserve">RED PRIVADA ALTO COSTO             </v>
          </cell>
          <cell r="V1066">
            <v>840</v>
          </cell>
          <cell r="W1066">
            <v>174697</v>
          </cell>
          <cell r="X1066">
            <v>3058551</v>
          </cell>
          <cell r="Y1066">
            <v>0</v>
          </cell>
          <cell r="Z1066">
            <v>0</v>
          </cell>
          <cell r="AA1066" t="str">
            <v xml:space="preserve">     3847666.0</v>
          </cell>
          <cell r="AB1066">
            <v>45910</v>
          </cell>
          <cell r="AC1066">
            <v>45910</v>
          </cell>
        </row>
        <row r="1067">
          <cell r="A1067" t="str">
            <v>900470642-CMD508901</v>
          </cell>
          <cell r="B1067">
            <v>46106</v>
          </cell>
          <cell r="C1067">
            <v>900470642</v>
          </cell>
          <cell r="D1067">
            <v>8026</v>
          </cell>
          <cell r="E1067" t="str">
            <v>MEDICAL DUARTE ZF SAS</v>
          </cell>
          <cell r="F1067" t="str">
            <v>CMD508901</v>
          </cell>
          <cell r="G1067">
            <v>46137</v>
          </cell>
          <cell r="H1067">
            <v>18535127</v>
          </cell>
          <cell r="I1067">
            <v>18535127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18535127</v>
          </cell>
          <cell r="R1067">
            <v>0</v>
          </cell>
          <cell r="S1067">
            <v>18535127</v>
          </cell>
          <cell r="T1067">
            <v>230550156800</v>
          </cell>
          <cell r="U1067" t="str">
            <v xml:space="preserve">RED PRIVADA ALTO COSTO             </v>
          </cell>
          <cell r="V1067">
            <v>840</v>
          </cell>
          <cell r="W1067">
            <v>174696</v>
          </cell>
          <cell r="X1067">
            <v>3033753</v>
          </cell>
          <cell r="Y1067">
            <v>0</v>
          </cell>
          <cell r="Z1067">
            <v>0</v>
          </cell>
          <cell r="AA1067" t="str">
            <v xml:space="preserve">    19104440.0</v>
          </cell>
          <cell r="AB1067">
            <v>45895</v>
          </cell>
          <cell r="AC1067">
            <v>45901</v>
          </cell>
        </row>
        <row r="1068">
          <cell r="A1068" t="str">
            <v>900470642-CMD592760</v>
          </cell>
          <cell r="B1068">
            <v>46101</v>
          </cell>
          <cell r="C1068">
            <v>900470642</v>
          </cell>
          <cell r="D1068">
            <v>8026</v>
          </cell>
          <cell r="E1068" t="str">
            <v>MEDICAL DUARTE ZF SAS</v>
          </cell>
          <cell r="F1068" t="str">
            <v>CMD592760</v>
          </cell>
          <cell r="G1068">
            <v>46122</v>
          </cell>
          <cell r="H1068">
            <v>1855951</v>
          </cell>
          <cell r="I1068">
            <v>0</v>
          </cell>
          <cell r="J1068">
            <v>1855951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1855951</v>
          </cell>
          <cell r="R1068">
            <v>0</v>
          </cell>
          <cell r="S1068">
            <v>1855951</v>
          </cell>
          <cell r="T1068">
            <v>230550156800</v>
          </cell>
          <cell r="U1068" t="str">
            <v xml:space="preserve">RED PRIVADA ALTO COSTO             </v>
          </cell>
          <cell r="V1068">
            <v>840</v>
          </cell>
          <cell r="W1068">
            <v>174255</v>
          </cell>
          <cell r="X1068">
            <v>3269706</v>
          </cell>
          <cell r="Y1068">
            <v>0</v>
          </cell>
          <cell r="Z1068">
            <v>0</v>
          </cell>
          <cell r="AA1068" t="str">
            <v xml:space="preserve">     1874698.0</v>
          </cell>
          <cell r="AB1068">
            <v>46091</v>
          </cell>
          <cell r="AC1068">
            <v>46091</v>
          </cell>
        </row>
        <row r="1069">
          <cell r="A1069" t="str">
            <v>900470642-CMD592612</v>
          </cell>
          <cell r="B1069">
            <v>46108</v>
          </cell>
          <cell r="C1069">
            <v>900470642</v>
          </cell>
          <cell r="D1069">
            <v>8026</v>
          </cell>
          <cell r="E1069" t="str">
            <v>MEDICAL DUARTE ZF SAS</v>
          </cell>
          <cell r="F1069" t="str">
            <v>CMD592612</v>
          </cell>
          <cell r="G1069">
            <v>46122</v>
          </cell>
          <cell r="H1069">
            <v>3997805</v>
          </cell>
          <cell r="I1069">
            <v>0</v>
          </cell>
          <cell r="J1069">
            <v>3997805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3997805</v>
          </cell>
          <cell r="R1069">
            <v>0</v>
          </cell>
          <cell r="S1069">
            <v>3997805</v>
          </cell>
          <cell r="T1069">
            <v>230550156800</v>
          </cell>
          <cell r="U1069" t="str">
            <v xml:space="preserve">RED PRIVADA ALTO COSTO             </v>
          </cell>
          <cell r="V1069">
            <v>840</v>
          </cell>
          <cell r="W1069">
            <v>174830</v>
          </cell>
          <cell r="X1069">
            <v>3269298</v>
          </cell>
          <cell r="Y1069">
            <v>0</v>
          </cell>
          <cell r="Z1069">
            <v>0</v>
          </cell>
          <cell r="AA1069" t="str">
            <v xml:space="preserve">     4038187.0</v>
          </cell>
          <cell r="AB1069">
            <v>46090</v>
          </cell>
          <cell r="AC1069">
            <v>46091</v>
          </cell>
        </row>
        <row r="1070">
          <cell r="A1070" t="str">
            <v>900470642-CMD592624</v>
          </cell>
          <cell r="B1070">
            <v>46108</v>
          </cell>
          <cell r="C1070">
            <v>900470642</v>
          </cell>
          <cell r="D1070">
            <v>8026</v>
          </cell>
          <cell r="E1070" t="str">
            <v>MEDICAL DUARTE ZF SAS</v>
          </cell>
          <cell r="F1070" t="str">
            <v>CMD592624</v>
          </cell>
          <cell r="G1070">
            <v>46122</v>
          </cell>
          <cell r="H1070">
            <v>1400996</v>
          </cell>
          <cell r="I1070">
            <v>0</v>
          </cell>
          <cell r="J1070">
            <v>1400996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1400996</v>
          </cell>
          <cell r="R1070">
            <v>0</v>
          </cell>
          <cell r="S1070">
            <v>1400996</v>
          </cell>
          <cell r="T1070">
            <v>230550156800</v>
          </cell>
          <cell r="U1070" t="str">
            <v xml:space="preserve">RED PRIVADA ALTO COSTO             </v>
          </cell>
          <cell r="V1070">
            <v>840</v>
          </cell>
          <cell r="W1070">
            <v>174831</v>
          </cell>
          <cell r="X1070">
            <v>3269299</v>
          </cell>
          <cell r="Y1070">
            <v>0</v>
          </cell>
          <cell r="Z1070">
            <v>0</v>
          </cell>
          <cell r="AA1070" t="str">
            <v xml:space="preserve">     1415147.0</v>
          </cell>
          <cell r="AB1070">
            <v>46090</v>
          </cell>
          <cell r="AC1070">
            <v>46091</v>
          </cell>
        </row>
        <row r="1071">
          <cell r="A1071" t="str">
            <v>900470642-CMD592598</v>
          </cell>
          <cell r="B1071">
            <v>46101</v>
          </cell>
          <cell r="C1071">
            <v>900470642</v>
          </cell>
          <cell r="D1071">
            <v>8026</v>
          </cell>
          <cell r="E1071" t="str">
            <v>MEDICAL DUARTE ZF SAS</v>
          </cell>
          <cell r="F1071" t="str">
            <v>CMD592598</v>
          </cell>
          <cell r="G1071">
            <v>46122</v>
          </cell>
          <cell r="H1071">
            <v>17394263</v>
          </cell>
          <cell r="I1071">
            <v>0</v>
          </cell>
          <cell r="J1071">
            <v>16229006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16229006</v>
          </cell>
          <cell r="R1071">
            <v>0</v>
          </cell>
          <cell r="S1071">
            <v>16229006</v>
          </cell>
          <cell r="T1071">
            <v>230550156800</v>
          </cell>
          <cell r="U1071" t="str">
            <v xml:space="preserve">RED PRIVADA ALTO COSTO             </v>
          </cell>
          <cell r="V1071">
            <v>840</v>
          </cell>
          <cell r="W1071">
            <v>174256</v>
          </cell>
          <cell r="X1071">
            <v>3269703</v>
          </cell>
          <cell r="Y1071">
            <v>0</v>
          </cell>
          <cell r="Z1071">
            <v>0</v>
          </cell>
          <cell r="AA1071" t="str">
            <v xml:space="preserve">    17569963.0</v>
          </cell>
          <cell r="AB1071">
            <v>46090</v>
          </cell>
          <cell r="AC1071">
            <v>46091</v>
          </cell>
        </row>
        <row r="1072">
          <cell r="A1072" t="str">
            <v>900470642-CMD591982</v>
          </cell>
          <cell r="B1072">
            <v>46108</v>
          </cell>
          <cell r="C1072">
            <v>900470642</v>
          </cell>
          <cell r="D1072">
            <v>8026</v>
          </cell>
          <cell r="E1072" t="str">
            <v>MEDICAL DUARTE ZF SAS</v>
          </cell>
          <cell r="F1072" t="str">
            <v>CMD591982</v>
          </cell>
          <cell r="G1072">
            <v>46122</v>
          </cell>
          <cell r="H1072">
            <v>12437582</v>
          </cell>
          <cell r="I1072">
            <v>0</v>
          </cell>
          <cell r="J1072">
            <v>12437582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12437582</v>
          </cell>
          <cell r="R1072">
            <v>0</v>
          </cell>
          <cell r="S1072">
            <v>12437582</v>
          </cell>
          <cell r="T1072">
            <v>230550156800</v>
          </cell>
          <cell r="U1072" t="str">
            <v xml:space="preserve">RED PRIVADA ALTO COSTO             </v>
          </cell>
          <cell r="V1072">
            <v>840</v>
          </cell>
          <cell r="W1072">
            <v>174809</v>
          </cell>
          <cell r="X1072">
            <v>3269251</v>
          </cell>
          <cell r="Y1072">
            <v>0</v>
          </cell>
          <cell r="Z1072">
            <v>0</v>
          </cell>
          <cell r="AA1072" t="str">
            <v xml:space="preserve">    12563214.0</v>
          </cell>
          <cell r="AB1072">
            <v>46090</v>
          </cell>
          <cell r="AC1072">
            <v>46091</v>
          </cell>
        </row>
        <row r="1073">
          <cell r="A1073" t="str">
            <v>900470642-CMD592719</v>
          </cell>
          <cell r="B1073">
            <v>46107</v>
          </cell>
          <cell r="C1073">
            <v>900470642</v>
          </cell>
          <cell r="D1073">
            <v>8025</v>
          </cell>
          <cell r="E1073" t="str">
            <v>MEDICAL DUARTE ZF SAS</v>
          </cell>
          <cell r="F1073" t="str">
            <v>CMD592719</v>
          </cell>
          <cell r="G1073">
            <v>46122</v>
          </cell>
          <cell r="H1073">
            <v>7800917</v>
          </cell>
          <cell r="I1073">
            <v>0</v>
          </cell>
          <cell r="J1073">
            <v>7800917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7800917</v>
          </cell>
          <cell r="R1073">
            <v>0</v>
          </cell>
          <cell r="S1073">
            <v>7800917</v>
          </cell>
          <cell r="T1073">
            <v>230550156800</v>
          </cell>
          <cell r="U1073" t="str">
            <v xml:space="preserve">RED PRIVADA ALTO COSTO             </v>
          </cell>
          <cell r="V1073">
            <v>840</v>
          </cell>
          <cell r="W1073">
            <v>174739</v>
          </cell>
          <cell r="X1073">
            <v>3269252</v>
          </cell>
          <cell r="Y1073">
            <v>0</v>
          </cell>
          <cell r="Z1073">
            <v>0</v>
          </cell>
          <cell r="AA1073" t="str">
            <v xml:space="preserve">     7879714.0</v>
          </cell>
          <cell r="AB1073">
            <v>46091</v>
          </cell>
          <cell r="AC1073">
            <v>46091</v>
          </cell>
        </row>
        <row r="1074">
          <cell r="A1074" t="str">
            <v>900470642-CMD591992</v>
          </cell>
          <cell r="B1074">
            <v>46108</v>
          </cell>
          <cell r="C1074">
            <v>900470642</v>
          </cell>
          <cell r="D1074">
            <v>8030</v>
          </cell>
          <cell r="E1074" t="str">
            <v>MEDICAL DUARTE ZF SAS</v>
          </cell>
          <cell r="F1074" t="str">
            <v>CMD591992</v>
          </cell>
          <cell r="G1074">
            <v>46122</v>
          </cell>
          <cell r="H1074">
            <v>1486571</v>
          </cell>
          <cell r="I1074">
            <v>0</v>
          </cell>
          <cell r="J1074">
            <v>1486571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1486571</v>
          </cell>
          <cell r="R1074">
            <v>0</v>
          </cell>
          <cell r="S1074">
            <v>1486571</v>
          </cell>
          <cell r="T1074">
            <v>230550156800</v>
          </cell>
          <cell r="U1074" t="str">
            <v xml:space="preserve">RED PRIVADA ALTO COSTO             </v>
          </cell>
          <cell r="V1074">
            <v>840</v>
          </cell>
          <cell r="W1074">
            <v>174832</v>
          </cell>
          <cell r="X1074">
            <v>3269300</v>
          </cell>
          <cell r="Y1074">
            <v>0</v>
          </cell>
          <cell r="Z1074">
            <v>0</v>
          </cell>
          <cell r="AA1074" t="str">
            <v xml:space="preserve">     1501587.0</v>
          </cell>
          <cell r="AB1074">
            <v>46090</v>
          </cell>
          <cell r="AC1074">
            <v>46091</v>
          </cell>
        </row>
        <row r="1075">
          <cell r="A1075" t="str">
            <v>900470642-CMD591443</v>
          </cell>
          <cell r="B1075">
            <v>46101</v>
          </cell>
          <cell r="C1075">
            <v>900470642</v>
          </cell>
          <cell r="D1075">
            <v>8026</v>
          </cell>
          <cell r="E1075" t="str">
            <v>MEDICAL DUARTE ZF SAS</v>
          </cell>
          <cell r="F1075" t="str">
            <v>CMD591443</v>
          </cell>
          <cell r="G1075">
            <v>46121</v>
          </cell>
          <cell r="H1075">
            <v>12597212</v>
          </cell>
          <cell r="I1075">
            <v>0</v>
          </cell>
          <cell r="J1075">
            <v>12597212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12597212</v>
          </cell>
          <cell r="R1075">
            <v>0</v>
          </cell>
          <cell r="S1075">
            <v>12597212</v>
          </cell>
          <cell r="T1075">
            <v>230550156800</v>
          </cell>
          <cell r="U1075" t="str">
            <v xml:space="preserve">RED PRIVADA ALTO COSTO             </v>
          </cell>
          <cell r="V1075">
            <v>840</v>
          </cell>
          <cell r="W1075">
            <v>174225</v>
          </cell>
          <cell r="X1075">
            <v>3265281</v>
          </cell>
          <cell r="Y1075">
            <v>0</v>
          </cell>
          <cell r="Z1075">
            <v>0</v>
          </cell>
          <cell r="AA1075" t="str">
            <v xml:space="preserve">    12724457.0</v>
          </cell>
          <cell r="AB1075">
            <v>46087</v>
          </cell>
          <cell r="AC1075">
            <v>46090</v>
          </cell>
        </row>
        <row r="1076">
          <cell r="A1076" t="str">
            <v>900470642-CMD591856</v>
          </cell>
          <cell r="B1076">
            <v>46101</v>
          </cell>
          <cell r="C1076">
            <v>900470642</v>
          </cell>
          <cell r="D1076">
            <v>8021</v>
          </cell>
          <cell r="E1076" t="str">
            <v>MEDICAL DUARTE ZF SAS</v>
          </cell>
          <cell r="F1076" t="str">
            <v>CMD591856</v>
          </cell>
          <cell r="G1076">
            <v>46121</v>
          </cell>
          <cell r="H1076">
            <v>11421648</v>
          </cell>
          <cell r="I1076">
            <v>0</v>
          </cell>
          <cell r="J1076">
            <v>10909133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10909133</v>
          </cell>
          <cell r="R1076">
            <v>0</v>
          </cell>
          <cell r="S1076">
            <v>10909133</v>
          </cell>
          <cell r="T1076">
            <v>230550156800</v>
          </cell>
          <cell r="U1076" t="str">
            <v xml:space="preserve">RED PRIVADA ALTO COSTO             </v>
          </cell>
          <cell r="V1076">
            <v>840</v>
          </cell>
          <cell r="W1076">
            <v>174257</v>
          </cell>
          <cell r="X1076">
            <v>3267260</v>
          </cell>
          <cell r="Y1076">
            <v>0</v>
          </cell>
          <cell r="Z1076">
            <v>0</v>
          </cell>
          <cell r="AA1076" t="str">
            <v xml:space="preserve">    11537018.0</v>
          </cell>
          <cell r="AB1076">
            <v>46089</v>
          </cell>
          <cell r="AC1076">
            <v>46090</v>
          </cell>
        </row>
        <row r="1077">
          <cell r="A1077" t="str">
            <v>900470642-CMD591527</v>
          </cell>
          <cell r="B1077">
            <v>46101</v>
          </cell>
          <cell r="C1077">
            <v>900470642</v>
          </cell>
          <cell r="D1077">
            <v>8026</v>
          </cell>
          <cell r="E1077" t="str">
            <v>MEDICAL DUARTE ZF SAS</v>
          </cell>
          <cell r="F1077" t="str">
            <v>CMD591527</v>
          </cell>
          <cell r="G1077">
            <v>46121</v>
          </cell>
          <cell r="H1077">
            <v>12837256</v>
          </cell>
          <cell r="I1077">
            <v>0</v>
          </cell>
          <cell r="J1077">
            <v>11764366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11764366</v>
          </cell>
          <cell r="R1077">
            <v>0</v>
          </cell>
          <cell r="S1077">
            <v>11764366</v>
          </cell>
          <cell r="T1077">
            <v>230550156800</v>
          </cell>
          <cell r="U1077" t="str">
            <v xml:space="preserve">RED PRIVADA ALTO COSTO             </v>
          </cell>
          <cell r="V1077">
            <v>840</v>
          </cell>
          <cell r="W1077">
            <v>174259</v>
          </cell>
          <cell r="X1077">
            <v>3265282</v>
          </cell>
          <cell r="Y1077">
            <v>0</v>
          </cell>
          <cell r="Z1077">
            <v>0</v>
          </cell>
          <cell r="AA1077" t="str">
            <v xml:space="preserve">    12966925.0</v>
          </cell>
          <cell r="AB1077">
            <v>46087</v>
          </cell>
          <cell r="AC1077">
            <v>46090</v>
          </cell>
        </row>
        <row r="1078">
          <cell r="A1078" t="str">
            <v>900470642-CMD591450</v>
          </cell>
          <cell r="B1078">
            <v>46108</v>
          </cell>
          <cell r="C1078">
            <v>900470642</v>
          </cell>
          <cell r="D1078">
            <v>8026</v>
          </cell>
          <cell r="E1078" t="str">
            <v>MEDICAL DUARTE ZF SAS</v>
          </cell>
          <cell r="F1078" t="str">
            <v>CMD591450</v>
          </cell>
          <cell r="G1078">
            <v>46121</v>
          </cell>
          <cell r="H1078">
            <v>18247182</v>
          </cell>
          <cell r="I1078">
            <v>0</v>
          </cell>
          <cell r="J1078">
            <v>17857838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17857838</v>
          </cell>
          <cell r="R1078">
            <v>0</v>
          </cell>
          <cell r="S1078">
            <v>17857838</v>
          </cell>
          <cell r="T1078">
            <v>230550156800</v>
          </cell>
          <cell r="U1078" t="str">
            <v xml:space="preserve">RED PRIVADA ALTO COSTO             </v>
          </cell>
          <cell r="V1078">
            <v>840</v>
          </cell>
          <cell r="W1078">
            <v>174807</v>
          </cell>
          <cell r="X1078">
            <v>3267199</v>
          </cell>
          <cell r="Y1078">
            <v>0</v>
          </cell>
          <cell r="Z1078">
            <v>0</v>
          </cell>
          <cell r="AA1078" t="str">
            <v xml:space="preserve">    18431497.0</v>
          </cell>
          <cell r="AB1078">
            <v>46087</v>
          </cell>
          <cell r="AC1078">
            <v>46090</v>
          </cell>
        </row>
        <row r="1079">
          <cell r="A1079" t="str">
            <v>900470642-CMD590947</v>
          </cell>
          <cell r="B1079">
            <v>46106</v>
          </cell>
          <cell r="C1079">
            <v>900470642</v>
          </cell>
          <cell r="D1079">
            <v>8021</v>
          </cell>
          <cell r="E1079" t="str">
            <v>MEDICAL DUARTE ZF SAS</v>
          </cell>
          <cell r="F1079" t="str">
            <v>CMD590947</v>
          </cell>
          <cell r="G1079">
            <v>46119</v>
          </cell>
          <cell r="H1079">
            <v>7923766</v>
          </cell>
          <cell r="I1079">
            <v>0</v>
          </cell>
          <cell r="J1079">
            <v>6758508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6758508</v>
          </cell>
          <cell r="R1079">
            <v>0</v>
          </cell>
          <cell r="S1079">
            <v>6758508</v>
          </cell>
          <cell r="T1079">
            <v>230550156800</v>
          </cell>
          <cell r="U1079" t="str">
            <v xml:space="preserve">RED PRIVADA ALTO COSTO             </v>
          </cell>
          <cell r="V1079">
            <v>840</v>
          </cell>
          <cell r="W1079">
            <v>174524</v>
          </cell>
          <cell r="X1079">
            <v>3265140</v>
          </cell>
          <cell r="Y1079">
            <v>0</v>
          </cell>
          <cell r="Z1079">
            <v>0</v>
          </cell>
          <cell r="AA1079" t="str">
            <v xml:space="preserve">     8003804.0</v>
          </cell>
          <cell r="AB1079">
            <v>46086</v>
          </cell>
          <cell r="AC1079">
            <v>46088</v>
          </cell>
        </row>
        <row r="1080">
          <cell r="A1080" t="str">
            <v>900470642-CMD591376</v>
          </cell>
          <cell r="B1080">
            <v>46101</v>
          </cell>
          <cell r="C1080">
            <v>900470642</v>
          </cell>
          <cell r="D1080">
            <v>8026</v>
          </cell>
          <cell r="E1080" t="str">
            <v>MEDICAL DUARTE ZF SAS</v>
          </cell>
          <cell r="F1080" t="str">
            <v>CMD591376</v>
          </cell>
          <cell r="G1080">
            <v>46119</v>
          </cell>
          <cell r="H1080">
            <v>7481473</v>
          </cell>
          <cell r="I1080">
            <v>0</v>
          </cell>
          <cell r="J1080">
            <v>7481473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7481473</v>
          </cell>
          <cell r="R1080">
            <v>0</v>
          </cell>
          <cell r="S1080">
            <v>7481473</v>
          </cell>
          <cell r="T1080">
            <v>230550156800</v>
          </cell>
          <cell r="U1080" t="str">
            <v xml:space="preserve">RED PRIVADA ALTO COSTO             </v>
          </cell>
          <cell r="V1080">
            <v>840</v>
          </cell>
          <cell r="W1080">
            <v>174223</v>
          </cell>
          <cell r="X1080">
            <v>3265143</v>
          </cell>
          <cell r="Y1080">
            <v>0</v>
          </cell>
          <cell r="Z1080">
            <v>0</v>
          </cell>
          <cell r="AA1080" t="str">
            <v xml:space="preserve">     7557043.0</v>
          </cell>
          <cell r="AB1080">
            <v>46087</v>
          </cell>
          <cell r="AC1080">
            <v>46088</v>
          </cell>
        </row>
        <row r="1081">
          <cell r="A1081" t="str">
            <v>900470642-CMD590921</v>
          </cell>
          <cell r="B1081">
            <v>46101</v>
          </cell>
          <cell r="C1081">
            <v>900470642</v>
          </cell>
          <cell r="D1081">
            <v>8046</v>
          </cell>
          <cell r="E1081" t="str">
            <v>MEDICAL DUARTE ZF SAS</v>
          </cell>
          <cell r="F1081" t="str">
            <v>CMD590921</v>
          </cell>
          <cell r="G1081">
            <v>46118</v>
          </cell>
          <cell r="H1081">
            <v>6490952</v>
          </cell>
          <cell r="I1081">
            <v>0</v>
          </cell>
          <cell r="J1081">
            <v>6490952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6490952</v>
          </cell>
          <cell r="R1081">
            <v>0</v>
          </cell>
          <cell r="S1081">
            <v>6490952</v>
          </cell>
          <cell r="T1081">
            <v>230550156800</v>
          </cell>
          <cell r="U1081" t="str">
            <v xml:space="preserve">RED PRIVADA ALTO COSTO             </v>
          </cell>
          <cell r="V1081">
            <v>840</v>
          </cell>
          <cell r="W1081">
            <v>174179</v>
          </cell>
          <cell r="X1081">
            <v>3263884</v>
          </cell>
          <cell r="Y1081">
            <v>0</v>
          </cell>
          <cell r="Z1081">
            <v>0</v>
          </cell>
          <cell r="AA1081" t="str">
            <v xml:space="preserve">     6556517.0</v>
          </cell>
          <cell r="AB1081">
            <v>46086</v>
          </cell>
          <cell r="AC1081">
            <v>46087</v>
          </cell>
        </row>
        <row r="1082">
          <cell r="A1082" t="str">
            <v>900470642-CMD590281</v>
          </cell>
          <cell r="B1082">
            <v>46101</v>
          </cell>
          <cell r="C1082">
            <v>900470642</v>
          </cell>
          <cell r="D1082">
            <v>8026</v>
          </cell>
          <cell r="E1082" t="str">
            <v>MEDICAL DUARTE ZF SAS</v>
          </cell>
          <cell r="F1082" t="str">
            <v>CMD590281</v>
          </cell>
          <cell r="G1082">
            <v>46118</v>
          </cell>
          <cell r="H1082">
            <v>5970562</v>
          </cell>
          <cell r="I1082">
            <v>0</v>
          </cell>
          <cell r="J1082">
            <v>5970562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5970562</v>
          </cell>
          <cell r="R1082">
            <v>0</v>
          </cell>
          <cell r="S1082">
            <v>5970562</v>
          </cell>
          <cell r="T1082">
            <v>230550156800</v>
          </cell>
          <cell r="U1082" t="str">
            <v xml:space="preserve">RED PRIVADA ALTO COSTO             </v>
          </cell>
          <cell r="V1082">
            <v>840</v>
          </cell>
          <cell r="W1082">
            <v>174258</v>
          </cell>
          <cell r="X1082">
            <v>3264366</v>
          </cell>
          <cell r="Y1082">
            <v>0</v>
          </cell>
          <cell r="Z1082">
            <v>0</v>
          </cell>
          <cell r="AA1082" t="str">
            <v xml:space="preserve">     6030871.0</v>
          </cell>
          <cell r="AB1082">
            <v>46085</v>
          </cell>
          <cell r="AC1082">
            <v>46087</v>
          </cell>
        </row>
        <row r="1083">
          <cell r="A1083" t="str">
            <v>900470642-CMD589868</v>
          </cell>
          <cell r="B1083">
            <v>46107</v>
          </cell>
          <cell r="C1083">
            <v>900470642</v>
          </cell>
          <cell r="D1083">
            <v>8026</v>
          </cell>
          <cell r="E1083" t="str">
            <v>MEDICAL DUARTE ZF SAS</v>
          </cell>
          <cell r="F1083" t="str">
            <v>CMD589868</v>
          </cell>
          <cell r="G1083">
            <v>46118</v>
          </cell>
          <cell r="H1083">
            <v>10229476</v>
          </cell>
          <cell r="I1083">
            <v>0</v>
          </cell>
          <cell r="J1083">
            <v>10229476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10229476</v>
          </cell>
          <cell r="R1083">
            <v>0</v>
          </cell>
          <cell r="S1083">
            <v>10229476</v>
          </cell>
          <cell r="T1083">
            <v>230550156800</v>
          </cell>
          <cell r="U1083" t="str">
            <v xml:space="preserve">RED PRIVADA ALTO COSTO             </v>
          </cell>
          <cell r="V1083">
            <v>840</v>
          </cell>
          <cell r="W1083">
            <v>174785</v>
          </cell>
          <cell r="X1083">
            <v>3263157</v>
          </cell>
          <cell r="Y1083">
            <v>0</v>
          </cell>
          <cell r="Z1083">
            <v>0</v>
          </cell>
          <cell r="AA1083" t="str">
            <v xml:space="preserve">    10332804.0</v>
          </cell>
          <cell r="AB1083">
            <v>46084</v>
          </cell>
          <cell r="AC1083">
            <v>46087</v>
          </cell>
        </row>
        <row r="1084">
          <cell r="A1084" t="str">
            <v>900470642-CMD562199</v>
          </cell>
          <cell r="B1084">
            <v>46111</v>
          </cell>
          <cell r="C1084">
            <v>900470642</v>
          </cell>
          <cell r="D1084">
            <v>8026</v>
          </cell>
          <cell r="E1084" t="str">
            <v>MEDICAL DUARTE ZF SAS</v>
          </cell>
          <cell r="F1084" t="str">
            <v>CMD562199</v>
          </cell>
          <cell r="G1084">
            <v>46118</v>
          </cell>
          <cell r="H1084">
            <v>4351679</v>
          </cell>
          <cell r="I1084">
            <v>0</v>
          </cell>
          <cell r="J1084">
            <v>50188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50188</v>
          </cell>
          <cell r="R1084">
            <v>0</v>
          </cell>
          <cell r="S1084">
            <v>50188</v>
          </cell>
          <cell r="T1084">
            <v>230550156800</v>
          </cell>
          <cell r="U1084" t="str">
            <v xml:space="preserve">RED PRIVADA ALTO COSTO             </v>
          </cell>
          <cell r="V1084">
            <v>840</v>
          </cell>
          <cell r="W1084">
            <v>174838</v>
          </cell>
          <cell r="X1084">
            <v>3191557</v>
          </cell>
          <cell r="Y1084">
            <v>0</v>
          </cell>
          <cell r="Z1084">
            <v>0</v>
          </cell>
          <cell r="AA1084" t="str">
            <v xml:space="preserve">     4344940.0</v>
          </cell>
          <cell r="AB1084">
            <v>46021</v>
          </cell>
          <cell r="AC1084">
            <v>46024</v>
          </cell>
        </row>
        <row r="1085">
          <cell r="A1085" t="str">
            <v>900470642-CMD557613</v>
          </cell>
          <cell r="B1085">
            <v>46107</v>
          </cell>
          <cell r="C1085">
            <v>900470642</v>
          </cell>
          <cell r="D1085">
            <v>8026</v>
          </cell>
          <cell r="E1085" t="str">
            <v>MEDICAL DUARTE ZF SAS</v>
          </cell>
          <cell r="F1085" t="str">
            <v>CMD557613</v>
          </cell>
          <cell r="G1085">
            <v>46118</v>
          </cell>
          <cell r="H1085">
            <v>12339838</v>
          </cell>
          <cell r="I1085">
            <v>0</v>
          </cell>
          <cell r="J1085">
            <v>272418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272418</v>
          </cell>
          <cell r="R1085">
            <v>0</v>
          </cell>
          <cell r="S1085">
            <v>272418</v>
          </cell>
          <cell r="T1085">
            <v>230550156800</v>
          </cell>
          <cell r="U1085" t="str">
            <v xml:space="preserve">RED PRIVADA ALTO COSTO             </v>
          </cell>
          <cell r="V1085">
            <v>840</v>
          </cell>
          <cell r="W1085">
            <v>174797</v>
          </cell>
          <cell r="X1085">
            <v>3179648</v>
          </cell>
          <cell r="Y1085">
            <v>0</v>
          </cell>
          <cell r="Z1085">
            <v>0</v>
          </cell>
          <cell r="AA1085" t="str">
            <v xml:space="preserve">    12189313.0</v>
          </cell>
          <cell r="AB1085">
            <v>46006</v>
          </cell>
          <cell r="AC1085">
            <v>46024</v>
          </cell>
        </row>
        <row r="1086">
          <cell r="A1086" t="str">
            <v>900470642-CMD589061</v>
          </cell>
          <cell r="B1086">
            <v>46107</v>
          </cell>
          <cell r="C1086">
            <v>900470642</v>
          </cell>
          <cell r="D1086">
            <v>8026</v>
          </cell>
          <cell r="E1086" t="str">
            <v>MEDICAL DUARTE ZF SAS</v>
          </cell>
          <cell r="F1086" t="str">
            <v>CMD589061</v>
          </cell>
          <cell r="G1086">
            <v>46115</v>
          </cell>
          <cell r="H1086">
            <v>13133801</v>
          </cell>
          <cell r="I1086">
            <v>0</v>
          </cell>
          <cell r="J1086">
            <v>12621286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12621286</v>
          </cell>
          <cell r="R1086">
            <v>0</v>
          </cell>
          <cell r="S1086">
            <v>12621286</v>
          </cell>
          <cell r="T1086">
            <v>230550156800</v>
          </cell>
          <cell r="U1086" t="str">
            <v xml:space="preserve">RED PRIVADA ALTO COSTO             </v>
          </cell>
          <cell r="V1086">
            <v>840</v>
          </cell>
          <cell r="W1086">
            <v>174787</v>
          </cell>
          <cell r="X1086">
            <v>3255739</v>
          </cell>
          <cell r="Y1086">
            <v>0</v>
          </cell>
          <cell r="Z1086">
            <v>0</v>
          </cell>
          <cell r="AA1086" t="str">
            <v xml:space="preserve">    13266466.0</v>
          </cell>
          <cell r="AB1086">
            <v>46083</v>
          </cell>
          <cell r="AC1086">
            <v>46084</v>
          </cell>
        </row>
        <row r="1087">
          <cell r="A1087" t="str">
            <v>900470642-CMD588095</v>
          </cell>
          <cell r="B1087">
            <v>46108</v>
          </cell>
          <cell r="C1087">
            <v>900470642</v>
          </cell>
          <cell r="D1087">
            <v>8026</v>
          </cell>
          <cell r="E1087" t="str">
            <v>MEDICAL DUARTE ZF SAS</v>
          </cell>
          <cell r="F1087" t="str">
            <v>CMD588095</v>
          </cell>
          <cell r="G1087">
            <v>46115</v>
          </cell>
          <cell r="H1087">
            <v>8287562</v>
          </cell>
          <cell r="I1087">
            <v>0</v>
          </cell>
          <cell r="J1087">
            <v>7775047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7775047</v>
          </cell>
          <cell r="R1087">
            <v>0</v>
          </cell>
          <cell r="S1087">
            <v>7775047</v>
          </cell>
          <cell r="T1087">
            <v>230550156800</v>
          </cell>
          <cell r="U1087" t="str">
            <v xml:space="preserve">RED PRIVADA ALTO COSTO             </v>
          </cell>
          <cell r="V1087">
            <v>840</v>
          </cell>
          <cell r="W1087">
            <v>174829</v>
          </cell>
          <cell r="X1087">
            <v>3255737</v>
          </cell>
          <cell r="Y1087">
            <v>0</v>
          </cell>
          <cell r="Z1087">
            <v>0</v>
          </cell>
          <cell r="AA1087" t="str">
            <v xml:space="preserve">     8371275.0</v>
          </cell>
          <cell r="AB1087">
            <v>46080</v>
          </cell>
          <cell r="AC1087">
            <v>46084</v>
          </cell>
        </row>
        <row r="1088">
          <cell r="A1088" t="str">
            <v>900470642-CMD560189</v>
          </cell>
          <cell r="B1088">
            <v>46111</v>
          </cell>
          <cell r="C1088">
            <v>900470642</v>
          </cell>
          <cell r="D1088">
            <v>8026</v>
          </cell>
          <cell r="E1088" t="str">
            <v>MEDICAL DUARTE ZF SAS</v>
          </cell>
          <cell r="F1088" t="str">
            <v>CMD560189</v>
          </cell>
          <cell r="G1088">
            <v>46115</v>
          </cell>
          <cell r="H1088">
            <v>4449059</v>
          </cell>
          <cell r="I1088">
            <v>0</v>
          </cell>
          <cell r="J1088">
            <v>3266104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3266104</v>
          </cell>
          <cell r="R1088">
            <v>0</v>
          </cell>
          <cell r="S1088">
            <v>3266104</v>
          </cell>
          <cell r="T1088">
            <v>230550156800</v>
          </cell>
          <cell r="U1088" t="str">
            <v xml:space="preserve">RED PRIVADA ALTO COSTO             </v>
          </cell>
          <cell r="V1088">
            <v>840</v>
          </cell>
          <cell r="W1088">
            <v>174835</v>
          </cell>
          <cell r="X1088">
            <v>3182562</v>
          </cell>
          <cell r="Y1088">
            <v>0</v>
          </cell>
          <cell r="Z1088">
            <v>0</v>
          </cell>
          <cell r="AA1088" t="str">
            <v xml:space="preserve">     4241778.0</v>
          </cell>
          <cell r="AB1088">
            <v>46011</v>
          </cell>
          <cell r="AC1088">
            <v>46024</v>
          </cell>
        </row>
        <row r="1089">
          <cell r="A1089" t="str">
            <v>900470642-CMD586322</v>
          </cell>
          <cell r="B1089">
            <v>46101</v>
          </cell>
          <cell r="C1089">
            <v>900470642</v>
          </cell>
          <cell r="D1089">
            <v>8026</v>
          </cell>
          <cell r="E1089" t="str">
            <v>MEDICAL DUARTE ZF SAS</v>
          </cell>
          <cell r="F1089" t="str">
            <v>CMD586322</v>
          </cell>
          <cell r="G1089">
            <v>46114</v>
          </cell>
          <cell r="H1089">
            <v>4896288</v>
          </cell>
          <cell r="I1089">
            <v>0</v>
          </cell>
          <cell r="J1089">
            <v>4896288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4896288</v>
          </cell>
          <cell r="R1089">
            <v>0</v>
          </cell>
          <cell r="S1089">
            <v>4896288</v>
          </cell>
          <cell r="T1089">
            <v>230550156800</v>
          </cell>
          <cell r="U1089" t="str">
            <v xml:space="preserve">RED PRIVADA ALTO COSTO             </v>
          </cell>
          <cell r="V1089">
            <v>840</v>
          </cell>
          <cell r="W1089">
            <v>174414</v>
          </cell>
          <cell r="X1089">
            <v>3249711</v>
          </cell>
          <cell r="Y1089">
            <v>0</v>
          </cell>
          <cell r="Z1089">
            <v>0</v>
          </cell>
          <cell r="AA1089" t="str">
            <v xml:space="preserve">     4945745.0</v>
          </cell>
          <cell r="AB1089">
            <v>46076</v>
          </cell>
          <cell r="AC1089">
            <v>46083</v>
          </cell>
        </row>
        <row r="1090">
          <cell r="A1090" t="str">
            <v>900470642-CMD586110</v>
          </cell>
          <cell r="B1090">
            <v>46101</v>
          </cell>
          <cell r="C1090">
            <v>900470642</v>
          </cell>
          <cell r="D1090">
            <v>8048</v>
          </cell>
          <cell r="E1090" t="str">
            <v>MEDICAL DUARTE ZF SAS</v>
          </cell>
          <cell r="F1090" t="str">
            <v>CMD586110</v>
          </cell>
          <cell r="G1090">
            <v>46114</v>
          </cell>
          <cell r="H1090">
            <v>12905242</v>
          </cell>
          <cell r="I1090">
            <v>0</v>
          </cell>
          <cell r="J1090">
            <v>12905242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12905242</v>
          </cell>
          <cell r="R1090">
            <v>0</v>
          </cell>
          <cell r="S1090">
            <v>12905242</v>
          </cell>
          <cell r="T1090">
            <v>230550156800</v>
          </cell>
          <cell r="U1090" t="str">
            <v xml:space="preserve">RED PRIVADA ALTO COSTO             </v>
          </cell>
          <cell r="V1090">
            <v>840</v>
          </cell>
          <cell r="W1090">
            <v>174133</v>
          </cell>
          <cell r="X1090">
            <v>3249707</v>
          </cell>
          <cell r="Y1090">
            <v>0</v>
          </cell>
          <cell r="Z1090">
            <v>0</v>
          </cell>
          <cell r="AA1090" t="str">
            <v xml:space="preserve">    13035598.0</v>
          </cell>
          <cell r="AB1090">
            <v>46076</v>
          </cell>
          <cell r="AC1090">
            <v>46083</v>
          </cell>
        </row>
        <row r="1091">
          <cell r="A1091" t="str">
            <v>900470642-CMD585782</v>
          </cell>
          <cell r="B1091">
            <v>46101</v>
          </cell>
          <cell r="C1091">
            <v>900470642</v>
          </cell>
          <cell r="D1091">
            <v>8026</v>
          </cell>
          <cell r="E1091" t="str">
            <v>MEDICAL DUARTE ZF SAS</v>
          </cell>
          <cell r="F1091" t="str">
            <v>CMD585782</v>
          </cell>
          <cell r="G1091">
            <v>46114</v>
          </cell>
          <cell r="H1091">
            <v>17268604</v>
          </cell>
          <cell r="I1091">
            <v>0</v>
          </cell>
          <cell r="J1091">
            <v>17268604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17268604</v>
          </cell>
          <cell r="R1091">
            <v>0</v>
          </cell>
          <cell r="S1091">
            <v>17268604</v>
          </cell>
          <cell r="T1091">
            <v>230550156800</v>
          </cell>
          <cell r="U1091" t="str">
            <v xml:space="preserve">RED PRIVADA ALTO COSTO             </v>
          </cell>
          <cell r="V1091">
            <v>840</v>
          </cell>
          <cell r="W1091">
            <v>174134</v>
          </cell>
          <cell r="X1091">
            <v>3249052</v>
          </cell>
          <cell r="Y1091">
            <v>0</v>
          </cell>
          <cell r="Z1091">
            <v>0</v>
          </cell>
          <cell r="AA1091" t="str">
            <v xml:space="preserve">    17443034.0</v>
          </cell>
          <cell r="AB1091">
            <v>46075</v>
          </cell>
          <cell r="AC1091">
            <v>46083</v>
          </cell>
        </row>
        <row r="1092">
          <cell r="A1092" t="str">
            <v>900470642-CMD584584</v>
          </cell>
          <cell r="B1092">
            <v>46101</v>
          </cell>
          <cell r="C1092">
            <v>900470642</v>
          </cell>
          <cell r="D1092">
            <v>8027</v>
          </cell>
          <cell r="E1092" t="str">
            <v>MEDICAL DUARTE ZF SAS</v>
          </cell>
          <cell r="F1092" t="str">
            <v>CMD584584</v>
          </cell>
          <cell r="G1092">
            <v>46114</v>
          </cell>
          <cell r="H1092">
            <v>6821344</v>
          </cell>
          <cell r="I1092">
            <v>0</v>
          </cell>
          <cell r="J1092">
            <v>6821344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6821344</v>
          </cell>
          <cell r="R1092">
            <v>0</v>
          </cell>
          <cell r="S1092">
            <v>6821344</v>
          </cell>
          <cell r="T1092">
            <v>230550156800</v>
          </cell>
          <cell r="U1092" t="str">
            <v xml:space="preserve">RED PRIVADA ALTO COSTO             </v>
          </cell>
          <cell r="V1092">
            <v>840</v>
          </cell>
          <cell r="W1092">
            <v>174220</v>
          </cell>
          <cell r="X1092">
            <v>3248827</v>
          </cell>
          <cell r="Y1092">
            <v>0</v>
          </cell>
          <cell r="Z1092">
            <v>0</v>
          </cell>
          <cell r="AA1092" t="str">
            <v xml:space="preserve">     6890246.0</v>
          </cell>
          <cell r="AB1092">
            <v>46072</v>
          </cell>
          <cell r="AC1092">
            <v>46083</v>
          </cell>
        </row>
        <row r="1093">
          <cell r="A1093" t="str">
            <v>900470642-CMD584444</v>
          </cell>
          <cell r="B1093">
            <v>46106</v>
          </cell>
          <cell r="C1093">
            <v>900470642</v>
          </cell>
          <cell r="D1093">
            <v>8026</v>
          </cell>
          <cell r="E1093" t="str">
            <v>MEDICAL DUARTE ZF SAS</v>
          </cell>
          <cell r="F1093" t="str">
            <v>CMD584444</v>
          </cell>
          <cell r="G1093">
            <v>46114</v>
          </cell>
          <cell r="H1093">
            <v>9225445</v>
          </cell>
          <cell r="I1093">
            <v>0</v>
          </cell>
          <cell r="J1093">
            <v>8712930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8712930</v>
          </cell>
          <cell r="R1093">
            <v>0</v>
          </cell>
          <cell r="S1093">
            <v>8712930</v>
          </cell>
          <cell r="T1093">
            <v>230550156800</v>
          </cell>
          <cell r="U1093" t="str">
            <v xml:space="preserve">RED PRIVADA ALTO COSTO             </v>
          </cell>
          <cell r="V1093">
            <v>840</v>
          </cell>
          <cell r="W1093">
            <v>174570</v>
          </cell>
          <cell r="X1093">
            <v>3248912</v>
          </cell>
          <cell r="Y1093">
            <v>0</v>
          </cell>
          <cell r="Z1093">
            <v>0</v>
          </cell>
          <cell r="AA1093" t="str">
            <v xml:space="preserve">     9318631.0</v>
          </cell>
          <cell r="AB1093">
            <v>46072</v>
          </cell>
          <cell r="AC1093">
            <v>46083</v>
          </cell>
        </row>
        <row r="1094">
          <cell r="A1094" t="str">
            <v>900470642-CMD584306</v>
          </cell>
          <cell r="B1094">
            <v>46101</v>
          </cell>
          <cell r="C1094">
            <v>900470642</v>
          </cell>
          <cell r="D1094">
            <v>8026</v>
          </cell>
          <cell r="E1094" t="str">
            <v>MEDICAL DUARTE ZF SAS</v>
          </cell>
          <cell r="F1094" t="str">
            <v>CMD584306</v>
          </cell>
          <cell r="G1094">
            <v>46114</v>
          </cell>
          <cell r="H1094">
            <v>9222346</v>
          </cell>
          <cell r="I1094">
            <v>0</v>
          </cell>
          <cell r="J1094">
            <v>9222346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9222346</v>
          </cell>
          <cell r="R1094">
            <v>0</v>
          </cell>
          <cell r="S1094">
            <v>9222346</v>
          </cell>
          <cell r="T1094">
            <v>230550156800</v>
          </cell>
          <cell r="U1094" t="str">
            <v xml:space="preserve">RED PRIVADA ALTO COSTO             </v>
          </cell>
          <cell r="V1094">
            <v>840</v>
          </cell>
          <cell r="W1094">
            <v>174132</v>
          </cell>
          <cell r="X1094">
            <v>3249045</v>
          </cell>
          <cell r="Y1094">
            <v>0</v>
          </cell>
          <cell r="Z1094">
            <v>0</v>
          </cell>
          <cell r="AA1094" t="str">
            <v xml:space="preserve">     9315501.0</v>
          </cell>
          <cell r="AB1094">
            <v>46072</v>
          </cell>
          <cell r="AC1094">
            <v>46083</v>
          </cell>
        </row>
        <row r="1095">
          <cell r="A1095" t="str">
            <v>900470642-CMD585285</v>
          </cell>
          <cell r="B1095">
            <v>46101</v>
          </cell>
          <cell r="C1095">
            <v>900470642</v>
          </cell>
          <cell r="D1095">
            <v>8026</v>
          </cell>
          <cell r="E1095" t="str">
            <v>MEDICAL DUARTE ZF SAS</v>
          </cell>
          <cell r="F1095" t="str">
            <v>CMD585285</v>
          </cell>
          <cell r="G1095">
            <v>46114</v>
          </cell>
          <cell r="H1095">
            <v>1757865</v>
          </cell>
          <cell r="I1095">
            <v>0</v>
          </cell>
          <cell r="J1095">
            <v>1757865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1757865</v>
          </cell>
          <cell r="R1095">
            <v>0</v>
          </cell>
          <cell r="S1095">
            <v>1757865</v>
          </cell>
          <cell r="T1095">
            <v>230550156800</v>
          </cell>
          <cell r="U1095" t="str">
            <v xml:space="preserve">RED PRIVADA ALTO COSTO             </v>
          </cell>
          <cell r="V1095">
            <v>840</v>
          </cell>
          <cell r="W1095">
            <v>174221</v>
          </cell>
          <cell r="X1095">
            <v>3248830</v>
          </cell>
          <cell r="Y1095">
            <v>0</v>
          </cell>
          <cell r="Z1095">
            <v>0</v>
          </cell>
          <cell r="AA1095" t="str">
            <v xml:space="preserve">     1775621.0</v>
          </cell>
          <cell r="AB1095">
            <v>46073</v>
          </cell>
          <cell r="AC1095">
            <v>46083</v>
          </cell>
        </row>
        <row r="1096">
          <cell r="A1096" t="str">
            <v>900470642-CMD584013</v>
          </cell>
          <cell r="B1096">
            <v>46105</v>
          </cell>
          <cell r="C1096">
            <v>900470642</v>
          </cell>
          <cell r="D1096">
            <v>8026</v>
          </cell>
          <cell r="E1096" t="str">
            <v>MEDICAL DUARTE ZF SAS</v>
          </cell>
          <cell r="F1096" t="str">
            <v>CMD584013</v>
          </cell>
          <cell r="G1096">
            <v>46114</v>
          </cell>
          <cell r="H1096">
            <v>3781672</v>
          </cell>
          <cell r="I1096">
            <v>0</v>
          </cell>
          <cell r="J1096">
            <v>3781672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3781672</v>
          </cell>
          <cell r="R1096">
            <v>0</v>
          </cell>
          <cell r="S1096">
            <v>3781672</v>
          </cell>
          <cell r="T1096">
            <v>230550156800</v>
          </cell>
          <cell r="U1096" t="str">
            <v xml:space="preserve">RED PRIVADA ALTO COSTO             </v>
          </cell>
          <cell r="V1096">
            <v>840</v>
          </cell>
          <cell r="W1096">
            <v>174442</v>
          </cell>
          <cell r="X1096">
            <v>3248198</v>
          </cell>
          <cell r="Y1096">
            <v>0</v>
          </cell>
          <cell r="Z1096">
            <v>0</v>
          </cell>
          <cell r="AA1096" t="str">
            <v xml:space="preserve">     3819871.0</v>
          </cell>
          <cell r="AB1096">
            <v>46072</v>
          </cell>
          <cell r="AC1096">
            <v>46083</v>
          </cell>
        </row>
        <row r="1097">
          <cell r="A1097" t="str">
            <v>900470642-CMD587993</v>
          </cell>
          <cell r="B1097">
            <v>46106</v>
          </cell>
          <cell r="C1097">
            <v>900470642</v>
          </cell>
          <cell r="D1097">
            <v>8048</v>
          </cell>
          <cell r="E1097" t="str">
            <v>MEDICAL DUARTE ZF SAS</v>
          </cell>
          <cell r="F1097" t="str">
            <v>CMD587993</v>
          </cell>
          <cell r="G1097">
            <v>46114</v>
          </cell>
          <cell r="H1097">
            <v>12940160</v>
          </cell>
          <cell r="I1097">
            <v>0</v>
          </cell>
          <cell r="J1097">
            <v>12940160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12940160</v>
          </cell>
          <cell r="R1097">
            <v>0</v>
          </cell>
          <cell r="S1097">
            <v>12940160</v>
          </cell>
          <cell r="T1097">
            <v>230550156800</v>
          </cell>
          <cell r="U1097" t="str">
            <v xml:space="preserve">RED PRIVADA ALTO COSTO             </v>
          </cell>
          <cell r="V1097">
            <v>840</v>
          </cell>
          <cell r="W1097">
            <v>174526</v>
          </cell>
          <cell r="X1097">
            <v>3252040</v>
          </cell>
          <cell r="Y1097">
            <v>0</v>
          </cell>
          <cell r="Z1097">
            <v>0</v>
          </cell>
          <cell r="AA1097" t="str">
            <v xml:space="preserve">    13070869.0</v>
          </cell>
          <cell r="AB1097">
            <v>46080</v>
          </cell>
          <cell r="AC1097">
            <v>46083</v>
          </cell>
        </row>
        <row r="1098">
          <cell r="A1098" t="str">
            <v>900470642-CMD583584</v>
          </cell>
          <cell r="B1098">
            <v>46107</v>
          </cell>
          <cell r="C1098">
            <v>900470642</v>
          </cell>
          <cell r="D1098">
            <v>8030</v>
          </cell>
          <cell r="E1098" t="str">
            <v>MEDICAL DUARTE ZF SAS</v>
          </cell>
          <cell r="F1098" t="str">
            <v>CMD583584</v>
          </cell>
          <cell r="G1098">
            <v>46114</v>
          </cell>
          <cell r="H1098">
            <v>2656724</v>
          </cell>
          <cell r="I1098">
            <v>0</v>
          </cell>
          <cell r="J1098">
            <v>2656724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2656724</v>
          </cell>
          <cell r="R1098">
            <v>0</v>
          </cell>
          <cell r="S1098">
            <v>2656724</v>
          </cell>
          <cell r="T1098">
            <v>230550156800</v>
          </cell>
          <cell r="U1098" t="str">
            <v xml:space="preserve">RED PRIVADA ALTO COSTO             </v>
          </cell>
          <cell r="V1098">
            <v>840</v>
          </cell>
          <cell r="W1098">
            <v>174738</v>
          </cell>
          <cell r="X1098">
            <v>3247245</v>
          </cell>
          <cell r="Y1098">
            <v>0</v>
          </cell>
          <cell r="Z1098">
            <v>0</v>
          </cell>
          <cell r="AA1098" t="str">
            <v xml:space="preserve">     2683560.0</v>
          </cell>
          <cell r="AB1098">
            <v>46071</v>
          </cell>
          <cell r="AC1098">
            <v>46083</v>
          </cell>
        </row>
        <row r="1099">
          <cell r="A1099" t="str">
            <v>900470642-CMD583516</v>
          </cell>
          <cell r="B1099">
            <v>46106</v>
          </cell>
          <cell r="C1099">
            <v>900470642</v>
          </cell>
          <cell r="D1099">
            <v>8026</v>
          </cell>
          <cell r="E1099" t="str">
            <v>MEDICAL DUARTE ZF SAS</v>
          </cell>
          <cell r="F1099" t="str">
            <v>CMD583516</v>
          </cell>
          <cell r="G1099">
            <v>46114</v>
          </cell>
          <cell r="H1099">
            <v>17698069</v>
          </cell>
          <cell r="I1099">
            <v>0</v>
          </cell>
          <cell r="J1099">
            <v>15552290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15552290</v>
          </cell>
          <cell r="R1099">
            <v>0</v>
          </cell>
          <cell r="S1099">
            <v>15552290</v>
          </cell>
          <cell r="T1099">
            <v>230550156800</v>
          </cell>
          <cell r="U1099" t="str">
            <v xml:space="preserve">RED PRIVADA ALTO COSTO             </v>
          </cell>
          <cell r="V1099">
            <v>840</v>
          </cell>
          <cell r="W1099">
            <v>174717</v>
          </cell>
          <cell r="X1099">
            <v>3247827</v>
          </cell>
          <cell r="Y1099">
            <v>0</v>
          </cell>
          <cell r="Z1099">
            <v>0</v>
          </cell>
          <cell r="AA1099" t="str">
            <v xml:space="preserve">    17876837.0</v>
          </cell>
          <cell r="AB1099">
            <v>46071</v>
          </cell>
          <cell r="AC1099">
            <v>46083</v>
          </cell>
        </row>
        <row r="1100">
          <cell r="A1100" t="str">
            <v>900470642-CMD583424</v>
          </cell>
          <cell r="B1100">
            <v>46106</v>
          </cell>
          <cell r="C1100">
            <v>900470642</v>
          </cell>
          <cell r="D1100">
            <v>8030</v>
          </cell>
          <cell r="E1100" t="str">
            <v>MEDICAL DUARTE ZF SAS</v>
          </cell>
          <cell r="F1100" t="str">
            <v>CMD583424</v>
          </cell>
          <cell r="G1100">
            <v>46114</v>
          </cell>
          <cell r="H1100">
            <v>4711291</v>
          </cell>
          <cell r="I1100">
            <v>0</v>
          </cell>
          <cell r="J1100">
            <v>4711291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4711291</v>
          </cell>
          <cell r="R1100">
            <v>0</v>
          </cell>
          <cell r="S1100">
            <v>4711291</v>
          </cell>
          <cell r="T1100">
            <v>230550156800</v>
          </cell>
          <cell r="U1100" t="str">
            <v xml:space="preserve">RED PRIVADA ALTO COSTO             </v>
          </cell>
          <cell r="V1100">
            <v>840</v>
          </cell>
          <cell r="W1100">
            <v>174525</v>
          </cell>
          <cell r="X1100">
            <v>3247247</v>
          </cell>
          <cell r="Y1100">
            <v>0</v>
          </cell>
          <cell r="Z1100">
            <v>0</v>
          </cell>
          <cell r="AA1100" t="str">
            <v xml:space="preserve">     4758880.0</v>
          </cell>
          <cell r="AB1100">
            <v>46071</v>
          </cell>
          <cell r="AC1100">
            <v>46083</v>
          </cell>
        </row>
        <row r="1101">
          <cell r="A1101" t="str">
            <v>900470642-CMD583381</v>
          </cell>
          <cell r="B1101">
            <v>46101</v>
          </cell>
          <cell r="C1101">
            <v>900470642</v>
          </cell>
          <cell r="D1101">
            <v>8030</v>
          </cell>
          <cell r="E1101" t="str">
            <v>MEDICAL DUARTE ZF SAS</v>
          </cell>
          <cell r="F1101" t="str">
            <v>CMD583381</v>
          </cell>
          <cell r="G1101">
            <v>46114</v>
          </cell>
          <cell r="H1101">
            <v>9162897</v>
          </cell>
          <cell r="I1101">
            <v>0</v>
          </cell>
          <cell r="J1101">
            <v>9162897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9162897</v>
          </cell>
          <cell r="R1101">
            <v>0</v>
          </cell>
          <cell r="S1101">
            <v>9162897</v>
          </cell>
          <cell r="T1101">
            <v>230550156800</v>
          </cell>
          <cell r="U1101" t="str">
            <v xml:space="preserve">RED PRIVADA ALTO COSTO             </v>
          </cell>
          <cell r="V1101">
            <v>840</v>
          </cell>
          <cell r="W1101">
            <v>174224</v>
          </cell>
          <cell r="X1101">
            <v>3246839</v>
          </cell>
          <cell r="Y1101">
            <v>0</v>
          </cell>
          <cell r="Z1101">
            <v>0</v>
          </cell>
          <cell r="AA1101" t="str">
            <v xml:space="preserve">     9255452.0</v>
          </cell>
          <cell r="AB1101">
            <v>46071</v>
          </cell>
          <cell r="AC1101">
            <v>46083</v>
          </cell>
        </row>
        <row r="1102">
          <cell r="A1102" t="str">
            <v>900470642-CMD582736</v>
          </cell>
          <cell r="B1102">
            <v>46108</v>
          </cell>
          <cell r="C1102">
            <v>900470642</v>
          </cell>
          <cell r="D1102">
            <v>8026</v>
          </cell>
          <cell r="E1102" t="str">
            <v>MEDICAL DUARTE ZF SAS</v>
          </cell>
          <cell r="F1102" t="str">
            <v>CMD582736</v>
          </cell>
          <cell r="G1102">
            <v>46114</v>
          </cell>
          <cell r="H1102">
            <v>2940022</v>
          </cell>
          <cell r="I1102">
            <v>0</v>
          </cell>
          <cell r="J1102">
            <v>2940022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2940022</v>
          </cell>
          <cell r="R1102">
            <v>0</v>
          </cell>
          <cell r="S1102">
            <v>2940022</v>
          </cell>
          <cell r="T1102">
            <v>230550156800</v>
          </cell>
          <cell r="U1102" t="str">
            <v xml:space="preserve">RED PRIVADA ALTO COSTO             </v>
          </cell>
          <cell r="V1102">
            <v>840</v>
          </cell>
          <cell r="W1102">
            <v>174806</v>
          </cell>
          <cell r="X1102">
            <v>3249047</v>
          </cell>
          <cell r="Y1102">
            <v>0</v>
          </cell>
          <cell r="Z1102">
            <v>0</v>
          </cell>
          <cell r="AA1102" t="str">
            <v xml:space="preserve">     2969719.0</v>
          </cell>
          <cell r="AB1102">
            <v>46070</v>
          </cell>
          <cell r="AC1102">
            <v>46083</v>
          </cell>
        </row>
        <row r="1103">
          <cell r="A1103" t="str">
            <v>900470642-CMD582265</v>
          </cell>
          <cell r="B1103">
            <v>46101</v>
          </cell>
          <cell r="C1103">
            <v>900470642</v>
          </cell>
          <cell r="D1103">
            <v>8048</v>
          </cell>
          <cell r="E1103" t="str">
            <v>MEDICAL DUARTE ZF SAS</v>
          </cell>
          <cell r="F1103" t="str">
            <v>CMD582265</v>
          </cell>
          <cell r="G1103">
            <v>46114</v>
          </cell>
          <cell r="H1103">
            <v>14589903</v>
          </cell>
          <cell r="I1103">
            <v>0</v>
          </cell>
          <cell r="J1103">
            <v>14589903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14589903</v>
          </cell>
          <cell r="R1103">
            <v>0</v>
          </cell>
          <cell r="S1103">
            <v>14589903</v>
          </cell>
          <cell r="T1103">
            <v>230550156800</v>
          </cell>
          <cell r="U1103" t="str">
            <v xml:space="preserve">RED PRIVADA ALTO COSTO             </v>
          </cell>
          <cell r="V1103">
            <v>840</v>
          </cell>
          <cell r="W1103">
            <v>174260</v>
          </cell>
          <cell r="X1103">
            <v>3246236</v>
          </cell>
          <cell r="Y1103">
            <v>0</v>
          </cell>
          <cell r="Z1103">
            <v>0</v>
          </cell>
          <cell r="AA1103" t="str">
            <v xml:space="preserve">    14737276.0</v>
          </cell>
          <cell r="AB1103">
            <v>46069</v>
          </cell>
          <cell r="AC1103">
            <v>46083</v>
          </cell>
        </row>
        <row r="1104">
          <cell r="A1104" t="str">
            <v>900470642-CMD581761</v>
          </cell>
          <cell r="B1104">
            <v>46101</v>
          </cell>
          <cell r="C1104">
            <v>900470642</v>
          </cell>
          <cell r="D1104">
            <v>8026</v>
          </cell>
          <cell r="E1104" t="str">
            <v>MEDICAL DUARTE ZF SAS</v>
          </cell>
          <cell r="F1104" t="str">
            <v>CMD581761</v>
          </cell>
          <cell r="G1104">
            <v>46114</v>
          </cell>
          <cell r="H1104">
            <v>11795934</v>
          </cell>
          <cell r="I1104">
            <v>0</v>
          </cell>
          <cell r="J1104">
            <v>11795934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11795934</v>
          </cell>
          <cell r="R1104">
            <v>0</v>
          </cell>
          <cell r="S1104">
            <v>11795934</v>
          </cell>
          <cell r="T1104">
            <v>230550156800</v>
          </cell>
          <cell r="U1104" t="str">
            <v xml:space="preserve">RED PRIVADA ALTO COSTO             </v>
          </cell>
          <cell r="V1104">
            <v>840</v>
          </cell>
          <cell r="W1104">
            <v>174222</v>
          </cell>
          <cell r="X1104">
            <v>3245490</v>
          </cell>
          <cell r="Y1104">
            <v>0</v>
          </cell>
          <cell r="Z1104">
            <v>0</v>
          </cell>
          <cell r="AA1104" t="str">
            <v xml:space="preserve">    11915085.0</v>
          </cell>
          <cell r="AB1104">
            <v>46067</v>
          </cell>
          <cell r="AC1104">
            <v>46083</v>
          </cell>
        </row>
        <row r="1105">
          <cell r="A1105" t="str">
            <v>900470642-CMD581465</v>
          </cell>
          <cell r="B1105">
            <v>46105</v>
          </cell>
          <cell r="C1105">
            <v>900470642</v>
          </cell>
          <cell r="D1105">
            <v>8026</v>
          </cell>
          <cell r="E1105" t="str">
            <v>MEDICAL DUARTE ZF SAS</v>
          </cell>
          <cell r="F1105" t="str">
            <v>CMD581465</v>
          </cell>
          <cell r="G1105">
            <v>46114</v>
          </cell>
          <cell r="H1105">
            <v>3370377</v>
          </cell>
          <cell r="I1105">
            <v>0</v>
          </cell>
          <cell r="J1105">
            <v>3370377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3370377</v>
          </cell>
          <cell r="R1105">
            <v>0</v>
          </cell>
          <cell r="S1105">
            <v>3370377</v>
          </cell>
          <cell r="T1105">
            <v>230550156800</v>
          </cell>
          <cell r="U1105" t="str">
            <v xml:space="preserve">RED PRIVADA ALTO COSTO             </v>
          </cell>
          <cell r="V1105">
            <v>840</v>
          </cell>
          <cell r="W1105">
            <v>174500</v>
          </cell>
          <cell r="X1105">
            <v>3245480</v>
          </cell>
          <cell r="Y1105">
            <v>0</v>
          </cell>
          <cell r="Z1105">
            <v>0</v>
          </cell>
          <cell r="AA1105" t="str">
            <v xml:space="preserve">     3404421.0</v>
          </cell>
          <cell r="AB1105">
            <v>46066</v>
          </cell>
          <cell r="AC1105">
            <v>46083</v>
          </cell>
        </row>
        <row r="1106">
          <cell r="A1106" t="str">
            <v>900470642-CMD581319</v>
          </cell>
          <cell r="B1106">
            <v>46105</v>
          </cell>
          <cell r="C1106">
            <v>900470642</v>
          </cell>
          <cell r="D1106">
            <v>8031</v>
          </cell>
          <cell r="E1106" t="str">
            <v>MEDICAL DUARTE ZF SAS</v>
          </cell>
          <cell r="F1106" t="str">
            <v>CMD581319</v>
          </cell>
          <cell r="G1106">
            <v>46114</v>
          </cell>
          <cell r="H1106">
            <v>6951101</v>
          </cell>
          <cell r="I1106">
            <v>0</v>
          </cell>
          <cell r="J1106">
            <v>6156506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6156506</v>
          </cell>
          <cell r="R1106">
            <v>0</v>
          </cell>
          <cell r="S1106">
            <v>6156506</v>
          </cell>
          <cell r="T1106">
            <v>230550156800</v>
          </cell>
          <cell r="U1106" t="str">
            <v xml:space="preserve">RED PRIVADA ALTO COSTO             </v>
          </cell>
          <cell r="V1106">
            <v>840</v>
          </cell>
          <cell r="W1106">
            <v>174424</v>
          </cell>
          <cell r="X1106">
            <v>3245281</v>
          </cell>
          <cell r="Y1106">
            <v>0</v>
          </cell>
          <cell r="Z1106">
            <v>0</v>
          </cell>
          <cell r="AA1106" t="str">
            <v xml:space="preserve">     7021314.0</v>
          </cell>
          <cell r="AB1106">
            <v>46066</v>
          </cell>
          <cell r="AC1106">
            <v>46083</v>
          </cell>
        </row>
        <row r="1107">
          <cell r="A1107" t="str">
            <v>900470642-CMD580719</v>
          </cell>
          <cell r="B1107">
            <v>46108</v>
          </cell>
          <cell r="C1107">
            <v>900470642</v>
          </cell>
          <cell r="D1107">
            <v>8026</v>
          </cell>
          <cell r="E1107" t="str">
            <v>MEDICAL DUARTE ZF SAS</v>
          </cell>
          <cell r="F1107" t="str">
            <v>CMD580719</v>
          </cell>
          <cell r="G1107">
            <v>46114</v>
          </cell>
          <cell r="H1107">
            <v>5189181</v>
          </cell>
          <cell r="I1107">
            <v>0</v>
          </cell>
          <cell r="J1107">
            <v>5189181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5189181</v>
          </cell>
          <cell r="R1107">
            <v>0</v>
          </cell>
          <cell r="S1107">
            <v>5189181</v>
          </cell>
          <cell r="T1107">
            <v>230550156800</v>
          </cell>
          <cell r="U1107" t="str">
            <v xml:space="preserve">RED PRIVADA ALTO COSTO             </v>
          </cell>
          <cell r="V1107">
            <v>840</v>
          </cell>
          <cell r="W1107">
            <v>174814</v>
          </cell>
          <cell r="X1107">
            <v>3244997</v>
          </cell>
          <cell r="Y1107">
            <v>0</v>
          </cell>
          <cell r="Z1107">
            <v>0</v>
          </cell>
          <cell r="AA1107" t="str">
            <v xml:space="preserve">     5241597.0</v>
          </cell>
          <cell r="AB1107">
            <v>46065</v>
          </cell>
          <cell r="AC1107">
            <v>46083</v>
          </cell>
        </row>
        <row r="1108">
          <cell r="A1108" t="str">
            <v>900470642-CMD580570</v>
          </cell>
          <cell r="B1108">
            <v>46105</v>
          </cell>
          <cell r="C1108">
            <v>900470642</v>
          </cell>
          <cell r="D1108">
            <v>8026</v>
          </cell>
          <cell r="E1108" t="str">
            <v>MEDICAL DUARTE ZF SAS</v>
          </cell>
          <cell r="F1108" t="str">
            <v>CMD580570</v>
          </cell>
          <cell r="G1108">
            <v>46114</v>
          </cell>
          <cell r="H1108">
            <v>15744426</v>
          </cell>
          <cell r="I1108">
            <v>0</v>
          </cell>
          <cell r="J1108">
            <v>14732887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14732887</v>
          </cell>
          <cell r="R1108">
            <v>0</v>
          </cell>
          <cell r="S1108">
            <v>14732887</v>
          </cell>
          <cell r="T1108">
            <v>230550156800</v>
          </cell>
          <cell r="U1108" t="str">
            <v xml:space="preserve">RED PRIVADA ALTO COSTO             </v>
          </cell>
          <cell r="V1108">
            <v>840</v>
          </cell>
          <cell r="W1108">
            <v>174423</v>
          </cell>
          <cell r="X1108">
            <v>3244996</v>
          </cell>
          <cell r="Y1108">
            <v>0</v>
          </cell>
          <cell r="Z1108">
            <v>0</v>
          </cell>
          <cell r="AA1108" t="str">
            <v xml:space="preserve">    15903461.0</v>
          </cell>
          <cell r="AB1108">
            <v>46065</v>
          </cell>
          <cell r="AC1108">
            <v>46083</v>
          </cell>
        </row>
        <row r="1109">
          <cell r="A1109" t="str">
            <v>900470642-CMD580554</v>
          </cell>
          <cell r="B1109">
            <v>46105</v>
          </cell>
          <cell r="C1109">
            <v>900470642</v>
          </cell>
          <cell r="D1109">
            <v>8026</v>
          </cell>
          <cell r="E1109" t="str">
            <v>MEDICAL DUARTE ZF SAS</v>
          </cell>
          <cell r="F1109" t="str">
            <v>CMD580554</v>
          </cell>
          <cell r="G1109">
            <v>46114</v>
          </cell>
          <cell r="H1109">
            <v>4035313</v>
          </cell>
          <cell r="I1109">
            <v>0</v>
          </cell>
          <cell r="J1109">
            <v>4035313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4035313</v>
          </cell>
          <cell r="R1109">
            <v>0</v>
          </cell>
          <cell r="S1109">
            <v>4035313</v>
          </cell>
          <cell r="T1109">
            <v>230550156800</v>
          </cell>
          <cell r="U1109" t="str">
            <v xml:space="preserve">RED PRIVADA ALTO COSTO             </v>
          </cell>
          <cell r="V1109">
            <v>840</v>
          </cell>
          <cell r="W1109">
            <v>174497</v>
          </cell>
          <cell r="X1109">
            <v>3245834</v>
          </cell>
          <cell r="Y1109">
            <v>0</v>
          </cell>
          <cell r="Z1109">
            <v>0</v>
          </cell>
          <cell r="AA1109" t="str">
            <v xml:space="preserve">     4076074.0</v>
          </cell>
          <cell r="AB1109">
            <v>46065</v>
          </cell>
          <cell r="AC1109">
            <v>46083</v>
          </cell>
        </row>
        <row r="1110">
          <cell r="A1110" t="str">
            <v>900470642-CMD580387</v>
          </cell>
          <cell r="B1110">
            <v>46107</v>
          </cell>
          <cell r="C1110">
            <v>900470642</v>
          </cell>
          <cell r="D1110">
            <v>8021</v>
          </cell>
          <cell r="E1110" t="str">
            <v>MEDICAL DUARTE ZF SAS</v>
          </cell>
          <cell r="F1110" t="str">
            <v>CMD580387</v>
          </cell>
          <cell r="G1110">
            <v>46114</v>
          </cell>
          <cell r="H1110">
            <v>3682542</v>
          </cell>
          <cell r="I1110">
            <v>0</v>
          </cell>
          <cell r="J1110">
            <v>3682542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3682542</v>
          </cell>
          <cell r="R1110">
            <v>0</v>
          </cell>
          <cell r="S1110">
            <v>3682542</v>
          </cell>
          <cell r="T1110">
            <v>230550156800</v>
          </cell>
          <cell r="U1110" t="str">
            <v xml:space="preserve">RED PRIVADA ALTO COSTO             </v>
          </cell>
          <cell r="V1110">
            <v>840</v>
          </cell>
          <cell r="W1110">
            <v>174737</v>
          </cell>
          <cell r="X1110">
            <v>3244994</v>
          </cell>
          <cell r="Y1110">
            <v>0</v>
          </cell>
          <cell r="Z1110">
            <v>0</v>
          </cell>
          <cell r="AA1110" t="str">
            <v xml:space="preserve">     3719739.0</v>
          </cell>
          <cell r="AB1110">
            <v>46064</v>
          </cell>
          <cell r="AC1110">
            <v>46083</v>
          </cell>
        </row>
        <row r="1111">
          <cell r="A1111" t="str">
            <v>900470642-CMD579787</v>
          </cell>
          <cell r="B1111">
            <v>46101</v>
          </cell>
          <cell r="C1111">
            <v>900470642</v>
          </cell>
          <cell r="D1111">
            <v>8053</v>
          </cell>
          <cell r="E1111" t="str">
            <v>MEDICAL DUARTE ZF SAS</v>
          </cell>
          <cell r="F1111" t="str">
            <v>CMD579787</v>
          </cell>
          <cell r="G1111">
            <v>46114</v>
          </cell>
          <cell r="H1111">
            <v>2059006</v>
          </cell>
          <cell r="I1111">
            <v>0</v>
          </cell>
          <cell r="J1111">
            <v>2059006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2059006</v>
          </cell>
          <cell r="R1111">
            <v>0</v>
          </cell>
          <cell r="S1111">
            <v>2059006</v>
          </cell>
          <cell r="T1111">
            <v>230550156800</v>
          </cell>
          <cell r="U1111" t="str">
            <v xml:space="preserve">RED PRIVADA ALTO COSTO             </v>
          </cell>
          <cell r="V1111">
            <v>840</v>
          </cell>
          <cell r="W1111">
            <v>174135</v>
          </cell>
          <cell r="X1111">
            <v>3244670</v>
          </cell>
          <cell r="Y1111">
            <v>0</v>
          </cell>
          <cell r="Z1111">
            <v>0</v>
          </cell>
          <cell r="AA1111" t="str">
            <v xml:space="preserve">     2079804.0</v>
          </cell>
          <cell r="AB1111">
            <v>46063</v>
          </cell>
          <cell r="AC1111">
            <v>46083</v>
          </cell>
        </row>
        <row r="1112">
          <cell r="A1112" t="str">
            <v>900470642-CMD579784</v>
          </cell>
          <cell r="B1112">
            <v>46106</v>
          </cell>
          <cell r="C1112">
            <v>900470642</v>
          </cell>
          <cell r="D1112">
            <v>8036</v>
          </cell>
          <cell r="E1112" t="str">
            <v>MEDICAL DUARTE ZF SAS</v>
          </cell>
          <cell r="F1112" t="str">
            <v>CMD579784</v>
          </cell>
          <cell r="G1112">
            <v>46114</v>
          </cell>
          <cell r="H1112">
            <v>2059006</v>
          </cell>
          <cell r="I1112">
            <v>0</v>
          </cell>
          <cell r="J1112">
            <v>2059006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2059006</v>
          </cell>
          <cell r="R1112">
            <v>0</v>
          </cell>
          <cell r="S1112">
            <v>2059006</v>
          </cell>
          <cell r="T1112">
            <v>230550156800</v>
          </cell>
          <cell r="U1112" t="str">
            <v xml:space="preserve">RED PRIVADA ALTO COSTO             </v>
          </cell>
          <cell r="V1112">
            <v>840</v>
          </cell>
          <cell r="W1112">
            <v>174506</v>
          </cell>
          <cell r="X1112">
            <v>3244669</v>
          </cell>
          <cell r="Y1112">
            <v>0</v>
          </cell>
          <cell r="Z1112">
            <v>0</v>
          </cell>
          <cell r="AA1112" t="str">
            <v xml:space="preserve">     2079804.0</v>
          </cell>
          <cell r="AB1112">
            <v>46063</v>
          </cell>
          <cell r="AC1112">
            <v>46083</v>
          </cell>
        </row>
        <row r="1113">
          <cell r="A1113" t="str">
            <v>900470642-CMD587874</v>
          </cell>
          <cell r="B1113">
            <v>46105</v>
          </cell>
          <cell r="C1113">
            <v>900470642</v>
          </cell>
          <cell r="D1113">
            <v>8048</v>
          </cell>
          <cell r="E1113" t="str">
            <v>MEDICAL DUARTE ZF SAS</v>
          </cell>
          <cell r="F1113" t="str">
            <v>CMD587874</v>
          </cell>
          <cell r="G1113">
            <v>46114</v>
          </cell>
          <cell r="H1113">
            <v>9499388</v>
          </cell>
          <cell r="I1113">
            <v>0</v>
          </cell>
          <cell r="J1113">
            <v>8986873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8986873</v>
          </cell>
          <cell r="R1113">
            <v>0</v>
          </cell>
          <cell r="S1113">
            <v>8986873</v>
          </cell>
          <cell r="T1113">
            <v>230550156800</v>
          </cell>
          <cell r="U1113" t="str">
            <v xml:space="preserve">RED PRIVADA ALTO COSTO             </v>
          </cell>
          <cell r="V1113">
            <v>840</v>
          </cell>
          <cell r="W1113">
            <v>174421</v>
          </cell>
          <cell r="X1113">
            <v>3252042</v>
          </cell>
          <cell r="Y1113">
            <v>0</v>
          </cell>
          <cell r="Z1113">
            <v>0</v>
          </cell>
          <cell r="AA1113" t="str">
            <v xml:space="preserve">     9595341.0</v>
          </cell>
          <cell r="AB1113">
            <v>46079</v>
          </cell>
          <cell r="AC1113">
            <v>46083</v>
          </cell>
        </row>
        <row r="1114">
          <cell r="A1114" t="str">
            <v>900470642-CMD586741</v>
          </cell>
          <cell r="B1114">
            <v>46101</v>
          </cell>
          <cell r="C1114">
            <v>900470642</v>
          </cell>
          <cell r="D1114">
            <v>8036</v>
          </cell>
          <cell r="E1114" t="str">
            <v>MEDICAL DUARTE ZF SAS</v>
          </cell>
          <cell r="F1114" t="str">
            <v>CMD586741</v>
          </cell>
          <cell r="G1114">
            <v>46114</v>
          </cell>
          <cell r="H1114">
            <v>812168</v>
          </cell>
          <cell r="I1114">
            <v>0</v>
          </cell>
          <cell r="J1114">
            <v>812168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812168</v>
          </cell>
          <cell r="R1114">
            <v>0</v>
          </cell>
          <cell r="S1114">
            <v>812168</v>
          </cell>
          <cell r="T1114">
            <v>230550156800</v>
          </cell>
          <cell r="U1114" t="str">
            <v xml:space="preserve">RED PRIVADA ALTO COSTO             </v>
          </cell>
          <cell r="V1114">
            <v>840</v>
          </cell>
          <cell r="W1114">
            <v>174413</v>
          </cell>
          <cell r="X1114">
            <v>3252182</v>
          </cell>
          <cell r="Y1114">
            <v>0</v>
          </cell>
          <cell r="Z1114">
            <v>0</v>
          </cell>
          <cell r="AA1114" t="str">
            <v xml:space="preserve">      820372.0</v>
          </cell>
          <cell r="AB1114">
            <v>46077</v>
          </cell>
          <cell r="AC1114">
            <v>46083</v>
          </cell>
        </row>
        <row r="1115">
          <cell r="A1115" t="str">
            <v>900470642-CMD566830</v>
          </cell>
          <cell r="B1115">
            <v>46140</v>
          </cell>
          <cell r="C1115">
            <v>900470642</v>
          </cell>
          <cell r="D1115">
            <v>7526</v>
          </cell>
          <cell r="E1115" t="str">
            <v>MEDICAL DUARTE ZF SAS</v>
          </cell>
          <cell r="F1115" t="str">
            <v>CMD566830</v>
          </cell>
          <cell r="G1115">
            <v>46170</v>
          </cell>
          <cell r="H1115">
            <v>2380047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2159095</v>
          </cell>
          <cell r="S1115">
            <v>2159095</v>
          </cell>
          <cell r="T1115">
            <v>230555100200</v>
          </cell>
          <cell r="U1115" t="str">
            <v xml:space="preserve">RED PRIVADA EVENTO                 </v>
          </cell>
          <cell r="V1115">
            <v>736</v>
          </cell>
          <cell r="W1115">
            <v>235267</v>
          </cell>
          <cell r="X1115">
            <v>3214828</v>
          </cell>
          <cell r="Y1115">
            <v>0</v>
          </cell>
          <cell r="Z1115">
            <v>0</v>
          </cell>
          <cell r="AA1115" t="str">
            <v xml:space="preserve">     2233776.0</v>
          </cell>
          <cell r="AB1115">
            <v>46032</v>
          </cell>
          <cell r="AC1115">
            <v>46055</v>
          </cell>
        </row>
        <row r="1116">
          <cell r="A1116" t="str">
            <v>900470642-CMD573287</v>
          </cell>
          <cell r="B1116">
            <v>46139</v>
          </cell>
          <cell r="C1116">
            <v>900470642</v>
          </cell>
          <cell r="D1116">
            <v>7526</v>
          </cell>
          <cell r="E1116" t="str">
            <v>MEDICAL DUARTE ZF SAS</v>
          </cell>
          <cell r="F1116" t="str">
            <v>CMD573287</v>
          </cell>
          <cell r="G1116">
            <v>46169</v>
          </cell>
          <cell r="H1116">
            <v>3467938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2551981</v>
          </cell>
          <cell r="S1116">
            <v>2551981</v>
          </cell>
          <cell r="T1116">
            <v>230555100200</v>
          </cell>
          <cell r="U1116" t="str">
            <v xml:space="preserve">RED PRIVADA EVENTO                 </v>
          </cell>
          <cell r="V1116">
            <v>736</v>
          </cell>
          <cell r="W1116">
            <v>235206</v>
          </cell>
          <cell r="X1116">
            <v>3220274</v>
          </cell>
          <cell r="Y1116">
            <v>0</v>
          </cell>
          <cell r="Z1116">
            <v>0</v>
          </cell>
          <cell r="AA1116" t="str">
            <v xml:space="preserve">     2577759.0</v>
          </cell>
          <cell r="AB1116">
            <v>46048</v>
          </cell>
          <cell r="AC1116">
            <v>46055</v>
          </cell>
        </row>
        <row r="1117">
          <cell r="A1117" t="str">
            <v>900470642-CMD568933</v>
          </cell>
          <cell r="B1117">
            <v>46139</v>
          </cell>
          <cell r="C1117">
            <v>900470642</v>
          </cell>
          <cell r="D1117">
            <v>7526</v>
          </cell>
          <cell r="E1117" t="str">
            <v>MEDICAL DUARTE ZF SAS</v>
          </cell>
          <cell r="F1117" t="str">
            <v>CMD568933</v>
          </cell>
          <cell r="G1117">
            <v>46169</v>
          </cell>
          <cell r="H1117">
            <v>8461749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6879493</v>
          </cell>
          <cell r="S1117">
            <v>6879493</v>
          </cell>
          <cell r="T1117">
            <v>230555100200</v>
          </cell>
          <cell r="U1117" t="str">
            <v xml:space="preserve">RED PRIVADA EVENTO                 </v>
          </cell>
          <cell r="V1117">
            <v>736</v>
          </cell>
          <cell r="W1117">
            <v>235200</v>
          </cell>
          <cell r="X1117">
            <v>3216999</v>
          </cell>
          <cell r="Y1117">
            <v>0</v>
          </cell>
          <cell r="Z1117">
            <v>0</v>
          </cell>
          <cell r="AA1117" t="str">
            <v xml:space="preserve">     7728506.0</v>
          </cell>
          <cell r="AB1117">
            <v>46038</v>
          </cell>
          <cell r="AC1117">
            <v>46055</v>
          </cell>
        </row>
        <row r="1118">
          <cell r="A1118" t="str">
            <v>900470642-CMD571699</v>
          </cell>
          <cell r="B1118">
            <v>46139</v>
          </cell>
          <cell r="C1118">
            <v>900470642</v>
          </cell>
          <cell r="D1118">
            <v>7526</v>
          </cell>
          <cell r="E1118" t="str">
            <v>MEDICAL DUARTE ZF SAS</v>
          </cell>
          <cell r="F1118" t="str">
            <v>CMD571699</v>
          </cell>
          <cell r="G1118">
            <v>46169</v>
          </cell>
          <cell r="H1118">
            <v>6213245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3892293</v>
          </cell>
          <cell r="S1118">
            <v>3892293</v>
          </cell>
          <cell r="T1118">
            <v>230555100200</v>
          </cell>
          <cell r="U1118" t="str">
            <v xml:space="preserve">RED PRIVADA EVENTO                 </v>
          </cell>
          <cell r="V1118">
            <v>736</v>
          </cell>
          <cell r="W1118">
            <v>235244</v>
          </cell>
          <cell r="X1118">
            <v>3218999</v>
          </cell>
          <cell r="Y1118">
            <v>0</v>
          </cell>
          <cell r="Z1118">
            <v>0</v>
          </cell>
          <cell r="AA1118" t="str">
            <v xml:space="preserve">     6019385.0</v>
          </cell>
          <cell r="AB1118">
            <v>46044</v>
          </cell>
          <cell r="AC1118">
            <v>46055</v>
          </cell>
        </row>
        <row r="1119">
          <cell r="A1119" t="str">
            <v>900470642-CMD522834</v>
          </cell>
          <cell r="B1119">
            <v>46139</v>
          </cell>
          <cell r="C1119">
            <v>900470642</v>
          </cell>
          <cell r="D1119">
            <v>7526</v>
          </cell>
          <cell r="E1119" t="str">
            <v>MEDICAL DUARTE ZF SAS</v>
          </cell>
          <cell r="F1119" t="str">
            <v>CMD522834</v>
          </cell>
          <cell r="G1119">
            <v>46166</v>
          </cell>
          <cell r="H1119">
            <v>2107795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157964</v>
          </cell>
          <cell r="S1119">
            <v>157964</v>
          </cell>
          <cell r="T1119">
            <v>230555100200</v>
          </cell>
          <cell r="U1119" t="str">
            <v xml:space="preserve">RED PRIVADA EVENTO                 </v>
          </cell>
          <cell r="V1119">
            <v>736</v>
          </cell>
          <cell r="W1119">
            <v>235169</v>
          </cell>
          <cell r="X1119">
            <v>3069419</v>
          </cell>
          <cell r="Y1119">
            <v>0</v>
          </cell>
          <cell r="Z1119">
            <v>0</v>
          </cell>
          <cell r="AA1119" t="str">
            <v xml:space="preserve">     1969526.0</v>
          </cell>
          <cell r="AB1119">
            <v>45925</v>
          </cell>
          <cell r="AC1119">
            <v>45667</v>
          </cell>
        </row>
        <row r="1120">
          <cell r="A1120" t="str">
            <v>900470642-CMD527711</v>
          </cell>
          <cell r="B1120">
            <v>46136</v>
          </cell>
          <cell r="C1120">
            <v>900470642</v>
          </cell>
          <cell r="D1120">
            <v>7526</v>
          </cell>
          <cell r="E1120" t="str">
            <v>MEDICAL DUARTE ZF SAS</v>
          </cell>
          <cell r="F1120" t="str">
            <v>CMD527711</v>
          </cell>
          <cell r="G1120">
            <v>46166</v>
          </cell>
          <cell r="H1120">
            <v>465552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137710</v>
          </cell>
          <cell r="S1120">
            <v>137710</v>
          </cell>
          <cell r="T1120">
            <v>230555100200</v>
          </cell>
          <cell r="U1120" t="str">
            <v xml:space="preserve">RED PRIVADA EVENTO                 </v>
          </cell>
          <cell r="V1120">
            <v>736</v>
          </cell>
          <cell r="W1120">
            <v>234439</v>
          </cell>
          <cell r="X1120">
            <v>3093764</v>
          </cell>
          <cell r="Y1120">
            <v>0</v>
          </cell>
          <cell r="Z1120">
            <v>0</v>
          </cell>
          <cell r="AA1120" t="str">
            <v xml:space="preserve">      331154.0</v>
          </cell>
          <cell r="AB1120">
            <v>45937</v>
          </cell>
          <cell r="AC1120">
            <v>45910</v>
          </cell>
        </row>
        <row r="1121">
          <cell r="A1121" t="str">
            <v>900470642-CMD518892</v>
          </cell>
          <cell r="B1121">
            <v>46139</v>
          </cell>
          <cell r="C1121">
            <v>900470642</v>
          </cell>
          <cell r="D1121">
            <v>7526</v>
          </cell>
          <cell r="E1121" t="str">
            <v>MEDICAL DUARTE ZF SAS</v>
          </cell>
          <cell r="F1121" t="str">
            <v>CMD518892</v>
          </cell>
          <cell r="G1121">
            <v>46166</v>
          </cell>
          <cell r="H1121">
            <v>1197051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190090</v>
          </cell>
          <cell r="S1121">
            <v>190090</v>
          </cell>
          <cell r="T1121">
            <v>230555100200</v>
          </cell>
          <cell r="U1121" t="str">
            <v xml:space="preserve">RED PRIVADA EVENTO                 </v>
          </cell>
          <cell r="V1121">
            <v>736</v>
          </cell>
          <cell r="W1121">
            <v>235168</v>
          </cell>
          <cell r="X1121">
            <v>3062344</v>
          </cell>
          <cell r="Y1121">
            <v>0</v>
          </cell>
          <cell r="Z1121">
            <v>0</v>
          </cell>
          <cell r="AA1121" t="str">
            <v xml:space="preserve">     1017132.0</v>
          </cell>
          <cell r="AB1121">
            <v>45917</v>
          </cell>
          <cell r="AC1121">
            <v>45667</v>
          </cell>
        </row>
        <row r="1122">
          <cell r="A1122" t="str">
            <v>900470642-CMD518435</v>
          </cell>
          <cell r="B1122">
            <v>46139</v>
          </cell>
          <cell r="C1122">
            <v>900470642</v>
          </cell>
          <cell r="D1122">
            <v>7526</v>
          </cell>
          <cell r="E1122" t="str">
            <v>MEDICAL DUARTE ZF SAS</v>
          </cell>
          <cell r="F1122" t="str">
            <v>CMD518435</v>
          </cell>
          <cell r="G1122">
            <v>46166</v>
          </cell>
          <cell r="H1122">
            <v>2900969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396170</v>
          </cell>
          <cell r="S1122">
            <v>396170</v>
          </cell>
          <cell r="T1122">
            <v>230555100200</v>
          </cell>
          <cell r="U1122" t="str">
            <v xml:space="preserve">RED PRIVADA EVENTO                 </v>
          </cell>
          <cell r="V1122">
            <v>736</v>
          </cell>
          <cell r="W1122">
            <v>235166</v>
          </cell>
          <cell r="X1122">
            <v>3062343</v>
          </cell>
          <cell r="Y1122">
            <v>0</v>
          </cell>
          <cell r="Z1122">
            <v>0</v>
          </cell>
          <cell r="AA1122" t="str">
            <v xml:space="preserve">     2530100.0</v>
          </cell>
          <cell r="AB1122">
            <v>45916</v>
          </cell>
          <cell r="AC1122">
            <v>45667</v>
          </cell>
        </row>
        <row r="1123">
          <cell r="A1123" t="str">
            <v>900470642-CMD518726</v>
          </cell>
          <cell r="B1123">
            <v>46139</v>
          </cell>
          <cell r="C1123">
            <v>900470642</v>
          </cell>
          <cell r="D1123">
            <v>7525</v>
          </cell>
          <cell r="E1123" t="str">
            <v>MEDICAL DUARTE ZF SAS</v>
          </cell>
          <cell r="F1123" t="str">
            <v>CMD518726</v>
          </cell>
          <cell r="G1123">
            <v>46166</v>
          </cell>
          <cell r="H1123">
            <v>526044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217200</v>
          </cell>
          <cell r="S1123">
            <v>217200</v>
          </cell>
          <cell r="T1123">
            <v>230555100200</v>
          </cell>
          <cell r="U1123" t="str">
            <v xml:space="preserve">RED PRIVADA EVENTO                 </v>
          </cell>
          <cell r="V1123">
            <v>736</v>
          </cell>
          <cell r="W1123">
            <v>235167</v>
          </cell>
          <cell r="X1123">
            <v>3063141</v>
          </cell>
          <cell r="Y1123">
            <v>0</v>
          </cell>
          <cell r="Z1123">
            <v>0</v>
          </cell>
          <cell r="AA1123" t="str">
            <v xml:space="preserve">      311964.0</v>
          </cell>
          <cell r="AB1123">
            <v>45917</v>
          </cell>
          <cell r="AC1123">
            <v>45667</v>
          </cell>
        </row>
        <row r="1124">
          <cell r="A1124" t="str">
            <v>900470642-CMD525773</v>
          </cell>
          <cell r="B1124">
            <v>46139</v>
          </cell>
          <cell r="C1124">
            <v>900470642</v>
          </cell>
          <cell r="D1124">
            <v>7536</v>
          </cell>
          <cell r="E1124" t="str">
            <v>MEDICAL DUARTE ZF SAS</v>
          </cell>
          <cell r="F1124" t="str">
            <v>CMD525773</v>
          </cell>
          <cell r="G1124">
            <v>46166</v>
          </cell>
          <cell r="H1124">
            <v>1920905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237758</v>
          </cell>
          <cell r="S1124">
            <v>237758</v>
          </cell>
          <cell r="T1124">
            <v>230555100200</v>
          </cell>
          <cell r="U1124" t="str">
            <v xml:space="preserve">RED PRIVADA EVENTO                 </v>
          </cell>
          <cell r="V1124">
            <v>736</v>
          </cell>
          <cell r="W1124">
            <v>235170</v>
          </cell>
          <cell r="X1124">
            <v>3076317</v>
          </cell>
          <cell r="Y1124">
            <v>0</v>
          </cell>
          <cell r="Z1124">
            <v>0</v>
          </cell>
          <cell r="AA1124" t="str">
            <v xml:space="preserve">     1700148.0</v>
          </cell>
          <cell r="AB1124">
            <v>45931</v>
          </cell>
          <cell r="AC1124">
            <v>45698</v>
          </cell>
        </row>
        <row r="1125">
          <cell r="A1125" t="str">
            <v>900470642-CMD564413</v>
          </cell>
          <cell r="B1125">
            <v>46140</v>
          </cell>
          <cell r="C1125">
            <v>900470642</v>
          </cell>
          <cell r="D1125">
            <v>7526</v>
          </cell>
          <cell r="E1125" t="str">
            <v>MEDICAL DUARTE ZF SAS</v>
          </cell>
          <cell r="F1125" t="str">
            <v>CMD564413</v>
          </cell>
          <cell r="G1125">
            <v>46162</v>
          </cell>
          <cell r="H1125">
            <v>3844374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2430119</v>
          </cell>
          <cell r="S1125">
            <v>2430119</v>
          </cell>
          <cell r="T1125">
            <v>230555100200</v>
          </cell>
          <cell r="U1125" t="str">
            <v xml:space="preserve">RED PRIVADA EVENTO                 </v>
          </cell>
          <cell r="V1125">
            <v>736</v>
          </cell>
          <cell r="W1125">
            <v>235318</v>
          </cell>
          <cell r="X1125">
            <v>3215196</v>
          </cell>
          <cell r="Y1125">
            <v>0</v>
          </cell>
          <cell r="Z1125">
            <v>0</v>
          </cell>
          <cell r="AA1125" t="str">
            <v xml:space="preserve">     3495713.0</v>
          </cell>
          <cell r="AB1125">
            <v>46028</v>
          </cell>
          <cell r="AC1125">
            <v>46055</v>
          </cell>
        </row>
        <row r="1126">
          <cell r="A1126" t="str">
            <v>900470642-CMD604961</v>
          </cell>
          <cell r="B1126">
            <v>46139</v>
          </cell>
          <cell r="C1126">
            <v>900470642</v>
          </cell>
          <cell r="D1126">
            <v>7526</v>
          </cell>
          <cell r="E1126" t="str">
            <v>MEDICAL DUARTE ZF SAS</v>
          </cell>
          <cell r="F1126" t="str">
            <v>CMD604961</v>
          </cell>
          <cell r="G1126">
            <v>46152</v>
          </cell>
          <cell r="H1126">
            <v>86825</v>
          </cell>
          <cell r="I1126">
            <v>86825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86825</v>
          </cell>
          <cell r="R1126">
            <v>0</v>
          </cell>
          <cell r="S1126">
            <v>86825</v>
          </cell>
          <cell r="T1126">
            <v>230555100200</v>
          </cell>
          <cell r="U1126" t="str">
            <v xml:space="preserve">RED PRIVADA EVENTO                 </v>
          </cell>
          <cell r="V1126">
            <v>736</v>
          </cell>
          <cell r="W1126">
            <v>235054</v>
          </cell>
          <cell r="X1126">
            <v>3300661</v>
          </cell>
          <cell r="Y1126">
            <v>0</v>
          </cell>
          <cell r="Z1126">
            <v>0</v>
          </cell>
          <cell r="AA1126" t="str">
            <v xml:space="preserve">       87702.0</v>
          </cell>
          <cell r="AB1126">
            <v>46121</v>
          </cell>
          <cell r="AC1126">
            <v>46269</v>
          </cell>
        </row>
        <row r="1127">
          <cell r="A1127" t="str">
            <v>900470642-CMD603313</v>
          </cell>
          <cell r="B1127">
            <v>46136</v>
          </cell>
          <cell r="C1127">
            <v>900470642</v>
          </cell>
          <cell r="D1127">
            <v>7526</v>
          </cell>
          <cell r="E1127" t="str">
            <v>MEDICAL DUARTE ZF SAS</v>
          </cell>
          <cell r="F1127" t="str">
            <v>CMD603313</v>
          </cell>
          <cell r="G1127">
            <v>46151</v>
          </cell>
          <cell r="H1127">
            <v>710757</v>
          </cell>
          <cell r="I1127">
            <v>710757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710757</v>
          </cell>
          <cell r="R1127">
            <v>0</v>
          </cell>
          <cell r="S1127">
            <v>710757</v>
          </cell>
          <cell r="T1127">
            <v>230555100200</v>
          </cell>
          <cell r="U1127" t="str">
            <v xml:space="preserve">RED PRIVADA EVENTO                 </v>
          </cell>
          <cell r="V1127">
            <v>736</v>
          </cell>
          <cell r="W1127">
            <v>234447</v>
          </cell>
          <cell r="X1127">
            <v>3296138</v>
          </cell>
          <cell r="Y1127">
            <v>0</v>
          </cell>
          <cell r="Z1127">
            <v>0</v>
          </cell>
          <cell r="AA1127" t="str">
            <v xml:space="preserve">      717936.0</v>
          </cell>
          <cell r="AB1127">
            <v>46118</v>
          </cell>
          <cell r="AC1127">
            <v>46238</v>
          </cell>
        </row>
        <row r="1128">
          <cell r="A1128" t="str">
            <v>900470642-CMD603324</v>
          </cell>
          <cell r="B1128">
            <v>46139</v>
          </cell>
          <cell r="C1128">
            <v>900470642</v>
          </cell>
          <cell r="D1128">
            <v>7526</v>
          </cell>
          <cell r="E1128" t="str">
            <v>MEDICAL DUARTE ZF SAS</v>
          </cell>
          <cell r="F1128" t="str">
            <v>CMD603324</v>
          </cell>
          <cell r="G1128">
            <v>46151</v>
          </cell>
          <cell r="H1128">
            <v>174060</v>
          </cell>
          <cell r="I1128">
            <v>163629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163629</v>
          </cell>
          <cell r="R1128">
            <v>0</v>
          </cell>
          <cell r="S1128">
            <v>163629</v>
          </cell>
          <cell r="T1128">
            <v>230555100200</v>
          </cell>
          <cell r="U1128" t="str">
            <v xml:space="preserve">RED PRIVADA EVENTO                 </v>
          </cell>
          <cell r="V1128">
            <v>736</v>
          </cell>
          <cell r="W1128">
            <v>235095</v>
          </cell>
          <cell r="X1128">
            <v>3296136</v>
          </cell>
          <cell r="Y1128">
            <v>0</v>
          </cell>
          <cell r="Z1128">
            <v>0</v>
          </cell>
          <cell r="AA1128" t="str">
            <v xml:space="preserve">      175818.0</v>
          </cell>
          <cell r="AB1128">
            <v>46118</v>
          </cell>
          <cell r="AC1128">
            <v>46238</v>
          </cell>
        </row>
        <row r="1129">
          <cell r="A1129" t="str">
            <v>900470642-CMD603812</v>
          </cell>
          <cell r="B1129">
            <v>46135</v>
          </cell>
          <cell r="C1129">
            <v>900470642</v>
          </cell>
          <cell r="D1129">
            <v>7553</v>
          </cell>
          <cell r="E1129" t="str">
            <v>MEDICAL DUARTE ZF SAS</v>
          </cell>
          <cell r="F1129" t="str">
            <v>CMD603812</v>
          </cell>
          <cell r="G1129">
            <v>46151</v>
          </cell>
          <cell r="H1129">
            <v>742584</v>
          </cell>
          <cell r="I1129">
            <v>742584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742584</v>
          </cell>
          <cell r="R1129">
            <v>0</v>
          </cell>
          <cell r="S1129">
            <v>742584</v>
          </cell>
          <cell r="T1129">
            <v>230555100200</v>
          </cell>
          <cell r="U1129" t="str">
            <v xml:space="preserve">RED PRIVADA EVENTO                 </v>
          </cell>
          <cell r="V1129">
            <v>736</v>
          </cell>
          <cell r="W1129">
            <v>234261</v>
          </cell>
          <cell r="X1129">
            <v>3296137</v>
          </cell>
          <cell r="Y1129">
            <v>0</v>
          </cell>
          <cell r="Z1129">
            <v>0</v>
          </cell>
          <cell r="AA1129" t="str">
            <v xml:space="preserve">      750085.0</v>
          </cell>
          <cell r="AB1129">
            <v>46119</v>
          </cell>
          <cell r="AC1129">
            <v>46238</v>
          </cell>
        </row>
        <row r="1130">
          <cell r="A1130" t="str">
            <v>900470642-CMD601657</v>
          </cell>
          <cell r="B1130">
            <v>46135</v>
          </cell>
          <cell r="C1130">
            <v>900470642</v>
          </cell>
          <cell r="D1130">
            <v>7526</v>
          </cell>
          <cell r="E1130" t="str">
            <v>MEDICAL DUARTE ZF SAS</v>
          </cell>
          <cell r="F1130" t="str">
            <v>CMD601657</v>
          </cell>
          <cell r="G1130">
            <v>46150</v>
          </cell>
          <cell r="H1130">
            <v>104688</v>
          </cell>
          <cell r="I1130">
            <v>104688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104688</v>
          </cell>
          <cell r="R1130">
            <v>0</v>
          </cell>
          <cell r="S1130">
            <v>104688</v>
          </cell>
          <cell r="T1130">
            <v>230555100200</v>
          </cell>
          <cell r="U1130" t="str">
            <v xml:space="preserve">RED PRIVADA EVENTO                 </v>
          </cell>
          <cell r="V1130">
            <v>736</v>
          </cell>
          <cell r="W1130">
            <v>234199</v>
          </cell>
          <cell r="X1130">
            <v>3293355</v>
          </cell>
          <cell r="Y1130">
            <v>0</v>
          </cell>
          <cell r="Z1130">
            <v>0</v>
          </cell>
          <cell r="AA1130" t="str">
            <v xml:space="preserve">      105745.0</v>
          </cell>
          <cell r="AB1130">
            <v>46111</v>
          </cell>
          <cell r="AC1130">
            <v>46207</v>
          </cell>
        </row>
        <row r="1131">
          <cell r="A1131" t="str">
            <v>900470642-CMD527570</v>
          </cell>
          <cell r="B1131">
            <v>46139</v>
          </cell>
          <cell r="C1131">
            <v>900470642</v>
          </cell>
          <cell r="D1131">
            <v>7526</v>
          </cell>
          <cell r="E1131" t="str">
            <v>MEDICAL DUARTE ZF SAS</v>
          </cell>
          <cell r="F1131" t="str">
            <v>CMD527570</v>
          </cell>
          <cell r="G1131">
            <v>46148</v>
          </cell>
          <cell r="H1131">
            <v>425700</v>
          </cell>
          <cell r="I1131">
            <v>425700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425700</v>
          </cell>
          <cell r="R1131">
            <v>0</v>
          </cell>
          <cell r="S1131">
            <v>425700</v>
          </cell>
          <cell r="T1131">
            <v>230555100200</v>
          </cell>
          <cell r="U1131" t="str">
            <v xml:space="preserve">RED PRIVADA EVENTO                 </v>
          </cell>
          <cell r="V1131">
            <v>736</v>
          </cell>
          <cell r="W1131">
            <v>234853</v>
          </cell>
          <cell r="X1131">
            <v>3096229</v>
          </cell>
          <cell r="Y1131">
            <v>0</v>
          </cell>
          <cell r="Z1131">
            <v>0</v>
          </cell>
          <cell r="AA1131" t="str">
            <v xml:space="preserve">      430000.0</v>
          </cell>
          <cell r="AB1131">
            <v>45936</v>
          </cell>
          <cell r="AC1131">
            <v>45940</v>
          </cell>
        </row>
        <row r="1132">
          <cell r="A1132" t="str">
            <v>900470642-CMD527003</v>
          </cell>
          <cell r="B1132">
            <v>46139</v>
          </cell>
          <cell r="C1132">
            <v>900470642</v>
          </cell>
          <cell r="D1132">
            <v>7526</v>
          </cell>
          <cell r="E1132" t="str">
            <v>MEDICAL DUARTE ZF SAS</v>
          </cell>
          <cell r="F1132" t="str">
            <v>CMD527003</v>
          </cell>
          <cell r="G1132">
            <v>46148</v>
          </cell>
          <cell r="H1132">
            <v>425700</v>
          </cell>
          <cell r="I1132">
            <v>425700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425700</v>
          </cell>
          <cell r="R1132">
            <v>0</v>
          </cell>
          <cell r="S1132">
            <v>425700</v>
          </cell>
          <cell r="T1132">
            <v>230555100200</v>
          </cell>
          <cell r="U1132" t="str">
            <v xml:space="preserve">RED PRIVADA EVENTO                 </v>
          </cell>
          <cell r="V1132">
            <v>736</v>
          </cell>
          <cell r="W1132">
            <v>234851</v>
          </cell>
          <cell r="X1132">
            <v>3096231</v>
          </cell>
          <cell r="Y1132">
            <v>0</v>
          </cell>
          <cell r="Z1132">
            <v>0</v>
          </cell>
          <cell r="AA1132" t="str">
            <v xml:space="preserve">      430000.0</v>
          </cell>
          <cell r="AB1132">
            <v>45934</v>
          </cell>
          <cell r="AC1132">
            <v>45940</v>
          </cell>
        </row>
        <row r="1133">
          <cell r="A1133" t="str">
            <v>900470642-CMD527438</v>
          </cell>
          <cell r="B1133">
            <v>46139</v>
          </cell>
          <cell r="C1133">
            <v>900470642</v>
          </cell>
          <cell r="D1133">
            <v>7526</v>
          </cell>
          <cell r="E1133" t="str">
            <v>MEDICAL DUARTE ZF SAS</v>
          </cell>
          <cell r="F1133" t="str">
            <v>CMD527438</v>
          </cell>
          <cell r="G1133">
            <v>46148</v>
          </cell>
          <cell r="H1133">
            <v>425700</v>
          </cell>
          <cell r="I1133">
            <v>425700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425700</v>
          </cell>
          <cell r="R1133">
            <v>0</v>
          </cell>
          <cell r="S1133">
            <v>425700</v>
          </cell>
          <cell r="T1133">
            <v>230555100200</v>
          </cell>
          <cell r="U1133" t="str">
            <v xml:space="preserve">RED PRIVADA EVENTO                 </v>
          </cell>
          <cell r="V1133">
            <v>736</v>
          </cell>
          <cell r="W1133">
            <v>234852</v>
          </cell>
          <cell r="X1133">
            <v>3096232</v>
          </cell>
          <cell r="Y1133">
            <v>0</v>
          </cell>
          <cell r="Z1133">
            <v>0</v>
          </cell>
          <cell r="AA1133" t="str">
            <v xml:space="preserve">      430000.0</v>
          </cell>
          <cell r="AB1133">
            <v>45936</v>
          </cell>
          <cell r="AC1133">
            <v>45940</v>
          </cell>
        </row>
        <row r="1134">
          <cell r="A1134" t="str">
            <v>900470642-CMD568423</v>
          </cell>
          <cell r="B1134">
            <v>46140</v>
          </cell>
          <cell r="C1134">
            <v>900470642</v>
          </cell>
          <cell r="D1134">
            <v>7526</v>
          </cell>
          <cell r="E1134" t="str">
            <v>MEDICAL DUARTE ZF SAS</v>
          </cell>
          <cell r="F1134" t="str">
            <v>CMD568423</v>
          </cell>
          <cell r="G1134">
            <v>46148</v>
          </cell>
          <cell r="H1134">
            <v>1732079</v>
          </cell>
          <cell r="I1134">
            <v>1612729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1612729</v>
          </cell>
          <cell r="R1134">
            <v>0</v>
          </cell>
          <cell r="S1134">
            <v>1612729</v>
          </cell>
          <cell r="T1134">
            <v>230555100200</v>
          </cell>
          <cell r="U1134" t="str">
            <v xml:space="preserve">RED PRIVADA EVENTO                 </v>
          </cell>
          <cell r="V1134">
            <v>736</v>
          </cell>
          <cell r="W1134">
            <v>235355</v>
          </cell>
          <cell r="X1134">
            <v>3217281</v>
          </cell>
          <cell r="Y1134">
            <v>0</v>
          </cell>
          <cell r="Z1134">
            <v>0</v>
          </cell>
          <cell r="AA1134" t="str">
            <v xml:space="preserve">     1681891.0</v>
          </cell>
          <cell r="AB1134">
            <v>46038</v>
          </cell>
          <cell r="AC1134">
            <v>46055</v>
          </cell>
        </row>
        <row r="1135">
          <cell r="A1135" t="str">
            <v>900470642-CMD591513</v>
          </cell>
          <cell r="B1135">
            <v>46135</v>
          </cell>
          <cell r="C1135">
            <v>900470642</v>
          </cell>
          <cell r="D1135">
            <v>7544</v>
          </cell>
          <cell r="E1135" t="str">
            <v>MEDICAL DUARTE ZF SAS</v>
          </cell>
          <cell r="F1135" t="str">
            <v>CMD591513</v>
          </cell>
          <cell r="G1135">
            <v>46144</v>
          </cell>
          <cell r="H1135">
            <v>6739655</v>
          </cell>
          <cell r="I1135">
            <v>6739655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6739655</v>
          </cell>
          <cell r="R1135">
            <v>0</v>
          </cell>
          <cell r="S1135">
            <v>6739655</v>
          </cell>
          <cell r="T1135">
            <v>230555100200</v>
          </cell>
          <cell r="U1135" t="str">
            <v xml:space="preserve">RED PRIVADA EVENTO                 </v>
          </cell>
          <cell r="V1135">
            <v>736</v>
          </cell>
          <cell r="W1135">
            <v>234214</v>
          </cell>
          <cell r="X1135">
            <v>3275132</v>
          </cell>
          <cell r="Y1135">
            <v>0</v>
          </cell>
          <cell r="Z1135">
            <v>0</v>
          </cell>
          <cell r="AA1135" t="str">
            <v xml:space="preserve">     6807732.0</v>
          </cell>
          <cell r="AB1135">
            <v>46087</v>
          </cell>
          <cell r="AC1135">
            <v>46026</v>
          </cell>
        </row>
        <row r="1136">
          <cell r="A1136" t="str">
            <v>900470642-CMD597497</v>
          </cell>
          <cell r="B1136">
            <v>46136</v>
          </cell>
          <cell r="C1136">
            <v>900470642</v>
          </cell>
          <cell r="D1136">
            <v>7537</v>
          </cell>
          <cell r="E1136" t="str">
            <v>MEDICAL DUARTE ZF SAS</v>
          </cell>
          <cell r="F1136" t="str">
            <v>CMD597497</v>
          </cell>
          <cell r="G1136">
            <v>46144</v>
          </cell>
          <cell r="H1136">
            <v>52343</v>
          </cell>
          <cell r="I1136">
            <v>52343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52343</v>
          </cell>
          <cell r="R1136">
            <v>0</v>
          </cell>
          <cell r="S1136">
            <v>52343</v>
          </cell>
          <cell r="T1136">
            <v>230555100200</v>
          </cell>
          <cell r="U1136" t="str">
            <v xml:space="preserve">RED PRIVADA EVENTO                 </v>
          </cell>
          <cell r="V1136">
            <v>736</v>
          </cell>
          <cell r="W1136">
            <v>234375</v>
          </cell>
          <cell r="X1136">
            <v>3277029</v>
          </cell>
          <cell r="Y1136">
            <v>0</v>
          </cell>
          <cell r="Z1136">
            <v>0</v>
          </cell>
          <cell r="AA1136" t="str">
            <v xml:space="preserve">       52872.0</v>
          </cell>
          <cell r="AB1136">
            <v>46100</v>
          </cell>
          <cell r="AC1136">
            <v>46026</v>
          </cell>
        </row>
        <row r="1137">
          <cell r="A1137" t="str">
            <v>900470642-CMD597528</v>
          </cell>
          <cell r="B1137">
            <v>46134</v>
          </cell>
          <cell r="C1137">
            <v>900470642</v>
          </cell>
          <cell r="D1137">
            <v>7526</v>
          </cell>
          <cell r="E1137" t="str">
            <v>MEDICAL DUARTE ZF SAS</v>
          </cell>
          <cell r="F1137" t="str">
            <v>CMD597528</v>
          </cell>
          <cell r="G1137">
            <v>46144</v>
          </cell>
          <cell r="H1137">
            <v>117775</v>
          </cell>
          <cell r="I1137">
            <v>117775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117775</v>
          </cell>
          <cell r="R1137">
            <v>0</v>
          </cell>
          <cell r="S1137">
            <v>117775</v>
          </cell>
          <cell r="T1137">
            <v>230555100200</v>
          </cell>
          <cell r="U1137" t="str">
            <v xml:space="preserve">RED PRIVADA EVENTO                 </v>
          </cell>
          <cell r="V1137">
            <v>736</v>
          </cell>
          <cell r="W1137">
            <v>233926</v>
          </cell>
          <cell r="X1137">
            <v>3277041</v>
          </cell>
          <cell r="Y1137">
            <v>0</v>
          </cell>
          <cell r="Z1137">
            <v>0</v>
          </cell>
          <cell r="AA1137" t="str">
            <v xml:space="preserve">      118965.0</v>
          </cell>
          <cell r="AB1137">
            <v>46100</v>
          </cell>
          <cell r="AC1137">
            <v>46026</v>
          </cell>
        </row>
        <row r="1138">
          <cell r="A1138" t="str">
            <v>900470642-CMD598099</v>
          </cell>
          <cell r="B1138">
            <v>46136</v>
          </cell>
          <cell r="C1138">
            <v>900470642</v>
          </cell>
          <cell r="D1138">
            <v>7526</v>
          </cell>
          <cell r="E1138" t="str">
            <v>MEDICAL DUARTE ZF SAS</v>
          </cell>
          <cell r="F1138" t="str">
            <v>CMD598099</v>
          </cell>
          <cell r="G1138">
            <v>46144</v>
          </cell>
          <cell r="H1138">
            <v>52343</v>
          </cell>
          <cell r="I1138">
            <v>52343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52343</v>
          </cell>
          <cell r="R1138">
            <v>0</v>
          </cell>
          <cell r="S1138">
            <v>52343</v>
          </cell>
          <cell r="T1138">
            <v>230555100200</v>
          </cell>
          <cell r="U1138" t="str">
            <v xml:space="preserve">RED PRIVADA EVENTO                 </v>
          </cell>
          <cell r="V1138">
            <v>736</v>
          </cell>
          <cell r="W1138">
            <v>234515</v>
          </cell>
          <cell r="X1138">
            <v>3277554</v>
          </cell>
          <cell r="Y1138">
            <v>0</v>
          </cell>
          <cell r="Z1138">
            <v>0</v>
          </cell>
          <cell r="AA1138" t="str">
            <v xml:space="preserve">       52872.0</v>
          </cell>
          <cell r="AB1138">
            <v>46101</v>
          </cell>
          <cell r="AC1138">
            <v>46026</v>
          </cell>
        </row>
        <row r="1139">
          <cell r="A1139" t="str">
            <v>900470642-CMD600376</v>
          </cell>
          <cell r="B1139">
            <v>46136</v>
          </cell>
          <cell r="C1139">
            <v>900470642</v>
          </cell>
          <cell r="D1139">
            <v>7526</v>
          </cell>
          <cell r="E1139" t="str">
            <v>MEDICAL DUARTE ZF SAS</v>
          </cell>
          <cell r="F1139" t="str">
            <v>CMD600376</v>
          </cell>
          <cell r="G1139">
            <v>46144</v>
          </cell>
          <cell r="H1139">
            <v>123155</v>
          </cell>
          <cell r="I1139">
            <v>123155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123155</v>
          </cell>
          <cell r="R1139">
            <v>0</v>
          </cell>
          <cell r="S1139">
            <v>123155</v>
          </cell>
          <cell r="T1139">
            <v>230555100200</v>
          </cell>
          <cell r="U1139" t="str">
            <v xml:space="preserve">RED PRIVADA EVENTO                 </v>
          </cell>
          <cell r="V1139">
            <v>736</v>
          </cell>
          <cell r="W1139">
            <v>234290</v>
          </cell>
          <cell r="X1139">
            <v>3280208</v>
          </cell>
          <cell r="Y1139">
            <v>0</v>
          </cell>
          <cell r="Z1139">
            <v>0</v>
          </cell>
          <cell r="AA1139" t="str">
            <v xml:space="preserve">      124399.0</v>
          </cell>
          <cell r="AB1139">
            <v>46107</v>
          </cell>
          <cell r="AC1139">
            <v>46026</v>
          </cell>
        </row>
        <row r="1140">
          <cell r="A1140" t="str">
            <v>900470642-CMD600507</v>
          </cell>
          <cell r="B1140">
            <v>46139</v>
          </cell>
          <cell r="C1140">
            <v>900470642</v>
          </cell>
          <cell r="D1140">
            <v>7526</v>
          </cell>
          <cell r="E1140" t="str">
            <v>MEDICAL DUARTE ZF SAS</v>
          </cell>
          <cell r="F1140" t="str">
            <v>CMD600507</v>
          </cell>
          <cell r="G1140">
            <v>46144</v>
          </cell>
          <cell r="H1140">
            <v>3961306</v>
          </cell>
          <cell r="I1140">
            <v>3412365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3412365</v>
          </cell>
          <cell r="R1140">
            <v>0</v>
          </cell>
          <cell r="S1140">
            <v>3412365</v>
          </cell>
          <cell r="T1140">
            <v>230555100200</v>
          </cell>
          <cell r="U1140" t="str">
            <v xml:space="preserve">RED PRIVADA EVENTO                 </v>
          </cell>
          <cell r="V1140">
            <v>736</v>
          </cell>
          <cell r="W1140">
            <v>235140</v>
          </cell>
          <cell r="X1140">
            <v>3282281</v>
          </cell>
          <cell r="Y1140">
            <v>0</v>
          </cell>
          <cell r="Z1140">
            <v>0</v>
          </cell>
          <cell r="AA1140" t="str">
            <v xml:space="preserve">     4001319.0</v>
          </cell>
          <cell r="AB1140">
            <v>46107</v>
          </cell>
          <cell r="AC1140">
            <v>46026</v>
          </cell>
        </row>
        <row r="1141">
          <cell r="A1141" t="str">
            <v>900470642-CMD601342</v>
          </cell>
          <cell r="B1141">
            <v>46135</v>
          </cell>
          <cell r="C1141">
            <v>900470642</v>
          </cell>
          <cell r="D1141">
            <v>7526</v>
          </cell>
          <cell r="E1141" t="str">
            <v>MEDICAL DUARTE ZF SAS</v>
          </cell>
          <cell r="F1141" t="str">
            <v>CMD601342</v>
          </cell>
          <cell r="G1141">
            <v>46144</v>
          </cell>
          <cell r="H1141">
            <v>469715</v>
          </cell>
          <cell r="I1141">
            <v>447836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447836</v>
          </cell>
          <cell r="R1141">
            <v>0</v>
          </cell>
          <cell r="S1141">
            <v>447836</v>
          </cell>
          <cell r="T1141">
            <v>230555100200</v>
          </cell>
          <cell r="U1141" t="str">
            <v xml:space="preserve">RED PRIVADA EVENTO                 </v>
          </cell>
          <cell r="V1141">
            <v>736</v>
          </cell>
          <cell r="W1141">
            <v>234260</v>
          </cell>
          <cell r="X1141">
            <v>3287128</v>
          </cell>
          <cell r="Y1141">
            <v>0</v>
          </cell>
          <cell r="Z1141">
            <v>0</v>
          </cell>
          <cell r="AA1141" t="str">
            <v xml:space="preserve">      474460.0</v>
          </cell>
          <cell r="AB1141">
            <v>46109</v>
          </cell>
          <cell r="AC1141">
            <v>46026</v>
          </cell>
        </row>
        <row r="1142">
          <cell r="A1142" t="str">
            <v>900470642-CMD593103</v>
          </cell>
          <cell r="B1142">
            <v>46135</v>
          </cell>
          <cell r="C1142">
            <v>900470642</v>
          </cell>
          <cell r="D1142">
            <v>7526</v>
          </cell>
          <cell r="E1142" t="str">
            <v>MEDICAL DUARTE ZF SAS</v>
          </cell>
          <cell r="F1142" t="str">
            <v>CMD593103</v>
          </cell>
          <cell r="G1142">
            <v>46144</v>
          </cell>
          <cell r="H1142">
            <v>1439360</v>
          </cell>
          <cell r="I1142">
            <v>1439360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1439360</v>
          </cell>
          <cell r="R1142">
            <v>0</v>
          </cell>
          <cell r="S1142">
            <v>1439360</v>
          </cell>
          <cell r="T1142">
            <v>230555100200</v>
          </cell>
          <cell r="U1142" t="str">
            <v xml:space="preserve">RED PRIVADA EVENTO                 </v>
          </cell>
          <cell r="V1142">
            <v>736</v>
          </cell>
          <cell r="W1142">
            <v>234213</v>
          </cell>
          <cell r="X1142">
            <v>3277019</v>
          </cell>
          <cell r="Y1142">
            <v>0</v>
          </cell>
          <cell r="Z1142">
            <v>0</v>
          </cell>
          <cell r="AA1142" t="str">
            <v xml:space="preserve">     1453899.0</v>
          </cell>
          <cell r="AB1142">
            <v>46091</v>
          </cell>
          <cell r="AC1142">
            <v>46026</v>
          </cell>
        </row>
        <row r="1143">
          <cell r="A1143" t="str">
            <v>900470642-CMD590684</v>
          </cell>
          <cell r="B1143">
            <v>46135</v>
          </cell>
          <cell r="C1143">
            <v>900470642</v>
          </cell>
          <cell r="D1143">
            <v>7526</v>
          </cell>
          <cell r="E1143" t="str">
            <v>MEDICAL DUARTE ZF SAS</v>
          </cell>
          <cell r="F1143" t="str">
            <v>CMD590684</v>
          </cell>
          <cell r="G1143">
            <v>46144</v>
          </cell>
          <cell r="H1143">
            <v>628119</v>
          </cell>
          <cell r="I1143">
            <v>628119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628119</v>
          </cell>
          <cell r="R1143">
            <v>0</v>
          </cell>
          <cell r="S1143">
            <v>628119</v>
          </cell>
          <cell r="T1143">
            <v>230555100200</v>
          </cell>
          <cell r="U1143" t="str">
            <v xml:space="preserve">RED PRIVADA EVENTO                 </v>
          </cell>
          <cell r="V1143">
            <v>736</v>
          </cell>
          <cell r="W1143">
            <v>234262</v>
          </cell>
          <cell r="X1143">
            <v>3271636</v>
          </cell>
          <cell r="Y1143">
            <v>0</v>
          </cell>
          <cell r="Z1143">
            <v>0</v>
          </cell>
          <cell r="AA1143" t="str">
            <v xml:space="preserve">      634464.0</v>
          </cell>
          <cell r="AB1143">
            <v>46086</v>
          </cell>
          <cell r="AC1143">
            <v>46026</v>
          </cell>
        </row>
        <row r="1144">
          <cell r="A1144" t="str">
            <v>900470642-CMD566440</v>
          </cell>
          <cell r="B1144">
            <v>46106</v>
          </cell>
          <cell r="C1144">
            <v>900470642</v>
          </cell>
          <cell r="D1144">
            <v>7526</v>
          </cell>
          <cell r="E1144" t="str">
            <v>MEDICAL DUARTE ZF SAS</v>
          </cell>
          <cell r="F1144" t="str">
            <v>CMD566440</v>
          </cell>
          <cell r="G1144">
            <v>46138</v>
          </cell>
          <cell r="H1144">
            <v>3448344</v>
          </cell>
          <cell r="I1144">
            <v>2683590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2683590</v>
          </cell>
          <cell r="R1144">
            <v>0</v>
          </cell>
          <cell r="S1144">
            <v>2683590</v>
          </cell>
          <cell r="T1144">
            <v>230555100200</v>
          </cell>
          <cell r="U1144" t="str">
            <v xml:space="preserve">RED PRIVADA EVENTO                 </v>
          </cell>
          <cell r="V1144">
            <v>736</v>
          </cell>
          <cell r="W1144">
            <v>231567</v>
          </cell>
          <cell r="X1144">
            <v>3211900</v>
          </cell>
          <cell r="Y1144">
            <v>0</v>
          </cell>
          <cell r="Z1144">
            <v>0</v>
          </cell>
          <cell r="AA1144" t="str">
            <v xml:space="preserve">     3384476.0</v>
          </cell>
          <cell r="AB1144">
            <v>46031</v>
          </cell>
          <cell r="AC1144">
            <v>46296</v>
          </cell>
        </row>
        <row r="1145">
          <cell r="A1145" t="str">
            <v>900470642-CMD566520</v>
          </cell>
          <cell r="B1145">
            <v>46107</v>
          </cell>
          <cell r="C1145">
            <v>900470642</v>
          </cell>
          <cell r="D1145">
            <v>7526</v>
          </cell>
          <cell r="E1145" t="str">
            <v>MEDICAL DUARTE ZF SAS</v>
          </cell>
          <cell r="F1145" t="str">
            <v>CMD566520</v>
          </cell>
          <cell r="G1145">
            <v>46138</v>
          </cell>
          <cell r="H1145">
            <v>16327297</v>
          </cell>
          <cell r="I1145">
            <v>10303781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10303781</v>
          </cell>
          <cell r="R1145">
            <v>0</v>
          </cell>
          <cell r="S1145">
            <v>10303781</v>
          </cell>
          <cell r="T1145">
            <v>230555100200</v>
          </cell>
          <cell r="U1145" t="str">
            <v xml:space="preserve">RED PRIVADA EVENTO                 </v>
          </cell>
          <cell r="V1145">
            <v>736</v>
          </cell>
          <cell r="W1145">
            <v>231874</v>
          </cell>
          <cell r="X1145">
            <v>3211918</v>
          </cell>
          <cell r="Y1145">
            <v>0</v>
          </cell>
          <cell r="Z1145">
            <v>0</v>
          </cell>
          <cell r="AA1145" t="str">
            <v xml:space="preserve">    13271838.0</v>
          </cell>
          <cell r="AB1145">
            <v>46031</v>
          </cell>
          <cell r="AC1145">
            <v>46296</v>
          </cell>
        </row>
        <row r="1146">
          <cell r="A1146" t="str">
            <v>900470642-CMD565360</v>
          </cell>
          <cell r="B1146">
            <v>46106</v>
          </cell>
          <cell r="C1146">
            <v>900470642</v>
          </cell>
          <cell r="D1146">
            <v>7526</v>
          </cell>
          <cell r="E1146" t="str">
            <v>MEDICAL DUARTE ZF SAS</v>
          </cell>
          <cell r="F1146" t="str">
            <v>CMD565360</v>
          </cell>
          <cell r="G1146">
            <v>46138</v>
          </cell>
          <cell r="H1146">
            <v>2819822</v>
          </cell>
          <cell r="I1146">
            <v>2594678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2594678</v>
          </cell>
          <cell r="R1146">
            <v>0</v>
          </cell>
          <cell r="S1146">
            <v>2594678</v>
          </cell>
          <cell r="T1146">
            <v>230555100200</v>
          </cell>
          <cell r="U1146" t="str">
            <v xml:space="preserve">RED PRIVADA EVENTO                 </v>
          </cell>
          <cell r="V1146">
            <v>736</v>
          </cell>
          <cell r="W1146">
            <v>231720</v>
          </cell>
          <cell r="X1146">
            <v>3207117</v>
          </cell>
          <cell r="Y1146">
            <v>0</v>
          </cell>
          <cell r="Z1146">
            <v>0</v>
          </cell>
          <cell r="AA1146" t="str">
            <v xml:space="preserve">     2620887.0</v>
          </cell>
          <cell r="AB1146">
            <v>46029</v>
          </cell>
          <cell r="AC1146">
            <v>46235</v>
          </cell>
        </row>
        <row r="1147">
          <cell r="A1147" t="str">
            <v>900470642-CMD564797</v>
          </cell>
          <cell r="B1147">
            <v>46106</v>
          </cell>
          <cell r="C1147">
            <v>900470642</v>
          </cell>
          <cell r="D1147">
            <v>7526</v>
          </cell>
          <cell r="E1147" t="str">
            <v>MEDICAL DUARTE ZF SAS</v>
          </cell>
          <cell r="F1147" t="str">
            <v>CMD564797</v>
          </cell>
          <cell r="G1147">
            <v>46138</v>
          </cell>
          <cell r="H1147">
            <v>2844317</v>
          </cell>
          <cell r="I1147">
            <v>2316960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2316960</v>
          </cell>
          <cell r="R1147">
            <v>0</v>
          </cell>
          <cell r="S1147">
            <v>2316960</v>
          </cell>
          <cell r="T1147">
            <v>230555100200</v>
          </cell>
          <cell r="U1147" t="str">
            <v xml:space="preserve">RED PRIVADA EVENTO                 </v>
          </cell>
          <cell r="V1147">
            <v>736</v>
          </cell>
          <cell r="W1147">
            <v>231719</v>
          </cell>
          <cell r="X1147">
            <v>3203989</v>
          </cell>
          <cell r="Y1147">
            <v>0</v>
          </cell>
          <cell r="Z1147">
            <v>0</v>
          </cell>
          <cell r="AA1147" t="str">
            <v xml:space="preserve">     2393235.0</v>
          </cell>
          <cell r="AB1147">
            <v>46028</v>
          </cell>
          <cell r="AC1147">
            <v>46204</v>
          </cell>
        </row>
        <row r="1148">
          <cell r="A1148" t="str">
            <v>900470642-CMD556451</v>
          </cell>
          <cell r="B1148">
            <v>46108</v>
          </cell>
          <cell r="C1148">
            <v>900470642</v>
          </cell>
          <cell r="D1148">
            <v>7526</v>
          </cell>
          <cell r="E1148" t="str">
            <v>MEDICAL DUARTE ZF SAS</v>
          </cell>
          <cell r="F1148" t="str">
            <v>CMD556451</v>
          </cell>
          <cell r="G1148">
            <v>46138</v>
          </cell>
          <cell r="H1148">
            <v>420837</v>
          </cell>
          <cell r="I1148">
            <v>420837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420837</v>
          </cell>
          <cell r="R1148">
            <v>0</v>
          </cell>
          <cell r="S1148">
            <v>420837</v>
          </cell>
          <cell r="T1148">
            <v>230555100200</v>
          </cell>
          <cell r="U1148" t="str">
            <v xml:space="preserve">RED PRIVADA EVENTO                 </v>
          </cell>
          <cell r="V1148">
            <v>736</v>
          </cell>
          <cell r="W1148">
            <v>231903</v>
          </cell>
          <cell r="X1148">
            <v>3183328</v>
          </cell>
          <cell r="Y1148">
            <v>0</v>
          </cell>
          <cell r="Z1148">
            <v>0</v>
          </cell>
          <cell r="AA1148" t="str">
            <v xml:space="preserve">      425088.0</v>
          </cell>
          <cell r="AB1148">
            <v>46003</v>
          </cell>
          <cell r="AC1148">
            <v>46054</v>
          </cell>
        </row>
        <row r="1149">
          <cell r="A1149" t="str">
            <v>900470642-CMD502810</v>
          </cell>
          <cell r="B1149">
            <v>46107</v>
          </cell>
          <cell r="C1149">
            <v>900470642</v>
          </cell>
          <cell r="D1149">
            <v>7526</v>
          </cell>
          <cell r="E1149" t="str">
            <v>MEDICAL DUARTE ZF SAS</v>
          </cell>
          <cell r="F1149" t="str">
            <v>CMD502810</v>
          </cell>
          <cell r="G1149">
            <v>46138</v>
          </cell>
          <cell r="H1149">
            <v>29438837</v>
          </cell>
          <cell r="I1149">
            <v>29438837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29438837</v>
          </cell>
          <cell r="R1149">
            <v>0</v>
          </cell>
          <cell r="S1149">
            <v>29438837</v>
          </cell>
          <cell r="T1149">
            <v>230555100200</v>
          </cell>
          <cell r="U1149" t="str">
            <v xml:space="preserve">RED PRIVADA EVENTO                 </v>
          </cell>
          <cell r="V1149">
            <v>736</v>
          </cell>
          <cell r="W1149">
            <v>231887</v>
          </cell>
          <cell r="X1149">
            <v>3022877</v>
          </cell>
          <cell r="Y1149">
            <v>0</v>
          </cell>
          <cell r="Z1149">
            <v>0</v>
          </cell>
          <cell r="AA1149" t="str">
            <v xml:space="preserve">    30655875.0</v>
          </cell>
          <cell r="AB1149">
            <v>45880</v>
          </cell>
          <cell r="AC1149">
            <v>45666</v>
          </cell>
        </row>
        <row r="1150">
          <cell r="A1150" t="str">
            <v>900470642-CMD562336</v>
          </cell>
          <cell r="B1150">
            <v>46107</v>
          </cell>
          <cell r="C1150">
            <v>900470642</v>
          </cell>
          <cell r="D1150">
            <v>7526</v>
          </cell>
          <cell r="E1150" t="str">
            <v>MEDICAL DUARTE ZF SAS</v>
          </cell>
          <cell r="F1150" t="str">
            <v>CMD562336</v>
          </cell>
          <cell r="G1150">
            <v>46138</v>
          </cell>
          <cell r="H1150">
            <v>3203553</v>
          </cell>
          <cell r="I1150">
            <v>2883140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2883140</v>
          </cell>
          <cell r="R1150">
            <v>0</v>
          </cell>
          <cell r="S1150">
            <v>2883140</v>
          </cell>
          <cell r="T1150">
            <v>230555100200</v>
          </cell>
          <cell r="U1150" t="str">
            <v xml:space="preserve">RED PRIVADA EVENTO                 </v>
          </cell>
          <cell r="V1150">
            <v>736</v>
          </cell>
          <cell r="W1150">
            <v>231875</v>
          </cell>
          <cell r="X1150">
            <v>3191562</v>
          </cell>
          <cell r="Y1150">
            <v>0</v>
          </cell>
          <cell r="Z1150">
            <v>0</v>
          </cell>
          <cell r="AA1150" t="str">
            <v xml:space="preserve">     2937063.0</v>
          </cell>
          <cell r="AB1150">
            <v>46021</v>
          </cell>
          <cell r="AC1150">
            <v>46054</v>
          </cell>
        </row>
        <row r="1151">
          <cell r="A1151" t="str">
            <v>900470642-CMD560728</v>
          </cell>
          <cell r="B1151">
            <v>46107</v>
          </cell>
          <cell r="C1151">
            <v>900470642</v>
          </cell>
          <cell r="D1151">
            <v>7548</v>
          </cell>
          <cell r="E1151" t="str">
            <v>MEDICAL DUARTE ZF SAS</v>
          </cell>
          <cell r="F1151" t="str">
            <v>CMD560728</v>
          </cell>
          <cell r="G1151">
            <v>46138</v>
          </cell>
          <cell r="H1151">
            <v>850775</v>
          </cell>
          <cell r="I1151">
            <v>807573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807573</v>
          </cell>
          <cell r="R1151">
            <v>0</v>
          </cell>
          <cell r="S1151">
            <v>807573</v>
          </cell>
          <cell r="T1151">
            <v>230555100200</v>
          </cell>
          <cell r="U1151" t="str">
            <v xml:space="preserve">RED PRIVADA EVENTO                 </v>
          </cell>
          <cell r="V1151">
            <v>736</v>
          </cell>
          <cell r="W1151">
            <v>231867</v>
          </cell>
          <cell r="X1151">
            <v>3184869</v>
          </cell>
          <cell r="Y1151">
            <v>0</v>
          </cell>
          <cell r="Z1151">
            <v>0</v>
          </cell>
          <cell r="AA1151" t="str">
            <v xml:space="preserve">      851758.0</v>
          </cell>
          <cell r="AB1151">
            <v>46014</v>
          </cell>
          <cell r="AC1151">
            <v>46054</v>
          </cell>
        </row>
        <row r="1152">
          <cell r="A1152" t="str">
            <v>900470642-CMD503404</v>
          </cell>
          <cell r="B1152">
            <v>46107</v>
          </cell>
          <cell r="C1152">
            <v>900470642</v>
          </cell>
          <cell r="D1152">
            <v>7526</v>
          </cell>
          <cell r="E1152" t="str">
            <v>MEDICAL DUARTE ZF SAS</v>
          </cell>
          <cell r="F1152" t="str">
            <v>CMD503404</v>
          </cell>
          <cell r="G1152">
            <v>46137</v>
          </cell>
          <cell r="H1152">
            <v>8878812</v>
          </cell>
          <cell r="I1152">
            <v>7675567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7675567</v>
          </cell>
          <cell r="R1152">
            <v>0</v>
          </cell>
          <cell r="S1152">
            <v>7675567</v>
          </cell>
          <cell r="T1152">
            <v>230555100200</v>
          </cell>
          <cell r="U1152" t="str">
            <v xml:space="preserve">RED PRIVADA EVENTO                 </v>
          </cell>
          <cell r="V1152">
            <v>736</v>
          </cell>
          <cell r="W1152">
            <v>231869</v>
          </cell>
          <cell r="X1152">
            <v>3024510</v>
          </cell>
          <cell r="Y1152">
            <v>0</v>
          </cell>
          <cell r="Z1152">
            <v>0</v>
          </cell>
          <cell r="AA1152" t="str">
            <v xml:space="preserve">     7984024.0</v>
          </cell>
          <cell r="AB1152">
            <v>45881</v>
          </cell>
          <cell r="AC1152">
            <v>45666</v>
          </cell>
        </row>
        <row r="1153">
          <cell r="A1153" t="str">
            <v>900470642-CMD503874</v>
          </cell>
          <cell r="B1153">
            <v>46108</v>
          </cell>
          <cell r="C1153">
            <v>900470642</v>
          </cell>
          <cell r="D1153">
            <v>7526</v>
          </cell>
          <cell r="E1153" t="str">
            <v>MEDICAL DUARTE ZF SAS</v>
          </cell>
          <cell r="F1153" t="str">
            <v>CMD503874</v>
          </cell>
          <cell r="G1153">
            <v>46137</v>
          </cell>
          <cell r="H1153">
            <v>1385621</v>
          </cell>
          <cell r="I1153">
            <v>1385621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1385621</v>
          </cell>
          <cell r="R1153">
            <v>0</v>
          </cell>
          <cell r="S1153">
            <v>1385621</v>
          </cell>
          <cell r="T1153">
            <v>230555100200</v>
          </cell>
          <cell r="U1153" t="str">
            <v xml:space="preserve">RED PRIVADA EVENTO                 </v>
          </cell>
          <cell r="V1153">
            <v>736</v>
          </cell>
          <cell r="W1153">
            <v>231895</v>
          </cell>
          <cell r="X1153">
            <v>3024508</v>
          </cell>
          <cell r="Y1153">
            <v>0</v>
          </cell>
          <cell r="Z1153">
            <v>0</v>
          </cell>
          <cell r="AA1153" t="str">
            <v xml:space="preserve">     1428181.0</v>
          </cell>
          <cell r="AB1153">
            <v>45882</v>
          </cell>
          <cell r="AC1153">
            <v>45666</v>
          </cell>
        </row>
        <row r="1154">
          <cell r="A1154" t="str">
            <v>900470642-CMD511318</v>
          </cell>
          <cell r="B1154">
            <v>46107</v>
          </cell>
          <cell r="C1154">
            <v>900470642</v>
          </cell>
          <cell r="D1154">
            <v>7526</v>
          </cell>
          <cell r="E1154" t="str">
            <v>MEDICAL DUARTE ZF SAS</v>
          </cell>
          <cell r="F1154" t="str">
            <v>CMD511318</v>
          </cell>
          <cell r="G1154">
            <v>46137</v>
          </cell>
          <cell r="H1154">
            <v>2622987</v>
          </cell>
          <cell r="I1154">
            <v>2355279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2355279</v>
          </cell>
          <cell r="R1154">
            <v>0</v>
          </cell>
          <cell r="S1154">
            <v>2355279</v>
          </cell>
          <cell r="T1154">
            <v>230555100200</v>
          </cell>
          <cell r="U1154" t="str">
            <v xml:space="preserve">RED PRIVADA EVENTO                 </v>
          </cell>
          <cell r="V1154">
            <v>736</v>
          </cell>
          <cell r="W1154">
            <v>231873</v>
          </cell>
          <cell r="X1154">
            <v>3051643</v>
          </cell>
          <cell r="Y1154">
            <v>0</v>
          </cell>
          <cell r="Z1154">
            <v>0</v>
          </cell>
          <cell r="AA1154" t="str">
            <v xml:space="preserve">     1637971.0</v>
          </cell>
          <cell r="AB1154">
            <v>45721</v>
          </cell>
          <cell r="AC1154">
            <v>45786</v>
          </cell>
        </row>
        <row r="1155">
          <cell r="A1155" t="str">
            <v>900470642-CMD503923</v>
          </cell>
          <cell r="B1155">
            <v>46108</v>
          </cell>
          <cell r="C1155">
            <v>900470642</v>
          </cell>
          <cell r="D1155">
            <v>7548</v>
          </cell>
          <cell r="E1155" t="str">
            <v>MEDICAL DUARTE ZF SAS</v>
          </cell>
          <cell r="F1155" t="str">
            <v>CMD503923</v>
          </cell>
          <cell r="G1155">
            <v>46137</v>
          </cell>
          <cell r="H1155">
            <v>6304666</v>
          </cell>
          <cell r="I1155">
            <v>6304666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6304666</v>
          </cell>
          <cell r="R1155">
            <v>0</v>
          </cell>
          <cell r="S1155">
            <v>6304666</v>
          </cell>
          <cell r="T1155">
            <v>230555100200</v>
          </cell>
          <cell r="U1155" t="str">
            <v xml:space="preserve">RED PRIVADA EVENTO                 </v>
          </cell>
          <cell r="V1155">
            <v>736</v>
          </cell>
          <cell r="W1155">
            <v>231896</v>
          </cell>
          <cell r="X1155">
            <v>3024509</v>
          </cell>
          <cell r="Y1155">
            <v>0</v>
          </cell>
          <cell r="Z1155">
            <v>0</v>
          </cell>
          <cell r="AA1155" t="str">
            <v xml:space="preserve">     6498316.0</v>
          </cell>
          <cell r="AB1155">
            <v>45882</v>
          </cell>
          <cell r="AC1155">
            <v>45666</v>
          </cell>
        </row>
        <row r="1156">
          <cell r="A1156" t="str">
            <v>900470642-CMD558192</v>
          </cell>
          <cell r="B1156">
            <v>46106</v>
          </cell>
          <cell r="C1156">
            <v>900470642</v>
          </cell>
          <cell r="D1156">
            <v>7526</v>
          </cell>
          <cell r="E1156" t="str">
            <v>MEDICAL DUARTE ZF SAS</v>
          </cell>
          <cell r="F1156" t="str">
            <v>CMD558192</v>
          </cell>
          <cell r="G1156">
            <v>46137</v>
          </cell>
          <cell r="H1156">
            <v>4360871</v>
          </cell>
          <cell r="I1156">
            <v>3453653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3453653</v>
          </cell>
          <cell r="R1156">
            <v>0</v>
          </cell>
          <cell r="S1156">
            <v>3453653</v>
          </cell>
          <cell r="T1156">
            <v>230555100200</v>
          </cell>
          <cell r="U1156" t="str">
            <v xml:space="preserve">RED PRIVADA EVENTO                 </v>
          </cell>
          <cell r="V1156">
            <v>736</v>
          </cell>
          <cell r="W1156">
            <v>231385</v>
          </cell>
          <cell r="X1156">
            <v>3179200</v>
          </cell>
          <cell r="Y1156">
            <v>0</v>
          </cell>
          <cell r="Z1156">
            <v>0</v>
          </cell>
          <cell r="AA1156" t="str">
            <v xml:space="preserve">     4090501.0</v>
          </cell>
          <cell r="AB1156">
            <v>46007</v>
          </cell>
          <cell r="AC1156">
            <v>46054</v>
          </cell>
        </row>
        <row r="1157">
          <cell r="A1157" t="str">
            <v>900470642-CMD504141</v>
          </cell>
          <cell r="B1157">
            <v>46108</v>
          </cell>
          <cell r="C1157">
            <v>900470642</v>
          </cell>
          <cell r="D1157">
            <v>7548</v>
          </cell>
          <cell r="E1157" t="str">
            <v>MEDICAL DUARTE ZF SAS</v>
          </cell>
          <cell r="F1157" t="str">
            <v>CMD504141</v>
          </cell>
          <cell r="G1157">
            <v>46137</v>
          </cell>
          <cell r="H1157">
            <v>4083871</v>
          </cell>
          <cell r="I1157">
            <v>4083871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4083871</v>
          </cell>
          <cell r="R1157">
            <v>0</v>
          </cell>
          <cell r="S1157">
            <v>4083871</v>
          </cell>
          <cell r="T1157">
            <v>230555100200</v>
          </cell>
          <cell r="U1157" t="str">
            <v xml:space="preserve">RED PRIVADA EVENTO                 </v>
          </cell>
          <cell r="V1157">
            <v>736</v>
          </cell>
          <cell r="W1157">
            <v>231897</v>
          </cell>
          <cell r="X1157">
            <v>3025952</v>
          </cell>
          <cell r="Y1157">
            <v>0</v>
          </cell>
          <cell r="Z1157">
            <v>0</v>
          </cell>
          <cell r="AA1157" t="str">
            <v xml:space="preserve">     4209308.0</v>
          </cell>
          <cell r="AB1157">
            <v>45882</v>
          </cell>
          <cell r="AC1157">
            <v>45666</v>
          </cell>
        </row>
        <row r="1158">
          <cell r="A1158" t="str">
            <v>900470642-CMD502671</v>
          </cell>
          <cell r="B1158">
            <v>46108</v>
          </cell>
          <cell r="C1158">
            <v>900470642</v>
          </cell>
          <cell r="D1158">
            <v>7526</v>
          </cell>
          <cell r="E1158" t="str">
            <v>MEDICAL DUARTE ZF SAS</v>
          </cell>
          <cell r="F1158" t="str">
            <v>CMD502671</v>
          </cell>
          <cell r="G1158">
            <v>46137</v>
          </cell>
          <cell r="H1158">
            <v>86771</v>
          </cell>
          <cell r="I1158">
            <v>86771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86771</v>
          </cell>
          <cell r="R1158">
            <v>0</v>
          </cell>
          <cell r="S1158">
            <v>86771</v>
          </cell>
          <cell r="T1158">
            <v>230555100200</v>
          </cell>
          <cell r="U1158" t="str">
            <v xml:space="preserve">RED PRIVADA EVENTO                 </v>
          </cell>
          <cell r="V1158">
            <v>736</v>
          </cell>
          <cell r="W1158">
            <v>231894</v>
          </cell>
          <cell r="X1158">
            <v>3024417</v>
          </cell>
          <cell r="Y1158">
            <v>0</v>
          </cell>
          <cell r="Z1158">
            <v>0</v>
          </cell>
          <cell r="AA1158" t="str">
            <v xml:space="preserve">       89436.0</v>
          </cell>
          <cell r="AB1158">
            <v>45880</v>
          </cell>
          <cell r="AC1158">
            <v>45666</v>
          </cell>
        </row>
        <row r="1159">
          <cell r="A1159" t="str">
            <v>900470642-CMD507377</v>
          </cell>
          <cell r="B1159">
            <v>46107</v>
          </cell>
          <cell r="C1159">
            <v>900470642</v>
          </cell>
          <cell r="D1159">
            <v>7526</v>
          </cell>
          <cell r="E1159" t="str">
            <v>MEDICAL DUARTE ZF SAS</v>
          </cell>
          <cell r="F1159" t="str">
            <v>CMD507377</v>
          </cell>
          <cell r="G1159">
            <v>46137</v>
          </cell>
          <cell r="H1159">
            <v>4920272</v>
          </cell>
          <cell r="I1159">
            <v>3666323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3666323</v>
          </cell>
          <cell r="R1159">
            <v>0</v>
          </cell>
          <cell r="S1159">
            <v>3666323</v>
          </cell>
          <cell r="T1159">
            <v>230555100200</v>
          </cell>
          <cell r="U1159" t="str">
            <v xml:space="preserve">RED PRIVADA EVENTO                 </v>
          </cell>
          <cell r="V1159">
            <v>736</v>
          </cell>
          <cell r="W1159">
            <v>231871</v>
          </cell>
          <cell r="X1159">
            <v>3032491</v>
          </cell>
          <cell r="Y1159">
            <v>0</v>
          </cell>
          <cell r="Z1159">
            <v>0</v>
          </cell>
          <cell r="AA1159" t="str">
            <v xml:space="preserve">     3944014.0</v>
          </cell>
          <cell r="AB1159">
            <v>45891</v>
          </cell>
          <cell r="AC1159">
            <v>45666</v>
          </cell>
        </row>
        <row r="1160">
          <cell r="A1160" t="str">
            <v>900470642-CMD507465</v>
          </cell>
          <cell r="B1160">
            <v>46107</v>
          </cell>
          <cell r="C1160">
            <v>900470642</v>
          </cell>
          <cell r="D1160">
            <v>7526</v>
          </cell>
          <cell r="E1160" t="str">
            <v>MEDICAL DUARTE ZF SAS</v>
          </cell>
          <cell r="F1160" t="str">
            <v>CMD507465</v>
          </cell>
          <cell r="G1160">
            <v>46137</v>
          </cell>
          <cell r="H1160">
            <v>3530615</v>
          </cell>
          <cell r="I1160">
            <v>2809614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2809614</v>
          </cell>
          <cell r="R1160">
            <v>0</v>
          </cell>
          <cell r="S1160">
            <v>2809614</v>
          </cell>
          <cell r="T1160">
            <v>230555100200</v>
          </cell>
          <cell r="U1160" t="str">
            <v xml:space="preserve">RED PRIVADA EVENTO                 </v>
          </cell>
          <cell r="V1160">
            <v>736</v>
          </cell>
          <cell r="W1160">
            <v>231872</v>
          </cell>
          <cell r="X1160">
            <v>3032493</v>
          </cell>
          <cell r="Y1160">
            <v>0</v>
          </cell>
          <cell r="Z1160">
            <v>0</v>
          </cell>
          <cell r="AA1160" t="str">
            <v xml:space="preserve">     2971980.0</v>
          </cell>
          <cell r="AB1160">
            <v>45891</v>
          </cell>
          <cell r="AC1160">
            <v>45666</v>
          </cell>
        </row>
        <row r="1161">
          <cell r="A1161" t="str">
            <v>900470642-CMD509261</v>
          </cell>
          <cell r="B1161">
            <v>46108</v>
          </cell>
          <cell r="C1161">
            <v>900470642</v>
          </cell>
          <cell r="D1161">
            <v>7526</v>
          </cell>
          <cell r="E1161" t="str">
            <v>MEDICAL DUARTE ZF SAS</v>
          </cell>
          <cell r="F1161" t="str">
            <v>CMD509261</v>
          </cell>
          <cell r="G1161">
            <v>46137</v>
          </cell>
          <cell r="H1161">
            <v>359779</v>
          </cell>
          <cell r="I1161">
            <v>359779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359779</v>
          </cell>
          <cell r="R1161">
            <v>0</v>
          </cell>
          <cell r="S1161">
            <v>359779</v>
          </cell>
          <cell r="T1161">
            <v>230555100200</v>
          </cell>
          <cell r="U1161" t="str">
            <v xml:space="preserve">RED PRIVADA EVENTO                 </v>
          </cell>
          <cell r="V1161">
            <v>736</v>
          </cell>
          <cell r="W1161">
            <v>231898</v>
          </cell>
          <cell r="X1161">
            <v>3034672</v>
          </cell>
          <cell r="Y1161">
            <v>0</v>
          </cell>
          <cell r="Z1161">
            <v>0</v>
          </cell>
          <cell r="AA1161" t="str">
            <v xml:space="preserve">      370830.0</v>
          </cell>
          <cell r="AB1161">
            <v>45896</v>
          </cell>
          <cell r="AC1161">
            <v>45666</v>
          </cell>
        </row>
        <row r="1162">
          <cell r="A1162" t="str">
            <v>900470642-CMD507129</v>
          </cell>
          <cell r="B1162">
            <v>46107</v>
          </cell>
          <cell r="C1162">
            <v>900470642</v>
          </cell>
          <cell r="D1162">
            <v>7526</v>
          </cell>
          <cell r="E1162" t="str">
            <v>MEDICAL DUARTE ZF SAS</v>
          </cell>
          <cell r="F1162" t="str">
            <v>CMD507129</v>
          </cell>
          <cell r="G1162">
            <v>46137</v>
          </cell>
          <cell r="H1162">
            <v>3760893</v>
          </cell>
          <cell r="I1162">
            <v>3230104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3230104</v>
          </cell>
          <cell r="R1162">
            <v>0</v>
          </cell>
          <cell r="S1162">
            <v>3230104</v>
          </cell>
          <cell r="T1162">
            <v>230555100200</v>
          </cell>
          <cell r="U1162" t="str">
            <v xml:space="preserve">RED PRIVADA EVENTO                 </v>
          </cell>
          <cell r="V1162">
            <v>736</v>
          </cell>
          <cell r="W1162">
            <v>231870</v>
          </cell>
          <cell r="X1162">
            <v>3032500</v>
          </cell>
          <cell r="Y1162">
            <v>0</v>
          </cell>
          <cell r="Z1162">
            <v>0</v>
          </cell>
          <cell r="AA1162" t="str">
            <v xml:space="preserve">     3278077.0</v>
          </cell>
          <cell r="AB1162">
            <v>45891</v>
          </cell>
          <cell r="AC1162">
            <v>45666</v>
          </cell>
        </row>
        <row r="1163">
          <cell r="A1163" t="str">
            <v>900470642-CMD503056</v>
          </cell>
          <cell r="B1163">
            <v>46107</v>
          </cell>
          <cell r="C1163">
            <v>900470642</v>
          </cell>
          <cell r="D1163">
            <v>7526</v>
          </cell>
          <cell r="E1163" t="str">
            <v>MEDICAL DUARTE ZF SAS</v>
          </cell>
          <cell r="F1163" t="str">
            <v>CMD503056</v>
          </cell>
          <cell r="G1163">
            <v>46137</v>
          </cell>
          <cell r="H1163">
            <v>2132370</v>
          </cell>
          <cell r="I1163">
            <v>1893790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1893790</v>
          </cell>
          <cell r="R1163">
            <v>0</v>
          </cell>
          <cell r="S1163">
            <v>1893790</v>
          </cell>
          <cell r="T1163">
            <v>230555100200</v>
          </cell>
          <cell r="U1163" t="str">
            <v xml:space="preserve">RED PRIVADA EVENTO                 </v>
          </cell>
          <cell r="V1163">
            <v>736</v>
          </cell>
          <cell r="W1163">
            <v>231868</v>
          </cell>
          <cell r="X1163">
            <v>3024267</v>
          </cell>
          <cell r="Y1163">
            <v>0</v>
          </cell>
          <cell r="Z1163">
            <v>0</v>
          </cell>
          <cell r="AA1163" t="str">
            <v xml:space="preserve">     1928655.0</v>
          </cell>
          <cell r="AB1163">
            <v>45880</v>
          </cell>
          <cell r="AC1163">
            <v>45666</v>
          </cell>
        </row>
        <row r="1164">
          <cell r="A1164" t="str">
            <v>900470642-CMD591970</v>
          </cell>
          <cell r="B1164">
            <v>46106</v>
          </cell>
          <cell r="C1164">
            <v>900470642</v>
          </cell>
          <cell r="D1164">
            <v>7526</v>
          </cell>
          <cell r="E1164" t="str">
            <v>MEDICAL DUARTE ZF SAS</v>
          </cell>
          <cell r="F1164" t="str">
            <v>CMD591970</v>
          </cell>
          <cell r="G1164">
            <v>46122</v>
          </cell>
          <cell r="H1164">
            <v>468531</v>
          </cell>
          <cell r="I1164">
            <v>0</v>
          </cell>
          <cell r="J1164">
            <v>468531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468531</v>
          </cell>
          <cell r="R1164">
            <v>0</v>
          </cell>
          <cell r="S1164">
            <v>468531</v>
          </cell>
          <cell r="T1164">
            <v>230555100200</v>
          </cell>
          <cell r="U1164" t="str">
            <v xml:space="preserve">RED PRIVADA EVENTO                 </v>
          </cell>
          <cell r="V1164">
            <v>736</v>
          </cell>
          <cell r="W1164">
            <v>231402</v>
          </cell>
          <cell r="X1164">
            <v>3268984</v>
          </cell>
          <cell r="Y1164">
            <v>0</v>
          </cell>
          <cell r="Z1164">
            <v>0</v>
          </cell>
          <cell r="AA1164" t="str">
            <v xml:space="preserve">      473264.0</v>
          </cell>
          <cell r="AB1164">
            <v>46090</v>
          </cell>
          <cell r="AC1164">
            <v>46298</v>
          </cell>
        </row>
        <row r="1165">
          <cell r="A1165" t="str">
            <v>900470642-CMD591449</v>
          </cell>
          <cell r="B1165">
            <v>46106</v>
          </cell>
          <cell r="C1165">
            <v>900470642</v>
          </cell>
          <cell r="D1165">
            <v>7526</v>
          </cell>
          <cell r="E1165" t="str">
            <v>MEDICAL DUARTE ZF SAS</v>
          </cell>
          <cell r="F1165" t="str">
            <v>CMD591449</v>
          </cell>
          <cell r="G1165">
            <v>46122</v>
          </cell>
          <cell r="H1165">
            <v>295671</v>
          </cell>
          <cell r="I1165">
            <v>0</v>
          </cell>
          <cell r="J1165">
            <v>295671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295671</v>
          </cell>
          <cell r="R1165">
            <v>0</v>
          </cell>
          <cell r="S1165">
            <v>295671</v>
          </cell>
          <cell r="T1165">
            <v>230555100200</v>
          </cell>
          <cell r="U1165" t="str">
            <v xml:space="preserve">RED PRIVADA EVENTO                 </v>
          </cell>
          <cell r="V1165">
            <v>736</v>
          </cell>
          <cell r="W1165">
            <v>231530</v>
          </cell>
          <cell r="X1165">
            <v>3268982</v>
          </cell>
          <cell r="Y1165">
            <v>0</v>
          </cell>
          <cell r="Z1165">
            <v>0</v>
          </cell>
          <cell r="AA1165" t="str">
            <v xml:space="preserve">      298658.0</v>
          </cell>
          <cell r="AB1165">
            <v>46087</v>
          </cell>
          <cell r="AC1165">
            <v>46298</v>
          </cell>
        </row>
        <row r="1166">
          <cell r="A1166" t="str">
            <v>900470642-CMD591440</v>
          </cell>
          <cell r="B1166">
            <v>46106</v>
          </cell>
          <cell r="C1166">
            <v>900470642</v>
          </cell>
          <cell r="D1166">
            <v>7526</v>
          </cell>
          <cell r="E1166" t="str">
            <v>MEDICAL DUARTE ZF SAS</v>
          </cell>
          <cell r="F1166" t="str">
            <v>CMD591440</v>
          </cell>
          <cell r="G1166">
            <v>46122</v>
          </cell>
          <cell r="H1166">
            <v>299023</v>
          </cell>
          <cell r="I1166">
            <v>0</v>
          </cell>
          <cell r="J1166">
            <v>299023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299023</v>
          </cell>
          <cell r="R1166">
            <v>0</v>
          </cell>
          <cell r="S1166">
            <v>299023</v>
          </cell>
          <cell r="T1166">
            <v>230555100200</v>
          </cell>
          <cell r="U1166" t="str">
            <v xml:space="preserve">RED PRIVADA EVENTO                 </v>
          </cell>
          <cell r="V1166">
            <v>736</v>
          </cell>
          <cell r="W1166">
            <v>231279</v>
          </cell>
          <cell r="X1166">
            <v>3269250</v>
          </cell>
          <cell r="Y1166">
            <v>0</v>
          </cell>
          <cell r="Z1166">
            <v>0</v>
          </cell>
          <cell r="AA1166" t="str">
            <v xml:space="preserve">      302043.0</v>
          </cell>
          <cell r="AB1166">
            <v>46087</v>
          </cell>
          <cell r="AC1166">
            <v>46298</v>
          </cell>
        </row>
        <row r="1167">
          <cell r="A1167" t="str">
            <v>900470642-CMD591445</v>
          </cell>
          <cell r="B1167">
            <v>46106</v>
          </cell>
          <cell r="C1167">
            <v>900470642</v>
          </cell>
          <cell r="D1167">
            <v>7546</v>
          </cell>
          <cell r="E1167" t="str">
            <v>MEDICAL DUARTE ZF SAS</v>
          </cell>
          <cell r="F1167" t="str">
            <v>CMD591445</v>
          </cell>
          <cell r="G1167">
            <v>46119</v>
          </cell>
          <cell r="H1167">
            <v>2134160</v>
          </cell>
          <cell r="I1167">
            <v>0</v>
          </cell>
          <cell r="J1167">
            <v>2134160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2134160</v>
          </cell>
          <cell r="R1167">
            <v>0</v>
          </cell>
          <cell r="S1167">
            <v>2134160</v>
          </cell>
          <cell r="T1167">
            <v>230555100200</v>
          </cell>
          <cell r="U1167" t="str">
            <v xml:space="preserve">RED PRIVADA EVENTO                 </v>
          </cell>
          <cell r="V1167">
            <v>736</v>
          </cell>
          <cell r="W1167">
            <v>231379</v>
          </cell>
          <cell r="X1167">
            <v>3265144</v>
          </cell>
          <cell r="Y1167">
            <v>0</v>
          </cell>
          <cell r="Z1167">
            <v>0</v>
          </cell>
          <cell r="AA1167" t="str">
            <v xml:space="preserve">     2155717.0</v>
          </cell>
          <cell r="AB1167">
            <v>46087</v>
          </cell>
          <cell r="AC1167">
            <v>46206</v>
          </cell>
        </row>
        <row r="1168">
          <cell r="A1168" t="str">
            <v>900470642-CMD561027</v>
          </cell>
          <cell r="B1168">
            <v>46108</v>
          </cell>
          <cell r="C1168">
            <v>900470642</v>
          </cell>
          <cell r="D1168">
            <v>7548</v>
          </cell>
          <cell r="E1168" t="str">
            <v>MEDICAL DUARTE ZF SAS</v>
          </cell>
          <cell r="F1168" t="str">
            <v>CMD561027</v>
          </cell>
          <cell r="G1168">
            <v>46118</v>
          </cell>
          <cell r="H1168">
            <v>5653862</v>
          </cell>
          <cell r="I1168">
            <v>0</v>
          </cell>
          <cell r="J1168">
            <v>4409731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4409731</v>
          </cell>
          <cell r="R1168">
            <v>0</v>
          </cell>
          <cell r="S1168">
            <v>4409731</v>
          </cell>
          <cell r="T1168">
            <v>230555100200</v>
          </cell>
          <cell r="U1168" t="str">
            <v xml:space="preserve">RED PRIVADA EVENTO                 </v>
          </cell>
          <cell r="V1168">
            <v>736</v>
          </cell>
          <cell r="W1168">
            <v>231900</v>
          </cell>
          <cell r="X1168">
            <v>3185296</v>
          </cell>
          <cell r="Y1168">
            <v>0</v>
          </cell>
          <cell r="Z1168">
            <v>0</v>
          </cell>
          <cell r="AA1168" t="str">
            <v xml:space="preserve">     5148277.0</v>
          </cell>
          <cell r="AB1168">
            <v>46014</v>
          </cell>
          <cell r="AC1168">
            <v>46054</v>
          </cell>
        </row>
        <row r="1169">
          <cell r="A1169" t="str">
            <v>900470642-CMD561388</v>
          </cell>
          <cell r="B1169">
            <v>46108</v>
          </cell>
          <cell r="C1169">
            <v>900470642</v>
          </cell>
          <cell r="D1169">
            <v>7526</v>
          </cell>
          <cell r="E1169" t="str">
            <v>MEDICAL DUARTE ZF SAS</v>
          </cell>
          <cell r="F1169" t="str">
            <v>CMD561388</v>
          </cell>
          <cell r="G1169">
            <v>46118</v>
          </cell>
          <cell r="H1169">
            <v>504246</v>
          </cell>
          <cell r="I1169">
            <v>0</v>
          </cell>
          <cell r="J1169">
            <v>456831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456831</v>
          </cell>
          <cell r="R1169">
            <v>0</v>
          </cell>
          <cell r="S1169">
            <v>456831</v>
          </cell>
          <cell r="T1169">
            <v>230555100200</v>
          </cell>
          <cell r="U1169" t="str">
            <v xml:space="preserve">RED PRIVADA EVENTO                 </v>
          </cell>
          <cell r="V1169">
            <v>736</v>
          </cell>
          <cell r="W1169">
            <v>231902</v>
          </cell>
          <cell r="X1169">
            <v>3187517</v>
          </cell>
          <cell r="Y1169">
            <v>0</v>
          </cell>
          <cell r="Z1169">
            <v>0</v>
          </cell>
          <cell r="AA1169" t="str">
            <v xml:space="preserve">      486244.0</v>
          </cell>
          <cell r="AB1169">
            <v>46017</v>
          </cell>
          <cell r="AC1169">
            <v>46054</v>
          </cell>
        </row>
        <row r="1170">
          <cell r="A1170" t="str">
            <v>900470642-CMD589848</v>
          </cell>
          <cell r="B1170">
            <v>46106</v>
          </cell>
          <cell r="C1170">
            <v>900470642</v>
          </cell>
          <cell r="D1170">
            <v>7526</v>
          </cell>
          <cell r="E1170" t="str">
            <v>MEDICAL DUARTE ZF SAS</v>
          </cell>
          <cell r="F1170" t="str">
            <v>CMD589848</v>
          </cell>
          <cell r="G1170">
            <v>46117</v>
          </cell>
          <cell r="H1170">
            <v>595109</v>
          </cell>
          <cell r="I1170">
            <v>0</v>
          </cell>
          <cell r="J1170">
            <v>595109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595109</v>
          </cell>
          <cell r="R1170">
            <v>0</v>
          </cell>
          <cell r="S1170">
            <v>595109</v>
          </cell>
          <cell r="T1170">
            <v>230555100200</v>
          </cell>
          <cell r="U1170" t="str">
            <v xml:space="preserve">RED PRIVADA EVENTO                 </v>
          </cell>
          <cell r="V1170">
            <v>736</v>
          </cell>
          <cell r="W1170">
            <v>231288</v>
          </cell>
          <cell r="X1170">
            <v>3262724</v>
          </cell>
          <cell r="Y1170">
            <v>0</v>
          </cell>
          <cell r="Z1170">
            <v>0</v>
          </cell>
          <cell r="AA1170" t="str">
            <v xml:space="preserve">      601120.0</v>
          </cell>
          <cell r="AB1170">
            <v>46084</v>
          </cell>
          <cell r="AC1170">
            <v>46145</v>
          </cell>
        </row>
        <row r="1171">
          <cell r="A1171" t="str">
            <v>900470642-CMD590332</v>
          </cell>
          <cell r="B1171">
            <v>46106</v>
          </cell>
          <cell r="C1171">
            <v>900470642</v>
          </cell>
          <cell r="D1171">
            <v>7526</v>
          </cell>
          <cell r="E1171" t="str">
            <v>MEDICAL DUARTE ZF SAS</v>
          </cell>
          <cell r="F1171" t="str">
            <v>CMD590332</v>
          </cell>
          <cell r="G1171">
            <v>46116</v>
          </cell>
          <cell r="H1171">
            <v>469715</v>
          </cell>
          <cell r="I1171">
            <v>0</v>
          </cell>
          <cell r="J1171">
            <v>469715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469715</v>
          </cell>
          <cell r="R1171">
            <v>0</v>
          </cell>
          <cell r="S1171">
            <v>469715</v>
          </cell>
          <cell r="T1171">
            <v>230555100200</v>
          </cell>
          <cell r="U1171" t="str">
            <v xml:space="preserve">RED PRIVADA EVENTO                 </v>
          </cell>
          <cell r="V1171">
            <v>736</v>
          </cell>
          <cell r="W1171">
            <v>231702</v>
          </cell>
          <cell r="X1171">
            <v>3259475</v>
          </cell>
          <cell r="Y1171">
            <v>0</v>
          </cell>
          <cell r="Z1171">
            <v>0</v>
          </cell>
          <cell r="AA1171" t="str">
            <v xml:space="preserve">      474460.0</v>
          </cell>
          <cell r="AB1171">
            <v>46085</v>
          </cell>
          <cell r="AC1171">
            <v>46115</v>
          </cell>
        </row>
        <row r="1172">
          <cell r="A1172" t="str">
            <v>900470642-CMD589683</v>
          </cell>
          <cell r="B1172">
            <v>46106</v>
          </cell>
          <cell r="C1172">
            <v>900470642</v>
          </cell>
          <cell r="D1172">
            <v>7526</v>
          </cell>
          <cell r="E1172" t="str">
            <v>MEDICAL DUARTE ZF SAS</v>
          </cell>
          <cell r="F1172" t="str">
            <v>CMD589683</v>
          </cell>
          <cell r="G1172">
            <v>46116</v>
          </cell>
          <cell r="H1172">
            <v>2500543</v>
          </cell>
          <cell r="I1172">
            <v>0</v>
          </cell>
          <cell r="J1172">
            <v>2214039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2214039</v>
          </cell>
          <cell r="R1172">
            <v>0</v>
          </cell>
          <cell r="S1172">
            <v>2214039</v>
          </cell>
          <cell r="T1172">
            <v>230555100200</v>
          </cell>
          <cell r="U1172" t="str">
            <v xml:space="preserve">RED PRIVADA EVENTO                 </v>
          </cell>
          <cell r="V1172">
            <v>736</v>
          </cell>
          <cell r="W1172">
            <v>231278</v>
          </cell>
          <cell r="X1172">
            <v>3259472</v>
          </cell>
          <cell r="Y1172">
            <v>0</v>
          </cell>
          <cell r="Z1172">
            <v>0</v>
          </cell>
          <cell r="AA1172" t="str">
            <v xml:space="preserve">     2525801.0</v>
          </cell>
          <cell r="AB1172">
            <v>46084</v>
          </cell>
          <cell r="AC1172">
            <v>46115</v>
          </cell>
        </row>
        <row r="1173">
          <cell r="A1173" t="str">
            <v>900470642-CMD584849</v>
          </cell>
          <cell r="B1173">
            <v>46106</v>
          </cell>
          <cell r="C1173">
            <v>900470642</v>
          </cell>
          <cell r="D1173">
            <v>7526</v>
          </cell>
          <cell r="E1173" t="str">
            <v>MEDICAL DUARTE ZF SAS</v>
          </cell>
          <cell r="F1173" t="str">
            <v>CMD584849</v>
          </cell>
          <cell r="G1173">
            <v>46114</v>
          </cell>
          <cell r="H1173">
            <v>245959</v>
          </cell>
          <cell r="I1173">
            <v>0</v>
          </cell>
          <cell r="J1173">
            <v>245959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245959</v>
          </cell>
          <cell r="R1173">
            <v>0</v>
          </cell>
          <cell r="S1173">
            <v>245959</v>
          </cell>
          <cell r="T1173">
            <v>230555100200</v>
          </cell>
          <cell r="U1173" t="str">
            <v xml:space="preserve">RED PRIVADA EVENTO                 </v>
          </cell>
          <cell r="V1173">
            <v>736</v>
          </cell>
          <cell r="W1173">
            <v>231268</v>
          </cell>
          <cell r="X1173">
            <v>3249923</v>
          </cell>
          <cell r="Y1173">
            <v>0</v>
          </cell>
          <cell r="Z1173">
            <v>0</v>
          </cell>
          <cell r="AA1173" t="str">
            <v xml:space="preserve">      248443.0</v>
          </cell>
          <cell r="AB1173">
            <v>46073</v>
          </cell>
          <cell r="AC1173">
            <v>46056</v>
          </cell>
        </row>
        <row r="1174">
          <cell r="A1174" t="str">
            <v>900470642-CMD584590</v>
          </cell>
          <cell r="B1174">
            <v>46106</v>
          </cell>
          <cell r="C1174">
            <v>900470642</v>
          </cell>
          <cell r="D1174">
            <v>7526</v>
          </cell>
          <cell r="E1174" t="str">
            <v>MEDICAL DUARTE ZF SAS</v>
          </cell>
          <cell r="F1174" t="str">
            <v>CMD584590</v>
          </cell>
          <cell r="G1174">
            <v>46114</v>
          </cell>
          <cell r="H1174">
            <v>13577420</v>
          </cell>
          <cell r="I1174">
            <v>0</v>
          </cell>
          <cell r="J1174">
            <v>13577420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13577420</v>
          </cell>
          <cell r="R1174">
            <v>0</v>
          </cell>
          <cell r="S1174">
            <v>13577420</v>
          </cell>
          <cell r="T1174">
            <v>230555100200</v>
          </cell>
          <cell r="U1174" t="str">
            <v xml:space="preserve">RED PRIVADA EVENTO                 </v>
          </cell>
          <cell r="V1174">
            <v>736</v>
          </cell>
          <cell r="W1174">
            <v>231274</v>
          </cell>
          <cell r="X1174">
            <v>3249053</v>
          </cell>
          <cell r="Y1174">
            <v>0</v>
          </cell>
          <cell r="Z1174">
            <v>0</v>
          </cell>
          <cell r="AA1174" t="str">
            <v xml:space="preserve">    13714566.0</v>
          </cell>
          <cell r="AB1174">
            <v>46072</v>
          </cell>
          <cell r="AC1174">
            <v>46056</v>
          </cell>
        </row>
        <row r="1175">
          <cell r="A1175" t="str">
            <v>900470642-CMD584495</v>
          </cell>
          <cell r="B1175">
            <v>46106</v>
          </cell>
          <cell r="C1175">
            <v>900470642</v>
          </cell>
          <cell r="D1175">
            <v>7546</v>
          </cell>
          <cell r="E1175" t="str">
            <v>MEDICAL DUARTE ZF SAS</v>
          </cell>
          <cell r="F1175" t="str">
            <v>CMD584495</v>
          </cell>
          <cell r="G1175">
            <v>46114</v>
          </cell>
          <cell r="H1175">
            <v>55980</v>
          </cell>
          <cell r="I1175">
            <v>0</v>
          </cell>
          <cell r="J1175">
            <v>55980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55980</v>
          </cell>
          <cell r="R1175">
            <v>0</v>
          </cell>
          <cell r="S1175">
            <v>55980</v>
          </cell>
          <cell r="T1175">
            <v>230555100200</v>
          </cell>
          <cell r="U1175" t="str">
            <v xml:space="preserve">RED PRIVADA EVENTO                 </v>
          </cell>
          <cell r="V1175">
            <v>736</v>
          </cell>
          <cell r="W1175">
            <v>231267</v>
          </cell>
          <cell r="X1175">
            <v>3249922</v>
          </cell>
          <cell r="Y1175">
            <v>0</v>
          </cell>
          <cell r="Z1175">
            <v>0</v>
          </cell>
          <cell r="AA1175" t="str">
            <v xml:space="preserve">       56545.0</v>
          </cell>
          <cell r="AB1175">
            <v>46072</v>
          </cell>
          <cell r="AC1175">
            <v>46056</v>
          </cell>
        </row>
        <row r="1176">
          <cell r="A1176" t="str">
            <v>900470642-CMD584460</v>
          </cell>
          <cell r="B1176">
            <v>46106</v>
          </cell>
          <cell r="C1176">
            <v>900470642</v>
          </cell>
          <cell r="D1176">
            <v>7526</v>
          </cell>
          <cell r="E1176" t="str">
            <v>MEDICAL DUARTE ZF SAS</v>
          </cell>
          <cell r="F1176" t="str">
            <v>CMD584460</v>
          </cell>
          <cell r="G1176">
            <v>46114</v>
          </cell>
          <cell r="H1176">
            <v>130861</v>
          </cell>
          <cell r="I1176">
            <v>0</v>
          </cell>
          <cell r="J1176">
            <v>130861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130861</v>
          </cell>
          <cell r="R1176">
            <v>0</v>
          </cell>
          <cell r="S1176">
            <v>130861</v>
          </cell>
          <cell r="T1176">
            <v>230555100200</v>
          </cell>
          <cell r="U1176" t="str">
            <v xml:space="preserve">RED PRIVADA EVENTO                 </v>
          </cell>
          <cell r="V1176">
            <v>736</v>
          </cell>
          <cell r="W1176">
            <v>231546</v>
          </cell>
          <cell r="X1176">
            <v>3249924</v>
          </cell>
          <cell r="Y1176">
            <v>0</v>
          </cell>
          <cell r="Z1176">
            <v>0</v>
          </cell>
          <cell r="AA1176" t="str">
            <v xml:space="preserve">      132183.0</v>
          </cell>
          <cell r="AB1176">
            <v>46072</v>
          </cell>
          <cell r="AC1176">
            <v>46056</v>
          </cell>
        </row>
        <row r="1177">
          <cell r="A1177" t="str">
            <v>900470642-CMD583610</v>
          </cell>
          <cell r="B1177">
            <v>46106</v>
          </cell>
          <cell r="C1177">
            <v>900470642</v>
          </cell>
          <cell r="D1177">
            <v>7526</v>
          </cell>
          <cell r="E1177" t="str">
            <v>MEDICAL DUARTE ZF SAS</v>
          </cell>
          <cell r="F1177" t="str">
            <v>CMD583610</v>
          </cell>
          <cell r="G1177">
            <v>46114</v>
          </cell>
          <cell r="H1177">
            <v>2220358</v>
          </cell>
          <cell r="I1177">
            <v>0</v>
          </cell>
          <cell r="J1177">
            <v>2220358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2220358</v>
          </cell>
          <cell r="R1177">
            <v>0</v>
          </cell>
          <cell r="S1177">
            <v>2220358</v>
          </cell>
          <cell r="T1177">
            <v>230555100200</v>
          </cell>
          <cell r="U1177" t="str">
            <v xml:space="preserve">RED PRIVADA EVENTO                 </v>
          </cell>
          <cell r="V1177">
            <v>736</v>
          </cell>
          <cell r="W1177">
            <v>231281</v>
          </cell>
          <cell r="X1177">
            <v>3248119</v>
          </cell>
          <cell r="Y1177">
            <v>0</v>
          </cell>
          <cell r="Z1177">
            <v>0</v>
          </cell>
          <cell r="AA1177" t="str">
            <v xml:space="preserve">     2242786.0</v>
          </cell>
          <cell r="AB1177">
            <v>46071</v>
          </cell>
          <cell r="AC1177">
            <v>46056</v>
          </cell>
        </row>
        <row r="1178">
          <cell r="A1178" t="str">
            <v>900470642-CMD583488</v>
          </cell>
          <cell r="B1178">
            <v>46106</v>
          </cell>
          <cell r="C1178">
            <v>900470642</v>
          </cell>
          <cell r="D1178">
            <v>7526</v>
          </cell>
          <cell r="E1178" t="str">
            <v>MEDICAL DUARTE ZF SAS</v>
          </cell>
          <cell r="F1178" t="str">
            <v>CMD583488</v>
          </cell>
          <cell r="G1178">
            <v>46114</v>
          </cell>
          <cell r="H1178">
            <v>179862</v>
          </cell>
          <cell r="I1178">
            <v>0</v>
          </cell>
          <cell r="J1178">
            <v>179862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179862</v>
          </cell>
          <cell r="R1178">
            <v>0</v>
          </cell>
          <cell r="S1178">
            <v>179862</v>
          </cell>
          <cell r="T1178">
            <v>230555100200</v>
          </cell>
          <cell r="U1178" t="str">
            <v xml:space="preserve">RED PRIVADA EVENTO                 </v>
          </cell>
          <cell r="V1178">
            <v>736</v>
          </cell>
          <cell r="W1178">
            <v>231280</v>
          </cell>
          <cell r="X1178">
            <v>3248120</v>
          </cell>
          <cell r="Y1178">
            <v>0</v>
          </cell>
          <cell r="Z1178">
            <v>0</v>
          </cell>
          <cell r="AA1178" t="str">
            <v xml:space="preserve">      181679.0</v>
          </cell>
          <cell r="AB1178">
            <v>46071</v>
          </cell>
          <cell r="AC1178">
            <v>46056</v>
          </cell>
        </row>
        <row r="1179">
          <cell r="A1179" t="str">
            <v>900470642-CMD580427</v>
          </cell>
          <cell r="B1179">
            <v>46106</v>
          </cell>
          <cell r="C1179">
            <v>900470642</v>
          </cell>
          <cell r="D1179">
            <v>7526</v>
          </cell>
          <cell r="E1179" t="str">
            <v>MEDICAL DUARTE ZF SAS</v>
          </cell>
          <cell r="F1179" t="str">
            <v>CMD580427</v>
          </cell>
          <cell r="G1179">
            <v>46114</v>
          </cell>
          <cell r="H1179">
            <v>212722</v>
          </cell>
          <cell r="I1179">
            <v>0</v>
          </cell>
          <cell r="J1179">
            <v>212722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212722</v>
          </cell>
          <cell r="R1179">
            <v>0</v>
          </cell>
          <cell r="S1179">
            <v>212722</v>
          </cell>
          <cell r="T1179">
            <v>230555100200</v>
          </cell>
          <cell r="U1179" t="str">
            <v xml:space="preserve">RED PRIVADA EVENTO                 </v>
          </cell>
          <cell r="V1179">
            <v>736</v>
          </cell>
          <cell r="W1179">
            <v>231282</v>
          </cell>
          <cell r="X1179">
            <v>3245479</v>
          </cell>
          <cell r="Y1179">
            <v>0</v>
          </cell>
          <cell r="Z1179">
            <v>0</v>
          </cell>
          <cell r="AA1179" t="str">
            <v xml:space="preserve">      214871.0</v>
          </cell>
          <cell r="AB1179">
            <v>46064</v>
          </cell>
          <cell r="AC1179">
            <v>46056</v>
          </cell>
        </row>
        <row r="1180">
          <cell r="A1180" t="str">
            <v>900470642-CMD579097</v>
          </cell>
          <cell r="B1180">
            <v>46106</v>
          </cell>
          <cell r="C1180">
            <v>900470642</v>
          </cell>
          <cell r="D1180">
            <v>7526</v>
          </cell>
          <cell r="E1180" t="str">
            <v>MEDICAL DUARTE ZF SAS</v>
          </cell>
          <cell r="F1180" t="str">
            <v>CMD579097</v>
          </cell>
          <cell r="G1180">
            <v>46114</v>
          </cell>
          <cell r="H1180">
            <v>104688</v>
          </cell>
          <cell r="I1180">
            <v>0</v>
          </cell>
          <cell r="J1180">
            <v>104688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104688</v>
          </cell>
          <cell r="R1180">
            <v>0</v>
          </cell>
          <cell r="S1180">
            <v>104688</v>
          </cell>
          <cell r="T1180">
            <v>230555100200</v>
          </cell>
          <cell r="U1180" t="str">
            <v xml:space="preserve">RED PRIVADA EVENTO                 </v>
          </cell>
          <cell r="V1180">
            <v>736</v>
          </cell>
          <cell r="W1180">
            <v>231277</v>
          </cell>
          <cell r="X1180">
            <v>3244988</v>
          </cell>
          <cell r="Y1180">
            <v>0</v>
          </cell>
          <cell r="Z1180">
            <v>0</v>
          </cell>
          <cell r="AA1180" t="str">
            <v xml:space="preserve">      105745.0</v>
          </cell>
          <cell r="AB1180">
            <v>46062</v>
          </cell>
          <cell r="AC1180">
            <v>46056</v>
          </cell>
        </row>
        <row r="1181">
          <cell r="A1181" t="str">
            <v>900470642-CMD586099</v>
          </cell>
          <cell r="B1181">
            <v>46106</v>
          </cell>
          <cell r="C1181">
            <v>900470642</v>
          </cell>
          <cell r="D1181">
            <v>7530</v>
          </cell>
          <cell r="E1181" t="str">
            <v>MEDICAL DUARTE ZF SAS</v>
          </cell>
          <cell r="F1181" t="str">
            <v>CMD586099</v>
          </cell>
          <cell r="G1181">
            <v>46114</v>
          </cell>
          <cell r="H1181">
            <v>1928106</v>
          </cell>
          <cell r="I1181">
            <v>0</v>
          </cell>
          <cell r="J1181">
            <v>1928106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1928106</v>
          </cell>
          <cell r="R1181">
            <v>0</v>
          </cell>
          <cell r="S1181">
            <v>1928106</v>
          </cell>
          <cell r="T1181">
            <v>230555100200</v>
          </cell>
          <cell r="U1181" t="str">
            <v xml:space="preserve">RED PRIVADA EVENTO                 </v>
          </cell>
          <cell r="V1181">
            <v>736</v>
          </cell>
          <cell r="W1181">
            <v>231703</v>
          </cell>
          <cell r="X1181">
            <v>3249925</v>
          </cell>
          <cell r="Y1181">
            <v>0</v>
          </cell>
          <cell r="Z1181">
            <v>0</v>
          </cell>
          <cell r="AA1181" t="str">
            <v xml:space="preserve">     1947582.0</v>
          </cell>
          <cell r="AB1181">
            <v>46076</v>
          </cell>
          <cell r="AC1181">
            <v>46056</v>
          </cell>
        </row>
        <row r="1182">
          <cell r="A1182" t="str">
            <v>900470642-CMD579067</v>
          </cell>
          <cell r="B1182">
            <v>46106</v>
          </cell>
          <cell r="C1182">
            <v>900470642</v>
          </cell>
          <cell r="D1182">
            <v>7555</v>
          </cell>
          <cell r="E1182" t="str">
            <v>MEDICAL DUARTE ZF SAS</v>
          </cell>
          <cell r="F1182" t="str">
            <v>CMD579067</v>
          </cell>
          <cell r="G1182">
            <v>46114</v>
          </cell>
          <cell r="H1182">
            <v>119083</v>
          </cell>
          <cell r="I1182">
            <v>0</v>
          </cell>
          <cell r="J1182">
            <v>119083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119083</v>
          </cell>
          <cell r="R1182">
            <v>0</v>
          </cell>
          <cell r="S1182">
            <v>119083</v>
          </cell>
          <cell r="T1182">
            <v>230555100200</v>
          </cell>
          <cell r="U1182" t="str">
            <v xml:space="preserve">RED PRIVADA EVENTO                 </v>
          </cell>
          <cell r="V1182">
            <v>736</v>
          </cell>
          <cell r="W1182">
            <v>231532</v>
          </cell>
          <cell r="X1182">
            <v>3244983</v>
          </cell>
          <cell r="Y1182">
            <v>0</v>
          </cell>
          <cell r="Z1182">
            <v>0</v>
          </cell>
          <cell r="AA1182" t="str">
            <v xml:space="preserve">      120286.0</v>
          </cell>
          <cell r="AB1182">
            <v>46062</v>
          </cell>
          <cell r="AC1182">
            <v>46056</v>
          </cell>
        </row>
        <row r="1183">
          <cell r="A1183" t="str">
            <v>900470642-CMD586308</v>
          </cell>
          <cell r="B1183">
            <v>46106</v>
          </cell>
          <cell r="C1183">
            <v>900470642</v>
          </cell>
          <cell r="D1183">
            <v>7526</v>
          </cell>
          <cell r="E1183" t="str">
            <v>MEDICAL DUARTE ZF SAS</v>
          </cell>
          <cell r="F1183" t="str">
            <v>CMD586308</v>
          </cell>
          <cell r="G1183">
            <v>46114</v>
          </cell>
          <cell r="H1183">
            <v>3995413</v>
          </cell>
          <cell r="I1183">
            <v>0</v>
          </cell>
          <cell r="J1183">
            <v>3067567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3067567</v>
          </cell>
          <cell r="R1183">
            <v>0</v>
          </cell>
          <cell r="S1183">
            <v>3067567</v>
          </cell>
          <cell r="T1183">
            <v>230555100200</v>
          </cell>
          <cell r="U1183" t="str">
            <v xml:space="preserve">RED PRIVADA EVENTO                 </v>
          </cell>
          <cell r="V1183">
            <v>736</v>
          </cell>
          <cell r="W1183">
            <v>231531</v>
          </cell>
          <cell r="X1183">
            <v>3250432</v>
          </cell>
          <cell r="Y1183">
            <v>0</v>
          </cell>
          <cell r="Z1183">
            <v>0</v>
          </cell>
          <cell r="AA1183" t="str">
            <v xml:space="preserve">     4035771.0</v>
          </cell>
          <cell r="AB1183">
            <v>46076</v>
          </cell>
          <cell r="AC1183">
            <v>46056</v>
          </cell>
        </row>
        <row r="1184">
          <cell r="A1184" t="str">
            <v>900470642-CMD586265</v>
          </cell>
          <cell r="B1184">
            <v>46106</v>
          </cell>
          <cell r="C1184">
            <v>900470642</v>
          </cell>
          <cell r="D1184">
            <v>7526</v>
          </cell>
          <cell r="E1184" t="str">
            <v>MEDICAL DUARTE ZF SAS</v>
          </cell>
          <cell r="F1184" t="str">
            <v>CMD586265</v>
          </cell>
          <cell r="G1184">
            <v>46114</v>
          </cell>
          <cell r="H1184">
            <v>1542627</v>
          </cell>
          <cell r="I1184">
            <v>0</v>
          </cell>
          <cell r="J1184">
            <v>1425366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1425366</v>
          </cell>
          <cell r="R1184">
            <v>0</v>
          </cell>
          <cell r="S1184">
            <v>1425366</v>
          </cell>
          <cell r="T1184">
            <v>230555100200</v>
          </cell>
          <cell r="U1184" t="str">
            <v xml:space="preserve">RED PRIVADA EVENTO                 </v>
          </cell>
          <cell r="V1184">
            <v>736</v>
          </cell>
          <cell r="W1184">
            <v>231403</v>
          </cell>
          <cell r="X1184">
            <v>3249926</v>
          </cell>
          <cell r="Y1184">
            <v>0</v>
          </cell>
          <cell r="Z1184">
            <v>0</v>
          </cell>
          <cell r="AA1184" t="str">
            <v xml:space="preserve">     1558209.0</v>
          </cell>
          <cell r="AB1184">
            <v>46076</v>
          </cell>
          <cell r="AC1184">
            <v>46056</v>
          </cell>
        </row>
        <row r="1185">
          <cell r="A1185" t="str">
            <v>900470642-CMD576311</v>
          </cell>
          <cell r="B1185">
            <v>46073</v>
          </cell>
          <cell r="C1185">
            <v>900470642</v>
          </cell>
          <cell r="D1185">
            <v>7526</v>
          </cell>
          <cell r="E1185" t="str">
            <v>MEDICAL DUARTE ZF SAS</v>
          </cell>
          <cell r="F1185" t="str">
            <v>CMD576311</v>
          </cell>
          <cell r="G1185">
            <v>46088</v>
          </cell>
          <cell r="H1185">
            <v>1150279</v>
          </cell>
          <cell r="I1185">
            <v>0</v>
          </cell>
          <cell r="J1185">
            <v>0</v>
          </cell>
          <cell r="K1185">
            <v>1150279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1150279</v>
          </cell>
          <cell r="R1185">
            <v>0</v>
          </cell>
          <cell r="S1185">
            <v>1150279</v>
          </cell>
          <cell r="T1185">
            <v>230555100200</v>
          </cell>
          <cell r="U1185" t="str">
            <v xml:space="preserve">RED PRIVADA EVENTO                 </v>
          </cell>
          <cell r="V1185">
            <v>736</v>
          </cell>
          <cell r="W1185">
            <v>227676</v>
          </cell>
          <cell r="X1185">
            <v>3233005</v>
          </cell>
          <cell r="Y1185">
            <v>0</v>
          </cell>
          <cell r="Z1185">
            <v>0</v>
          </cell>
          <cell r="AA1185" t="str">
            <v xml:space="preserve">     1161898.0</v>
          </cell>
          <cell r="AB1185">
            <v>46056</v>
          </cell>
          <cell r="AC1185">
            <v>46114</v>
          </cell>
        </row>
        <row r="1186">
          <cell r="A1186" t="str">
            <v>900470642-CMD572301</v>
          </cell>
          <cell r="B1186">
            <v>46073</v>
          </cell>
          <cell r="C1186">
            <v>900470642</v>
          </cell>
          <cell r="D1186">
            <v>7526</v>
          </cell>
          <cell r="E1186" t="str">
            <v>MEDICAL DUARTE ZF SAS</v>
          </cell>
          <cell r="F1186" t="str">
            <v>CMD572301</v>
          </cell>
          <cell r="G1186">
            <v>46086</v>
          </cell>
          <cell r="H1186">
            <v>766397</v>
          </cell>
          <cell r="I1186">
            <v>0</v>
          </cell>
          <cell r="J1186">
            <v>0</v>
          </cell>
          <cell r="K1186">
            <v>766397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766397</v>
          </cell>
          <cell r="R1186">
            <v>0</v>
          </cell>
          <cell r="S1186">
            <v>766397</v>
          </cell>
          <cell r="T1186">
            <v>230555100200</v>
          </cell>
          <cell r="U1186" t="str">
            <v xml:space="preserve">RED PRIVADA EVENTO                 </v>
          </cell>
          <cell r="V1186">
            <v>736</v>
          </cell>
          <cell r="W1186">
            <v>227629</v>
          </cell>
          <cell r="X1186">
            <v>3224611</v>
          </cell>
          <cell r="Y1186">
            <v>0</v>
          </cell>
          <cell r="Z1186">
            <v>0</v>
          </cell>
          <cell r="AA1186" t="str">
            <v xml:space="preserve">      774138.0</v>
          </cell>
          <cell r="AB1186">
            <v>46045</v>
          </cell>
          <cell r="AC1186">
            <v>46055</v>
          </cell>
        </row>
        <row r="1187">
          <cell r="A1187" t="str">
            <v>900470642-CMD575052</v>
          </cell>
          <cell r="B1187">
            <v>46076</v>
          </cell>
          <cell r="C1187">
            <v>900470642</v>
          </cell>
          <cell r="D1187">
            <v>7526</v>
          </cell>
          <cell r="E1187" t="str">
            <v>MEDICAL DUARTE ZF SAS</v>
          </cell>
          <cell r="F1187" t="str">
            <v>CMD575052</v>
          </cell>
          <cell r="G1187">
            <v>46086</v>
          </cell>
          <cell r="H1187">
            <v>86825</v>
          </cell>
          <cell r="I1187">
            <v>0</v>
          </cell>
          <cell r="J1187">
            <v>0</v>
          </cell>
          <cell r="K1187">
            <v>86825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86825</v>
          </cell>
          <cell r="R1187">
            <v>0</v>
          </cell>
          <cell r="S1187">
            <v>86825</v>
          </cell>
          <cell r="T1187">
            <v>230555100200</v>
          </cell>
          <cell r="U1187" t="str">
            <v xml:space="preserve">RED PRIVADA EVENTO                 </v>
          </cell>
          <cell r="V1187">
            <v>736</v>
          </cell>
          <cell r="W1187">
            <v>228244</v>
          </cell>
          <cell r="X1187">
            <v>3224607</v>
          </cell>
          <cell r="Y1187">
            <v>0</v>
          </cell>
          <cell r="Z1187">
            <v>0</v>
          </cell>
          <cell r="AA1187" t="str">
            <v xml:space="preserve">       87702.0</v>
          </cell>
          <cell r="AB1187">
            <v>46052</v>
          </cell>
          <cell r="AC1187">
            <v>46055</v>
          </cell>
        </row>
        <row r="1188">
          <cell r="A1188" t="str">
            <v>900470642-CMD574698</v>
          </cell>
          <cell r="B1188">
            <v>46076</v>
          </cell>
          <cell r="C1188">
            <v>900470642</v>
          </cell>
          <cell r="D1188">
            <v>7530</v>
          </cell>
          <cell r="E1188" t="str">
            <v>MEDICAL DUARTE ZF SAS</v>
          </cell>
          <cell r="F1188" t="str">
            <v>CMD574698</v>
          </cell>
          <cell r="G1188">
            <v>46086</v>
          </cell>
          <cell r="H1188">
            <v>2449715</v>
          </cell>
          <cell r="I1188">
            <v>0</v>
          </cell>
          <cell r="J1188">
            <v>0</v>
          </cell>
          <cell r="K1188">
            <v>2449715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2449715</v>
          </cell>
          <cell r="R1188">
            <v>0</v>
          </cell>
          <cell r="S1188">
            <v>2449715</v>
          </cell>
          <cell r="T1188">
            <v>230555100200</v>
          </cell>
          <cell r="U1188" t="str">
            <v xml:space="preserve">RED PRIVADA EVENTO                 </v>
          </cell>
          <cell r="V1188">
            <v>736</v>
          </cell>
          <cell r="W1188">
            <v>227743</v>
          </cell>
          <cell r="X1188">
            <v>3223405</v>
          </cell>
          <cell r="Y1188">
            <v>0</v>
          </cell>
          <cell r="Z1188">
            <v>0</v>
          </cell>
          <cell r="AA1188" t="str">
            <v xml:space="preserve">     2474460.0</v>
          </cell>
          <cell r="AB1188">
            <v>46051</v>
          </cell>
          <cell r="AC1188">
            <v>46055</v>
          </cell>
        </row>
        <row r="1189">
          <cell r="A1189" t="str">
            <v>900470642-CMD567305</v>
          </cell>
          <cell r="B1189">
            <v>46076</v>
          </cell>
          <cell r="C1189">
            <v>900470642</v>
          </cell>
          <cell r="D1189">
            <v>7526</v>
          </cell>
          <cell r="E1189" t="str">
            <v>MEDICAL DUARTE ZF SAS</v>
          </cell>
          <cell r="F1189" t="str">
            <v>CMD567305</v>
          </cell>
          <cell r="G1189">
            <v>46086</v>
          </cell>
          <cell r="H1189">
            <v>104688</v>
          </cell>
          <cell r="I1189">
            <v>0</v>
          </cell>
          <cell r="J1189">
            <v>0</v>
          </cell>
          <cell r="K1189">
            <v>104688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104688</v>
          </cell>
          <cell r="R1189">
            <v>0</v>
          </cell>
          <cell r="S1189">
            <v>104688</v>
          </cell>
          <cell r="T1189">
            <v>230555100200</v>
          </cell>
          <cell r="U1189" t="str">
            <v xml:space="preserve">RED PRIVADA EVENTO                 </v>
          </cell>
          <cell r="V1189">
            <v>736</v>
          </cell>
          <cell r="W1189">
            <v>228007</v>
          </cell>
          <cell r="X1189">
            <v>3214830</v>
          </cell>
          <cell r="Y1189">
            <v>0</v>
          </cell>
          <cell r="Z1189">
            <v>0</v>
          </cell>
          <cell r="AA1189" t="str">
            <v xml:space="preserve">      105745.0</v>
          </cell>
          <cell r="AB1189">
            <v>46035</v>
          </cell>
          <cell r="AC1189">
            <v>46055</v>
          </cell>
        </row>
        <row r="1190">
          <cell r="A1190" t="str">
            <v>900470642-CMD569056</v>
          </cell>
          <cell r="B1190">
            <v>46076</v>
          </cell>
          <cell r="C1190">
            <v>900470642</v>
          </cell>
          <cell r="D1190">
            <v>7537</v>
          </cell>
          <cell r="E1190" t="str">
            <v>MEDICAL DUARTE ZF SAS</v>
          </cell>
          <cell r="F1190" t="str">
            <v>CMD569056</v>
          </cell>
          <cell r="G1190">
            <v>46086</v>
          </cell>
          <cell r="H1190">
            <v>86825</v>
          </cell>
          <cell r="I1190">
            <v>0</v>
          </cell>
          <cell r="J1190">
            <v>0</v>
          </cell>
          <cell r="K1190">
            <v>86825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86825</v>
          </cell>
          <cell r="R1190">
            <v>0</v>
          </cell>
          <cell r="S1190">
            <v>86825</v>
          </cell>
          <cell r="T1190">
            <v>230555100200</v>
          </cell>
          <cell r="U1190" t="str">
            <v xml:space="preserve">RED PRIVADA EVENTO                 </v>
          </cell>
          <cell r="V1190">
            <v>736</v>
          </cell>
          <cell r="W1190">
            <v>228468</v>
          </cell>
          <cell r="X1190">
            <v>3217083</v>
          </cell>
          <cell r="Y1190">
            <v>0</v>
          </cell>
          <cell r="Z1190">
            <v>0</v>
          </cell>
          <cell r="AA1190" t="str">
            <v xml:space="preserve">       87702.0</v>
          </cell>
          <cell r="AB1190">
            <v>46039</v>
          </cell>
          <cell r="AC1190">
            <v>46055</v>
          </cell>
        </row>
        <row r="1191">
          <cell r="A1191" t="str">
            <v>900470642-CMD568884</v>
          </cell>
          <cell r="B1191">
            <v>46076</v>
          </cell>
          <cell r="C1191">
            <v>900470642</v>
          </cell>
          <cell r="D1191">
            <v>7526</v>
          </cell>
          <cell r="E1191" t="str">
            <v>MEDICAL DUARTE ZF SAS</v>
          </cell>
          <cell r="F1191" t="str">
            <v>CMD568884</v>
          </cell>
          <cell r="G1191">
            <v>46086</v>
          </cell>
          <cell r="H1191">
            <v>117775</v>
          </cell>
          <cell r="I1191">
            <v>0</v>
          </cell>
          <cell r="J1191">
            <v>0</v>
          </cell>
          <cell r="K1191">
            <v>117775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117775</v>
          </cell>
          <cell r="R1191">
            <v>0</v>
          </cell>
          <cell r="S1191">
            <v>117775</v>
          </cell>
          <cell r="T1191">
            <v>230555100200</v>
          </cell>
          <cell r="U1191" t="str">
            <v xml:space="preserve">RED PRIVADA EVENTO                 </v>
          </cell>
          <cell r="V1191">
            <v>736</v>
          </cell>
          <cell r="W1191">
            <v>228469</v>
          </cell>
          <cell r="X1191">
            <v>3217481</v>
          </cell>
          <cell r="Y1191">
            <v>0</v>
          </cell>
          <cell r="Z1191">
            <v>0</v>
          </cell>
          <cell r="AA1191" t="str">
            <v xml:space="preserve">      118965.0</v>
          </cell>
          <cell r="AB1191">
            <v>46038</v>
          </cell>
          <cell r="AC1191">
            <v>46055</v>
          </cell>
        </row>
        <row r="1192">
          <cell r="A1192" t="str">
            <v>900470642-CMD499723</v>
          </cell>
          <cell r="B1192">
            <v>46044</v>
          </cell>
          <cell r="C1192">
            <v>900470642</v>
          </cell>
          <cell r="D1192">
            <v>7526</v>
          </cell>
          <cell r="E1192" t="str">
            <v>MEDICAL DUARTE ZF SAS</v>
          </cell>
          <cell r="F1192" t="str">
            <v>CMD499723</v>
          </cell>
          <cell r="G1192">
            <v>46074</v>
          </cell>
          <cell r="H1192">
            <v>495130</v>
          </cell>
          <cell r="I1192">
            <v>0</v>
          </cell>
          <cell r="J1192">
            <v>0</v>
          </cell>
          <cell r="K1192">
            <v>495130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495130</v>
          </cell>
          <cell r="R1192">
            <v>0</v>
          </cell>
          <cell r="S1192">
            <v>495130</v>
          </cell>
          <cell r="T1192">
            <v>230555100200</v>
          </cell>
          <cell r="U1192" t="str">
            <v xml:space="preserve">RED PRIVADA EVENTO                 </v>
          </cell>
          <cell r="V1192">
            <v>736</v>
          </cell>
          <cell r="W1192">
            <v>224386</v>
          </cell>
          <cell r="X1192">
            <v>3007311</v>
          </cell>
          <cell r="Y1192">
            <v>0</v>
          </cell>
          <cell r="Z1192">
            <v>0</v>
          </cell>
          <cell r="AA1192" t="str">
            <v xml:space="preserve">      515599.0</v>
          </cell>
          <cell r="AB1192">
            <v>45870</v>
          </cell>
          <cell r="AC1192">
            <v>45755</v>
          </cell>
        </row>
        <row r="1193">
          <cell r="A1193" t="str">
            <v>900470642-CMD490024</v>
          </cell>
          <cell r="B1193">
            <v>46043</v>
          </cell>
          <cell r="C1193">
            <v>900470642</v>
          </cell>
          <cell r="D1193">
            <v>7526</v>
          </cell>
          <cell r="E1193" t="str">
            <v>MEDICAL DUARTE ZF SAS</v>
          </cell>
          <cell r="F1193" t="str">
            <v>CMD490024</v>
          </cell>
          <cell r="G1193">
            <v>46074</v>
          </cell>
          <cell r="H1193">
            <v>170901</v>
          </cell>
          <cell r="I1193">
            <v>0</v>
          </cell>
          <cell r="J1193">
            <v>0</v>
          </cell>
          <cell r="K1193">
            <v>170901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170901</v>
          </cell>
          <cell r="R1193">
            <v>0</v>
          </cell>
          <cell r="S1193">
            <v>170901</v>
          </cell>
          <cell r="T1193">
            <v>230555100200</v>
          </cell>
          <cell r="U1193" t="str">
            <v xml:space="preserve">RED PRIVADA EVENTO                 </v>
          </cell>
          <cell r="V1193">
            <v>736</v>
          </cell>
          <cell r="W1193">
            <v>224261</v>
          </cell>
          <cell r="X1193">
            <v>3019785</v>
          </cell>
          <cell r="Y1193">
            <v>0</v>
          </cell>
          <cell r="Z1193">
            <v>0</v>
          </cell>
          <cell r="AA1193" t="str">
            <v xml:space="preserve">      177966.0</v>
          </cell>
          <cell r="AB1193">
            <v>45849</v>
          </cell>
          <cell r="AC1193">
            <v>45908</v>
          </cell>
        </row>
        <row r="1194">
          <cell r="A1194" t="str">
            <v>900470642-CMD489370</v>
          </cell>
          <cell r="B1194">
            <v>46043</v>
          </cell>
          <cell r="C1194">
            <v>900470642</v>
          </cell>
          <cell r="D1194">
            <v>7526</v>
          </cell>
          <cell r="E1194" t="str">
            <v>MEDICAL DUARTE ZF SAS</v>
          </cell>
          <cell r="F1194" t="str">
            <v>CMD489370</v>
          </cell>
          <cell r="G1194">
            <v>46074</v>
          </cell>
          <cell r="H1194">
            <v>312606</v>
          </cell>
          <cell r="I1194">
            <v>0</v>
          </cell>
          <cell r="J1194">
            <v>0</v>
          </cell>
          <cell r="K1194">
            <v>312606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312606</v>
          </cell>
          <cell r="R1194">
            <v>0</v>
          </cell>
          <cell r="S1194">
            <v>312606</v>
          </cell>
          <cell r="T1194">
            <v>230555100200</v>
          </cell>
          <cell r="U1194" t="str">
            <v xml:space="preserve">RED PRIVADA EVENTO                 </v>
          </cell>
          <cell r="V1194">
            <v>736</v>
          </cell>
          <cell r="W1194">
            <v>224260</v>
          </cell>
          <cell r="X1194">
            <v>3019783</v>
          </cell>
          <cell r="Y1194">
            <v>0</v>
          </cell>
          <cell r="Z1194">
            <v>0</v>
          </cell>
          <cell r="AA1194" t="str">
            <v xml:space="preserve">      315764.0</v>
          </cell>
          <cell r="AB1194">
            <v>45848</v>
          </cell>
          <cell r="AC1194">
            <v>45908</v>
          </cell>
        </row>
        <row r="1195">
          <cell r="A1195" t="str">
            <v>900470642-CMD496583</v>
          </cell>
          <cell r="B1195">
            <v>46044</v>
          </cell>
          <cell r="C1195">
            <v>900470642</v>
          </cell>
          <cell r="D1195">
            <v>7526</v>
          </cell>
          <cell r="E1195" t="str">
            <v>MEDICAL DUARTE ZF SAS</v>
          </cell>
          <cell r="F1195" t="str">
            <v>CMD496583</v>
          </cell>
          <cell r="G1195">
            <v>46074</v>
          </cell>
          <cell r="H1195">
            <v>295795</v>
          </cell>
          <cell r="I1195">
            <v>0</v>
          </cell>
          <cell r="J1195">
            <v>0</v>
          </cell>
          <cell r="K1195">
            <v>295795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295795</v>
          </cell>
          <cell r="R1195">
            <v>0</v>
          </cell>
          <cell r="S1195">
            <v>295795</v>
          </cell>
          <cell r="T1195">
            <v>230555100200</v>
          </cell>
          <cell r="U1195" t="str">
            <v xml:space="preserve">RED PRIVADA EVENTO                 </v>
          </cell>
          <cell r="V1195">
            <v>736</v>
          </cell>
          <cell r="W1195">
            <v>224385</v>
          </cell>
          <cell r="X1195">
            <v>2992471</v>
          </cell>
          <cell r="Y1195">
            <v>0</v>
          </cell>
          <cell r="Z1195">
            <v>0</v>
          </cell>
          <cell r="AA1195" t="str">
            <v xml:space="preserve">      308024.0</v>
          </cell>
          <cell r="AB1195">
            <v>45864</v>
          </cell>
          <cell r="AC1195">
            <v>45665</v>
          </cell>
        </row>
        <row r="1196">
          <cell r="A1196" t="str">
            <v>900470642-CMD496576</v>
          </cell>
          <cell r="B1196">
            <v>46044</v>
          </cell>
          <cell r="C1196">
            <v>900470642</v>
          </cell>
          <cell r="D1196">
            <v>7526</v>
          </cell>
          <cell r="E1196" t="str">
            <v>MEDICAL DUARTE ZF SAS</v>
          </cell>
          <cell r="F1196" t="str">
            <v>CMD496576</v>
          </cell>
          <cell r="G1196">
            <v>46074</v>
          </cell>
          <cell r="H1196">
            <v>413532</v>
          </cell>
          <cell r="I1196">
            <v>0</v>
          </cell>
          <cell r="J1196">
            <v>0</v>
          </cell>
          <cell r="K1196">
            <v>413532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413532</v>
          </cell>
          <cell r="R1196">
            <v>0</v>
          </cell>
          <cell r="S1196">
            <v>413532</v>
          </cell>
          <cell r="T1196">
            <v>230555100200</v>
          </cell>
          <cell r="U1196" t="str">
            <v xml:space="preserve">RED PRIVADA EVENTO                 </v>
          </cell>
          <cell r="V1196">
            <v>736</v>
          </cell>
          <cell r="W1196">
            <v>224384</v>
          </cell>
          <cell r="X1196">
            <v>2992470</v>
          </cell>
          <cell r="Y1196">
            <v>0</v>
          </cell>
          <cell r="Z1196">
            <v>0</v>
          </cell>
          <cell r="AA1196" t="str">
            <v xml:space="preserve">      430628.0</v>
          </cell>
          <cell r="AB1196">
            <v>45864</v>
          </cell>
          <cell r="AC1196">
            <v>45665</v>
          </cell>
        </row>
        <row r="1197">
          <cell r="A1197" t="str">
            <v>900470642-CMD496565</v>
          </cell>
          <cell r="B1197">
            <v>46051</v>
          </cell>
          <cell r="C1197">
            <v>900470642</v>
          </cell>
          <cell r="D1197">
            <v>7526</v>
          </cell>
          <cell r="E1197" t="str">
            <v>MEDICAL DUARTE ZF SAS</v>
          </cell>
          <cell r="F1197" t="str">
            <v>CMD496565</v>
          </cell>
          <cell r="G1197">
            <v>46074</v>
          </cell>
          <cell r="H1197">
            <v>212267</v>
          </cell>
          <cell r="I1197">
            <v>0</v>
          </cell>
          <cell r="J1197">
            <v>0</v>
          </cell>
          <cell r="K1197">
            <v>212267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212267</v>
          </cell>
          <cell r="R1197">
            <v>0</v>
          </cell>
          <cell r="S1197">
            <v>212267</v>
          </cell>
          <cell r="T1197">
            <v>230555100200</v>
          </cell>
          <cell r="U1197" t="str">
            <v xml:space="preserve">RED PRIVADA EVENTO                 </v>
          </cell>
          <cell r="V1197">
            <v>736</v>
          </cell>
          <cell r="W1197">
            <v>226321</v>
          </cell>
          <cell r="X1197">
            <v>2992472</v>
          </cell>
          <cell r="Y1197">
            <v>0</v>
          </cell>
          <cell r="Z1197">
            <v>0</v>
          </cell>
          <cell r="AA1197" t="str">
            <v xml:space="preserve">      221042.0</v>
          </cell>
          <cell r="AB1197">
            <v>45864</v>
          </cell>
          <cell r="AC1197">
            <v>45665</v>
          </cell>
        </row>
        <row r="1198">
          <cell r="A1198" t="str">
            <v>900470642-CMD495785</v>
          </cell>
          <cell r="B1198">
            <v>46044</v>
          </cell>
          <cell r="C1198">
            <v>900470642</v>
          </cell>
          <cell r="D1198">
            <v>7526</v>
          </cell>
          <cell r="E1198" t="str">
            <v>MEDICAL DUARTE ZF SAS</v>
          </cell>
          <cell r="F1198" t="str">
            <v>CMD495785</v>
          </cell>
          <cell r="G1198">
            <v>46074</v>
          </cell>
          <cell r="H1198">
            <v>257095</v>
          </cell>
          <cell r="I1198">
            <v>0</v>
          </cell>
          <cell r="J1198">
            <v>0</v>
          </cell>
          <cell r="K1198">
            <v>257095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257095</v>
          </cell>
          <cell r="R1198">
            <v>0</v>
          </cell>
          <cell r="S1198">
            <v>257095</v>
          </cell>
          <cell r="T1198">
            <v>230555100200</v>
          </cell>
          <cell r="U1198" t="str">
            <v xml:space="preserve">RED PRIVADA EVENTO                 </v>
          </cell>
          <cell r="V1198">
            <v>736</v>
          </cell>
          <cell r="W1198">
            <v>224382</v>
          </cell>
          <cell r="X1198">
            <v>2991299</v>
          </cell>
          <cell r="Y1198">
            <v>0</v>
          </cell>
          <cell r="Z1198">
            <v>0</v>
          </cell>
          <cell r="AA1198" t="str">
            <v xml:space="preserve">      267724.0</v>
          </cell>
          <cell r="AB1198">
            <v>45862</v>
          </cell>
          <cell r="AC1198">
            <v>45665</v>
          </cell>
        </row>
        <row r="1199">
          <cell r="A1199" t="str">
            <v>900470642-CMD495250</v>
          </cell>
          <cell r="B1199">
            <v>46043</v>
          </cell>
          <cell r="C1199">
            <v>900470642</v>
          </cell>
          <cell r="D1199">
            <v>7526</v>
          </cell>
          <cell r="E1199" t="str">
            <v>MEDICAL DUARTE ZF SAS</v>
          </cell>
          <cell r="F1199" t="str">
            <v>CMD495250</v>
          </cell>
          <cell r="G1199">
            <v>46074</v>
          </cell>
          <cell r="H1199">
            <v>307420</v>
          </cell>
          <cell r="I1199">
            <v>0</v>
          </cell>
          <cell r="J1199">
            <v>0</v>
          </cell>
          <cell r="K1199">
            <v>307420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307420</v>
          </cell>
          <cell r="R1199">
            <v>0</v>
          </cell>
          <cell r="S1199">
            <v>307420</v>
          </cell>
          <cell r="T1199">
            <v>230555100200</v>
          </cell>
          <cell r="U1199" t="str">
            <v xml:space="preserve">RED PRIVADA EVENTO                 </v>
          </cell>
          <cell r="V1199">
            <v>736</v>
          </cell>
          <cell r="W1199">
            <v>224262</v>
          </cell>
          <cell r="X1199">
            <v>2990342</v>
          </cell>
          <cell r="Y1199">
            <v>0</v>
          </cell>
          <cell r="Z1199">
            <v>0</v>
          </cell>
          <cell r="AA1199" t="str">
            <v xml:space="preserve">      320129.0</v>
          </cell>
          <cell r="AB1199">
            <v>45861</v>
          </cell>
          <cell r="AC1199">
            <v>45665</v>
          </cell>
        </row>
        <row r="1200">
          <cell r="A1200" t="str">
            <v>900470642-CMD495612</v>
          </cell>
          <cell r="B1200">
            <v>46044</v>
          </cell>
          <cell r="C1200">
            <v>900470642</v>
          </cell>
          <cell r="D1200">
            <v>7526</v>
          </cell>
          <cell r="E1200" t="str">
            <v>MEDICAL DUARTE ZF SAS</v>
          </cell>
          <cell r="F1200" t="str">
            <v>CMD495612</v>
          </cell>
          <cell r="G1200">
            <v>46074</v>
          </cell>
          <cell r="H1200">
            <v>203106</v>
          </cell>
          <cell r="I1200">
            <v>0</v>
          </cell>
          <cell r="J1200">
            <v>0</v>
          </cell>
          <cell r="K1200">
            <v>203106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203106</v>
          </cell>
          <cell r="R1200">
            <v>0</v>
          </cell>
          <cell r="S1200">
            <v>203106</v>
          </cell>
          <cell r="T1200">
            <v>230555100200</v>
          </cell>
          <cell r="U1200" t="str">
            <v xml:space="preserve">RED PRIVADA EVENTO                 </v>
          </cell>
          <cell r="V1200">
            <v>736</v>
          </cell>
          <cell r="W1200">
            <v>224381</v>
          </cell>
          <cell r="X1200">
            <v>2990341</v>
          </cell>
          <cell r="Y1200">
            <v>0</v>
          </cell>
          <cell r="Z1200">
            <v>0</v>
          </cell>
          <cell r="AA1200" t="str">
            <v xml:space="preserve">      211503.0</v>
          </cell>
          <cell r="AB1200">
            <v>45862</v>
          </cell>
          <cell r="AC1200">
            <v>45665</v>
          </cell>
        </row>
        <row r="1201">
          <cell r="A1201" t="str">
            <v>900470642-CMD495368</v>
          </cell>
          <cell r="B1201">
            <v>46043</v>
          </cell>
          <cell r="C1201">
            <v>900470642</v>
          </cell>
          <cell r="D1201">
            <v>7548</v>
          </cell>
          <cell r="E1201" t="str">
            <v>MEDICAL DUARTE ZF SAS</v>
          </cell>
          <cell r="F1201" t="str">
            <v>CMD495368</v>
          </cell>
          <cell r="G1201">
            <v>46074</v>
          </cell>
          <cell r="H1201">
            <v>393292</v>
          </cell>
          <cell r="I1201">
            <v>0</v>
          </cell>
          <cell r="J1201">
            <v>0</v>
          </cell>
          <cell r="K1201">
            <v>393292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393292</v>
          </cell>
          <cell r="R1201">
            <v>0</v>
          </cell>
          <cell r="S1201">
            <v>393292</v>
          </cell>
          <cell r="T1201">
            <v>230555100200</v>
          </cell>
          <cell r="U1201" t="str">
            <v xml:space="preserve">RED PRIVADA EVENTO                 </v>
          </cell>
          <cell r="V1201">
            <v>736</v>
          </cell>
          <cell r="W1201">
            <v>224264</v>
          </cell>
          <cell r="X1201">
            <v>2990340</v>
          </cell>
          <cell r="Y1201">
            <v>0</v>
          </cell>
          <cell r="Z1201">
            <v>0</v>
          </cell>
          <cell r="AA1201" t="str">
            <v xml:space="preserve">      409552.0</v>
          </cell>
          <cell r="AB1201">
            <v>45862</v>
          </cell>
          <cell r="AC1201">
            <v>45665</v>
          </cell>
        </row>
        <row r="1202">
          <cell r="A1202" t="str">
            <v>900470642-CMD495254</v>
          </cell>
          <cell r="B1202">
            <v>46043</v>
          </cell>
          <cell r="C1202">
            <v>900470642</v>
          </cell>
          <cell r="D1202">
            <v>7531</v>
          </cell>
          <cell r="E1202" t="str">
            <v>MEDICAL DUARTE ZF SAS</v>
          </cell>
          <cell r="F1202" t="str">
            <v>CMD495254</v>
          </cell>
          <cell r="G1202">
            <v>46074</v>
          </cell>
          <cell r="H1202">
            <v>456457</v>
          </cell>
          <cell r="I1202">
            <v>0</v>
          </cell>
          <cell r="J1202">
            <v>0</v>
          </cell>
          <cell r="K1202">
            <v>456457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456457</v>
          </cell>
          <cell r="R1202">
            <v>0</v>
          </cell>
          <cell r="S1202">
            <v>456457</v>
          </cell>
          <cell r="T1202">
            <v>230555100200</v>
          </cell>
          <cell r="U1202" t="str">
            <v xml:space="preserve">RED PRIVADA EVENTO                 </v>
          </cell>
          <cell r="V1202">
            <v>736</v>
          </cell>
          <cell r="W1202">
            <v>224263</v>
          </cell>
          <cell r="X1202">
            <v>2989364</v>
          </cell>
          <cell r="Y1202">
            <v>0</v>
          </cell>
          <cell r="Z1202">
            <v>0</v>
          </cell>
          <cell r="AA1202" t="str">
            <v xml:space="preserve">      475328.0</v>
          </cell>
          <cell r="AB1202">
            <v>45861</v>
          </cell>
          <cell r="AC1202">
            <v>45665</v>
          </cell>
        </row>
        <row r="1203">
          <cell r="A1203" t="str">
            <v>900470642-CMD562374</v>
          </cell>
          <cell r="B1203">
            <v>46048</v>
          </cell>
          <cell r="C1203">
            <v>900470642</v>
          </cell>
          <cell r="D1203">
            <v>7526</v>
          </cell>
          <cell r="E1203" t="str">
            <v>MEDICAL DUARTE ZF SAS</v>
          </cell>
          <cell r="F1203" t="str">
            <v>CMD562374</v>
          </cell>
          <cell r="G1203">
            <v>46061</v>
          </cell>
          <cell r="H1203">
            <v>447836</v>
          </cell>
          <cell r="I1203">
            <v>0</v>
          </cell>
          <cell r="J1203">
            <v>0</v>
          </cell>
          <cell r="K1203">
            <v>0</v>
          </cell>
          <cell r="L1203">
            <v>447836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447836</v>
          </cell>
          <cell r="R1203">
            <v>0</v>
          </cell>
          <cell r="S1203">
            <v>447836</v>
          </cell>
          <cell r="T1203">
            <v>230555100200</v>
          </cell>
          <cell r="U1203" t="str">
            <v xml:space="preserve">RED PRIVADA EVENTO                 </v>
          </cell>
          <cell r="V1203">
            <v>736</v>
          </cell>
          <cell r="W1203">
            <v>224843</v>
          </cell>
          <cell r="X1203">
            <v>3205813</v>
          </cell>
          <cell r="Y1203">
            <v>0</v>
          </cell>
          <cell r="Z1203">
            <v>0</v>
          </cell>
          <cell r="AA1203" t="str">
            <v xml:space="preserve">      452360.0</v>
          </cell>
          <cell r="AB1203">
            <v>46021</v>
          </cell>
          <cell r="AC1203">
            <v>46235</v>
          </cell>
        </row>
        <row r="1204">
          <cell r="A1204" t="str">
            <v>900470642-CMD565154</v>
          </cell>
          <cell r="B1204">
            <v>46045</v>
          </cell>
          <cell r="C1204">
            <v>900470642</v>
          </cell>
          <cell r="D1204">
            <v>7526</v>
          </cell>
          <cell r="E1204" t="str">
            <v>MEDICAL DUARTE ZF SAS</v>
          </cell>
          <cell r="F1204" t="str">
            <v>CMD565154</v>
          </cell>
          <cell r="G1204">
            <v>46061</v>
          </cell>
          <cell r="H1204">
            <v>3590869</v>
          </cell>
          <cell r="I1204">
            <v>0</v>
          </cell>
          <cell r="J1204">
            <v>0</v>
          </cell>
          <cell r="K1204">
            <v>0</v>
          </cell>
          <cell r="L1204">
            <v>3590869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3590869</v>
          </cell>
          <cell r="R1204">
            <v>0</v>
          </cell>
          <cell r="S1204">
            <v>3590869</v>
          </cell>
          <cell r="T1204">
            <v>230555100200</v>
          </cell>
          <cell r="U1204" t="str">
            <v xml:space="preserve">RED PRIVADA EVENTO                 </v>
          </cell>
          <cell r="V1204">
            <v>736</v>
          </cell>
          <cell r="W1204">
            <v>224776</v>
          </cell>
          <cell r="X1204">
            <v>3205814</v>
          </cell>
          <cell r="Y1204">
            <v>0</v>
          </cell>
          <cell r="Z1204">
            <v>0</v>
          </cell>
          <cell r="AA1204" t="str">
            <v xml:space="preserve">     3627140.0</v>
          </cell>
          <cell r="AB1204">
            <v>46029</v>
          </cell>
          <cell r="AC1204">
            <v>46235</v>
          </cell>
        </row>
        <row r="1205">
          <cell r="A1205" t="str">
            <v>900470642-CMD491538</v>
          </cell>
          <cell r="B1205">
            <v>46050</v>
          </cell>
          <cell r="C1205">
            <v>900470642</v>
          </cell>
          <cell r="D1205">
            <v>7526</v>
          </cell>
          <cell r="E1205" t="str">
            <v>MEDICAL DUARTE ZF SAS</v>
          </cell>
          <cell r="F1205" t="str">
            <v>CMD491538</v>
          </cell>
          <cell r="G1205">
            <v>46059</v>
          </cell>
          <cell r="H1205">
            <v>2143366</v>
          </cell>
          <cell r="I1205">
            <v>0</v>
          </cell>
          <cell r="J1205">
            <v>0</v>
          </cell>
          <cell r="K1205">
            <v>0</v>
          </cell>
          <cell r="L1205">
            <v>1922458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1922458</v>
          </cell>
          <cell r="R1205">
            <v>0</v>
          </cell>
          <cell r="S1205">
            <v>1922458</v>
          </cell>
          <cell r="T1205">
            <v>230555100200</v>
          </cell>
          <cell r="U1205" t="str">
            <v xml:space="preserve">RED PRIVADA EVENTO                 </v>
          </cell>
          <cell r="V1205">
            <v>736</v>
          </cell>
          <cell r="W1205">
            <v>226132</v>
          </cell>
          <cell r="X1205">
            <v>2989367</v>
          </cell>
          <cell r="Y1205">
            <v>0</v>
          </cell>
          <cell r="Z1205">
            <v>0</v>
          </cell>
          <cell r="AA1205" t="str">
            <v xml:space="preserve">     1941877.0</v>
          </cell>
          <cell r="AB1205">
            <v>45853</v>
          </cell>
          <cell r="AC1205">
            <v>45665</v>
          </cell>
        </row>
        <row r="1206">
          <cell r="A1206" t="str">
            <v>900470642-CMD499441</v>
          </cell>
          <cell r="B1206">
            <v>46050</v>
          </cell>
          <cell r="C1206">
            <v>900470642</v>
          </cell>
          <cell r="D1206">
            <v>7526</v>
          </cell>
          <cell r="E1206" t="str">
            <v>MEDICAL DUARTE ZF SAS</v>
          </cell>
          <cell r="F1206" t="str">
            <v>CMD499441</v>
          </cell>
          <cell r="G1206">
            <v>46059</v>
          </cell>
          <cell r="H1206">
            <v>12435223</v>
          </cell>
          <cell r="I1206">
            <v>0</v>
          </cell>
          <cell r="J1206">
            <v>0</v>
          </cell>
          <cell r="K1206">
            <v>0</v>
          </cell>
          <cell r="L1206">
            <v>8890960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8890960</v>
          </cell>
          <cell r="R1206">
            <v>0</v>
          </cell>
          <cell r="S1206">
            <v>8890960</v>
          </cell>
          <cell r="T1206">
            <v>230555100200</v>
          </cell>
          <cell r="U1206" t="str">
            <v xml:space="preserve">RED PRIVADA EVENTO                 </v>
          </cell>
          <cell r="V1206">
            <v>736</v>
          </cell>
          <cell r="W1206">
            <v>226136</v>
          </cell>
          <cell r="X1206">
            <v>3010903</v>
          </cell>
          <cell r="Y1206">
            <v>0</v>
          </cell>
          <cell r="Z1206">
            <v>0</v>
          </cell>
          <cell r="AA1206" t="str">
            <v xml:space="preserve">     9078648.0</v>
          </cell>
          <cell r="AB1206">
            <v>45869</v>
          </cell>
          <cell r="AC1206">
            <v>45785</v>
          </cell>
        </row>
        <row r="1207">
          <cell r="A1207" t="str">
            <v>900470642-CMD494531</v>
          </cell>
          <cell r="B1207">
            <v>46050</v>
          </cell>
          <cell r="C1207">
            <v>900470642</v>
          </cell>
          <cell r="D1207">
            <v>7548</v>
          </cell>
          <cell r="E1207" t="str">
            <v>MEDICAL DUARTE ZF SAS</v>
          </cell>
          <cell r="F1207" t="str">
            <v>CMD494531</v>
          </cell>
          <cell r="G1207">
            <v>46059</v>
          </cell>
          <cell r="H1207">
            <v>2084518</v>
          </cell>
          <cell r="I1207">
            <v>0</v>
          </cell>
          <cell r="J1207">
            <v>0</v>
          </cell>
          <cell r="K1207">
            <v>0</v>
          </cell>
          <cell r="L1207">
            <v>1834080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1834080</v>
          </cell>
          <cell r="R1207">
            <v>0</v>
          </cell>
          <cell r="S1207">
            <v>1834080</v>
          </cell>
          <cell r="T1207">
            <v>230555100200</v>
          </cell>
          <cell r="U1207" t="str">
            <v xml:space="preserve">RED PRIVADA EVENTO                 </v>
          </cell>
          <cell r="V1207">
            <v>736</v>
          </cell>
          <cell r="W1207">
            <v>226135</v>
          </cell>
          <cell r="X1207">
            <v>2989365</v>
          </cell>
          <cell r="Y1207">
            <v>0</v>
          </cell>
          <cell r="Z1207">
            <v>0</v>
          </cell>
          <cell r="AA1207" t="str">
            <v xml:space="preserve">     1919101.0</v>
          </cell>
          <cell r="AB1207">
            <v>45861</v>
          </cell>
          <cell r="AC1207">
            <v>45665</v>
          </cell>
        </row>
        <row r="1208">
          <cell r="A1208" t="str">
            <v>900470642-CMD563963</v>
          </cell>
          <cell r="B1208">
            <v>46049</v>
          </cell>
          <cell r="C1208">
            <v>900470642</v>
          </cell>
          <cell r="D1208">
            <v>7526</v>
          </cell>
          <cell r="E1208" t="str">
            <v>MEDICAL DUARTE ZF SAS</v>
          </cell>
          <cell r="F1208" t="str">
            <v>CMD563963</v>
          </cell>
          <cell r="G1208">
            <v>46058</v>
          </cell>
          <cell r="H1208">
            <v>286188</v>
          </cell>
          <cell r="I1208">
            <v>0</v>
          </cell>
          <cell r="J1208">
            <v>0</v>
          </cell>
          <cell r="K1208">
            <v>0</v>
          </cell>
          <cell r="L1208">
            <v>286188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286188</v>
          </cell>
          <cell r="R1208">
            <v>0</v>
          </cell>
          <cell r="S1208">
            <v>286188</v>
          </cell>
          <cell r="T1208">
            <v>230555100200</v>
          </cell>
          <cell r="U1208" t="str">
            <v xml:space="preserve">RED PRIVADA EVENTO                 </v>
          </cell>
          <cell r="V1208">
            <v>736</v>
          </cell>
          <cell r="W1208">
            <v>225459</v>
          </cell>
          <cell r="X1208">
            <v>3199084</v>
          </cell>
          <cell r="Y1208">
            <v>0</v>
          </cell>
          <cell r="Z1208">
            <v>0</v>
          </cell>
          <cell r="AA1208" t="str">
            <v xml:space="preserve">      289079.0</v>
          </cell>
          <cell r="AB1208">
            <v>46027</v>
          </cell>
          <cell r="AC1208">
            <v>46143</v>
          </cell>
        </row>
        <row r="1209">
          <cell r="A1209" t="str">
            <v>900470642-CMD563929</v>
          </cell>
          <cell r="B1209">
            <v>46049</v>
          </cell>
          <cell r="C1209">
            <v>900470642</v>
          </cell>
          <cell r="D1209">
            <v>7526</v>
          </cell>
          <cell r="E1209" t="str">
            <v>MEDICAL DUARTE ZF SAS</v>
          </cell>
          <cell r="F1209" t="str">
            <v>CMD563929</v>
          </cell>
          <cell r="G1209">
            <v>46058</v>
          </cell>
          <cell r="H1209">
            <v>24551</v>
          </cell>
          <cell r="I1209">
            <v>0</v>
          </cell>
          <cell r="J1209">
            <v>0</v>
          </cell>
          <cell r="K1209">
            <v>0</v>
          </cell>
          <cell r="L1209">
            <v>24551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24551</v>
          </cell>
          <cell r="R1209">
            <v>0</v>
          </cell>
          <cell r="S1209">
            <v>24551</v>
          </cell>
          <cell r="T1209">
            <v>230555100200</v>
          </cell>
          <cell r="U1209" t="str">
            <v xml:space="preserve">RED PRIVADA EVENTO                 </v>
          </cell>
          <cell r="V1209">
            <v>736</v>
          </cell>
          <cell r="W1209">
            <v>225615</v>
          </cell>
          <cell r="X1209">
            <v>3199083</v>
          </cell>
          <cell r="Y1209">
            <v>0</v>
          </cell>
          <cell r="Z1209">
            <v>0</v>
          </cell>
          <cell r="AA1209" t="str">
            <v xml:space="preserve">       24799.0</v>
          </cell>
          <cell r="AB1209">
            <v>46027</v>
          </cell>
          <cell r="AC1209">
            <v>46143</v>
          </cell>
        </row>
        <row r="1210">
          <cell r="A1210" t="str">
            <v>900470642-CMD563970</v>
          </cell>
          <cell r="B1210">
            <v>46049</v>
          </cell>
          <cell r="C1210">
            <v>900470642</v>
          </cell>
          <cell r="D1210">
            <v>7526</v>
          </cell>
          <cell r="E1210" t="str">
            <v>MEDICAL DUARTE ZF SAS</v>
          </cell>
          <cell r="F1210" t="str">
            <v>CMD563970</v>
          </cell>
          <cell r="G1210">
            <v>46058</v>
          </cell>
          <cell r="H1210">
            <v>86634</v>
          </cell>
          <cell r="I1210">
            <v>0</v>
          </cell>
          <cell r="J1210">
            <v>0</v>
          </cell>
          <cell r="K1210">
            <v>0</v>
          </cell>
          <cell r="L1210">
            <v>86634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86634</v>
          </cell>
          <cell r="R1210">
            <v>0</v>
          </cell>
          <cell r="S1210">
            <v>86634</v>
          </cell>
          <cell r="T1210">
            <v>230555100200</v>
          </cell>
          <cell r="U1210" t="str">
            <v xml:space="preserve">RED PRIVADA EVENTO                 </v>
          </cell>
          <cell r="V1210">
            <v>736</v>
          </cell>
          <cell r="W1210">
            <v>225828</v>
          </cell>
          <cell r="X1210">
            <v>3199094</v>
          </cell>
          <cell r="Y1210">
            <v>0</v>
          </cell>
          <cell r="Z1210">
            <v>0</v>
          </cell>
          <cell r="AA1210" t="str">
            <v xml:space="preserve">       87509.0</v>
          </cell>
          <cell r="AB1210">
            <v>46027</v>
          </cell>
          <cell r="AC1210">
            <v>46143</v>
          </cell>
        </row>
        <row r="1211">
          <cell r="A1211" t="str">
            <v>900470642-CMD564015</v>
          </cell>
          <cell r="B1211">
            <v>46048</v>
          </cell>
          <cell r="C1211">
            <v>900470642</v>
          </cell>
          <cell r="D1211">
            <v>7526</v>
          </cell>
          <cell r="E1211" t="str">
            <v>MEDICAL DUARTE ZF SAS</v>
          </cell>
          <cell r="F1211" t="str">
            <v>CMD564015</v>
          </cell>
          <cell r="G1211">
            <v>46058</v>
          </cell>
          <cell r="H1211">
            <v>364794</v>
          </cell>
          <cell r="I1211">
            <v>0</v>
          </cell>
          <cell r="J1211">
            <v>0</v>
          </cell>
          <cell r="K1211">
            <v>0</v>
          </cell>
          <cell r="L1211">
            <v>364794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364794</v>
          </cell>
          <cell r="R1211">
            <v>0</v>
          </cell>
          <cell r="S1211">
            <v>364794</v>
          </cell>
          <cell r="T1211">
            <v>230555100200</v>
          </cell>
          <cell r="U1211" t="str">
            <v xml:space="preserve">RED PRIVADA EVENTO                 </v>
          </cell>
          <cell r="V1211">
            <v>736</v>
          </cell>
          <cell r="W1211">
            <v>224924</v>
          </cell>
          <cell r="X1211">
            <v>3199099</v>
          </cell>
          <cell r="Y1211">
            <v>0</v>
          </cell>
          <cell r="Z1211">
            <v>0</v>
          </cell>
          <cell r="AA1211" t="str">
            <v xml:space="preserve">      368479.0</v>
          </cell>
          <cell r="AB1211">
            <v>46027</v>
          </cell>
          <cell r="AC1211">
            <v>46143</v>
          </cell>
        </row>
        <row r="1212">
          <cell r="A1212" t="str">
            <v>900470642-CMD564010</v>
          </cell>
          <cell r="B1212">
            <v>46049</v>
          </cell>
          <cell r="C1212">
            <v>900470642</v>
          </cell>
          <cell r="D1212">
            <v>7526</v>
          </cell>
          <cell r="E1212" t="str">
            <v>MEDICAL DUARTE ZF SAS</v>
          </cell>
          <cell r="F1212" t="str">
            <v>CMD564010</v>
          </cell>
          <cell r="G1212">
            <v>46058</v>
          </cell>
          <cell r="H1212">
            <v>63736</v>
          </cell>
          <cell r="I1212">
            <v>0</v>
          </cell>
          <cell r="J1212">
            <v>0</v>
          </cell>
          <cell r="K1212">
            <v>0</v>
          </cell>
          <cell r="L1212">
            <v>63736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63736</v>
          </cell>
          <cell r="R1212">
            <v>0</v>
          </cell>
          <cell r="S1212">
            <v>63736</v>
          </cell>
          <cell r="T1212">
            <v>230555100200</v>
          </cell>
          <cell r="U1212" t="str">
            <v xml:space="preserve">RED PRIVADA EVENTO                 </v>
          </cell>
          <cell r="V1212">
            <v>736</v>
          </cell>
          <cell r="W1212">
            <v>225727</v>
          </cell>
          <cell r="X1212">
            <v>3199098</v>
          </cell>
          <cell r="Y1212">
            <v>0</v>
          </cell>
          <cell r="Z1212">
            <v>0</v>
          </cell>
          <cell r="AA1212" t="str">
            <v xml:space="preserve">       64380.0</v>
          </cell>
          <cell r="AB1212">
            <v>46027</v>
          </cell>
          <cell r="AC1212">
            <v>46143</v>
          </cell>
        </row>
        <row r="1213">
          <cell r="A1213" t="str">
            <v>900470642-CMD563993</v>
          </cell>
          <cell r="B1213">
            <v>46045</v>
          </cell>
          <cell r="C1213">
            <v>900470642</v>
          </cell>
          <cell r="D1213">
            <v>7526</v>
          </cell>
          <cell r="E1213" t="str">
            <v>MEDICAL DUARTE ZF SAS</v>
          </cell>
          <cell r="F1213" t="str">
            <v>CMD563993</v>
          </cell>
          <cell r="G1213">
            <v>46058</v>
          </cell>
          <cell r="H1213">
            <v>427744</v>
          </cell>
          <cell r="I1213">
            <v>0</v>
          </cell>
          <cell r="J1213">
            <v>0</v>
          </cell>
          <cell r="K1213">
            <v>0</v>
          </cell>
          <cell r="L1213">
            <v>427744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427744</v>
          </cell>
          <cell r="R1213">
            <v>0</v>
          </cell>
          <cell r="S1213">
            <v>427744</v>
          </cell>
          <cell r="T1213">
            <v>230555100200</v>
          </cell>
          <cell r="U1213" t="str">
            <v xml:space="preserve">RED PRIVADA EVENTO                 </v>
          </cell>
          <cell r="V1213">
            <v>736</v>
          </cell>
          <cell r="W1213">
            <v>224560</v>
          </cell>
          <cell r="X1213">
            <v>3199095</v>
          </cell>
          <cell r="Y1213">
            <v>0</v>
          </cell>
          <cell r="Z1213">
            <v>0</v>
          </cell>
          <cell r="AA1213" t="str">
            <v xml:space="preserve">      432065.0</v>
          </cell>
          <cell r="AB1213">
            <v>46027</v>
          </cell>
          <cell r="AC1213">
            <v>46143</v>
          </cell>
        </row>
        <row r="1214">
          <cell r="A1214" t="str">
            <v>900470642-CMD563984</v>
          </cell>
          <cell r="B1214">
            <v>46049</v>
          </cell>
          <cell r="C1214">
            <v>900470642</v>
          </cell>
          <cell r="D1214">
            <v>7526</v>
          </cell>
          <cell r="E1214" t="str">
            <v>MEDICAL DUARTE ZF SAS</v>
          </cell>
          <cell r="F1214" t="str">
            <v>CMD563984</v>
          </cell>
          <cell r="G1214">
            <v>46058</v>
          </cell>
          <cell r="H1214">
            <v>313052</v>
          </cell>
          <cell r="I1214">
            <v>0</v>
          </cell>
          <cell r="J1214">
            <v>0</v>
          </cell>
          <cell r="K1214">
            <v>0</v>
          </cell>
          <cell r="L1214">
            <v>313052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313052</v>
          </cell>
          <cell r="R1214">
            <v>0</v>
          </cell>
          <cell r="S1214">
            <v>313052</v>
          </cell>
          <cell r="T1214">
            <v>230555100200</v>
          </cell>
          <cell r="U1214" t="str">
            <v xml:space="preserve">RED PRIVADA EVENTO                 </v>
          </cell>
          <cell r="V1214">
            <v>736</v>
          </cell>
          <cell r="W1214">
            <v>225460</v>
          </cell>
          <cell r="X1214">
            <v>3199085</v>
          </cell>
          <cell r="Y1214">
            <v>0</v>
          </cell>
          <cell r="Z1214">
            <v>0</v>
          </cell>
          <cell r="AA1214" t="str">
            <v xml:space="preserve">      316214.0</v>
          </cell>
          <cell r="AB1214">
            <v>46027</v>
          </cell>
          <cell r="AC1214">
            <v>46143</v>
          </cell>
        </row>
        <row r="1215">
          <cell r="A1215" t="str">
            <v>900470642-CMD562617</v>
          </cell>
          <cell r="B1215">
            <v>46049</v>
          </cell>
          <cell r="C1215">
            <v>900470642</v>
          </cell>
          <cell r="D1215">
            <v>7526</v>
          </cell>
          <cell r="E1215" t="str">
            <v>MEDICAL DUARTE ZF SAS</v>
          </cell>
          <cell r="F1215" t="str">
            <v>CMD562617</v>
          </cell>
          <cell r="G1215">
            <v>46055</v>
          </cell>
          <cell r="H1215">
            <v>86825</v>
          </cell>
          <cell r="I1215">
            <v>0</v>
          </cell>
          <cell r="J1215">
            <v>0</v>
          </cell>
          <cell r="K1215">
            <v>0</v>
          </cell>
          <cell r="L1215">
            <v>86825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86825</v>
          </cell>
          <cell r="R1215">
            <v>0</v>
          </cell>
          <cell r="S1215">
            <v>86825</v>
          </cell>
          <cell r="T1215">
            <v>230555100200</v>
          </cell>
          <cell r="U1215" t="str">
            <v xml:space="preserve">RED PRIVADA EVENTO                 </v>
          </cell>
          <cell r="V1215">
            <v>736</v>
          </cell>
          <cell r="W1215">
            <v>225634</v>
          </cell>
          <cell r="X1215">
            <v>3192349</v>
          </cell>
          <cell r="Y1215">
            <v>0</v>
          </cell>
          <cell r="Z1215">
            <v>0</v>
          </cell>
          <cell r="AA1215" t="str">
            <v xml:space="preserve">       87702.0</v>
          </cell>
          <cell r="AB1215">
            <v>46022</v>
          </cell>
          <cell r="AC1215">
            <v>46054</v>
          </cell>
        </row>
        <row r="1216">
          <cell r="A1216" t="str">
            <v>900470642-CMD562592</v>
          </cell>
          <cell r="B1216">
            <v>46049</v>
          </cell>
          <cell r="C1216">
            <v>900470642</v>
          </cell>
          <cell r="D1216">
            <v>7526</v>
          </cell>
          <cell r="E1216" t="str">
            <v>MEDICAL DUARTE ZF SAS</v>
          </cell>
          <cell r="F1216" t="str">
            <v>CMD562592</v>
          </cell>
          <cell r="G1216">
            <v>46055</v>
          </cell>
          <cell r="H1216">
            <v>15300627</v>
          </cell>
          <cell r="I1216">
            <v>0</v>
          </cell>
          <cell r="J1216">
            <v>0</v>
          </cell>
          <cell r="K1216">
            <v>0</v>
          </cell>
          <cell r="L1216">
            <v>15300627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15300627</v>
          </cell>
          <cell r="R1216">
            <v>0</v>
          </cell>
          <cell r="S1216">
            <v>15300627</v>
          </cell>
          <cell r="T1216">
            <v>230555100200</v>
          </cell>
          <cell r="U1216" t="str">
            <v xml:space="preserve">RED PRIVADA EVENTO                 </v>
          </cell>
          <cell r="V1216">
            <v>736</v>
          </cell>
          <cell r="W1216">
            <v>225611</v>
          </cell>
          <cell r="X1216">
            <v>3192351</v>
          </cell>
          <cell r="Y1216">
            <v>0</v>
          </cell>
          <cell r="Z1216">
            <v>0</v>
          </cell>
          <cell r="AA1216" t="str">
            <v xml:space="preserve">    15455179.0</v>
          </cell>
          <cell r="AB1216">
            <v>46022</v>
          </cell>
          <cell r="AC1216">
            <v>46054</v>
          </cell>
        </row>
        <row r="1217">
          <cell r="A1217" t="str">
            <v>900470642-CMD562550</v>
          </cell>
          <cell r="B1217">
            <v>46049</v>
          </cell>
          <cell r="C1217">
            <v>900470642</v>
          </cell>
          <cell r="D1217">
            <v>7526</v>
          </cell>
          <cell r="E1217" t="str">
            <v>MEDICAL DUARTE ZF SAS</v>
          </cell>
          <cell r="F1217" t="str">
            <v>CMD562550</v>
          </cell>
          <cell r="G1217">
            <v>46055</v>
          </cell>
          <cell r="H1217">
            <v>123155</v>
          </cell>
          <cell r="I1217">
            <v>0</v>
          </cell>
          <cell r="J1217">
            <v>0</v>
          </cell>
          <cell r="K1217">
            <v>0</v>
          </cell>
          <cell r="L1217">
            <v>118502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118502</v>
          </cell>
          <cell r="R1217">
            <v>0</v>
          </cell>
          <cell r="S1217">
            <v>118502</v>
          </cell>
          <cell r="T1217">
            <v>230555100200</v>
          </cell>
          <cell r="U1217" t="str">
            <v xml:space="preserve">RED PRIVADA EVENTO                 </v>
          </cell>
          <cell r="V1217">
            <v>736</v>
          </cell>
          <cell r="W1217">
            <v>225444</v>
          </cell>
          <cell r="X1217">
            <v>3193233</v>
          </cell>
          <cell r="Y1217">
            <v>0</v>
          </cell>
          <cell r="Z1217">
            <v>0</v>
          </cell>
          <cell r="AA1217" t="str">
            <v xml:space="preserve">      124399.0</v>
          </cell>
          <cell r="AB1217">
            <v>46022</v>
          </cell>
          <cell r="AC1217">
            <v>46054</v>
          </cell>
        </row>
        <row r="1218">
          <cell r="A1218" t="str">
            <v>900470642-CMD562072</v>
          </cell>
          <cell r="B1218">
            <v>46049</v>
          </cell>
          <cell r="C1218">
            <v>900470642</v>
          </cell>
          <cell r="D1218">
            <v>7526</v>
          </cell>
          <cell r="E1218" t="str">
            <v>MEDICAL DUARTE ZF SAS</v>
          </cell>
          <cell r="F1218" t="str">
            <v>CMD562072</v>
          </cell>
          <cell r="G1218">
            <v>46055</v>
          </cell>
          <cell r="H1218">
            <v>14238717</v>
          </cell>
          <cell r="I1218">
            <v>0</v>
          </cell>
          <cell r="J1218">
            <v>0</v>
          </cell>
          <cell r="K1218">
            <v>0</v>
          </cell>
          <cell r="L1218">
            <v>14238717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14238717</v>
          </cell>
          <cell r="R1218">
            <v>0</v>
          </cell>
          <cell r="S1218">
            <v>14238717</v>
          </cell>
          <cell r="T1218">
            <v>230555100200</v>
          </cell>
          <cell r="U1218" t="str">
            <v xml:space="preserve">RED PRIVADA EVENTO                 </v>
          </cell>
          <cell r="V1218">
            <v>736</v>
          </cell>
          <cell r="W1218">
            <v>225635</v>
          </cell>
          <cell r="X1218">
            <v>3189317</v>
          </cell>
          <cell r="Y1218">
            <v>0</v>
          </cell>
          <cell r="Z1218">
            <v>0</v>
          </cell>
          <cell r="AA1218" t="str">
            <v xml:space="preserve">    14382542.0</v>
          </cell>
          <cell r="AB1218">
            <v>46020</v>
          </cell>
          <cell r="AC1218">
            <v>46054</v>
          </cell>
        </row>
        <row r="1219">
          <cell r="A1219" t="str">
            <v>900470642-CMD562035</v>
          </cell>
          <cell r="B1219">
            <v>46049</v>
          </cell>
          <cell r="C1219">
            <v>900470642</v>
          </cell>
          <cell r="D1219">
            <v>7526</v>
          </cell>
          <cell r="E1219" t="str">
            <v>MEDICAL DUARTE ZF SAS</v>
          </cell>
          <cell r="F1219" t="str">
            <v>CMD562035</v>
          </cell>
          <cell r="G1219">
            <v>46055</v>
          </cell>
          <cell r="H1219">
            <v>119083</v>
          </cell>
          <cell r="I1219">
            <v>0</v>
          </cell>
          <cell r="J1219">
            <v>0</v>
          </cell>
          <cell r="K1219">
            <v>0</v>
          </cell>
          <cell r="L1219">
            <v>119083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119083</v>
          </cell>
          <cell r="R1219">
            <v>0</v>
          </cell>
          <cell r="S1219">
            <v>119083</v>
          </cell>
          <cell r="T1219">
            <v>230555100200</v>
          </cell>
          <cell r="U1219" t="str">
            <v xml:space="preserve">RED PRIVADA EVENTO                 </v>
          </cell>
          <cell r="V1219">
            <v>736</v>
          </cell>
          <cell r="W1219">
            <v>226099</v>
          </cell>
          <cell r="X1219">
            <v>3188680</v>
          </cell>
          <cell r="Y1219">
            <v>0</v>
          </cell>
          <cell r="Z1219">
            <v>0</v>
          </cell>
          <cell r="AA1219" t="str">
            <v xml:space="preserve">      120286.0</v>
          </cell>
          <cell r="AB1219">
            <v>46020</v>
          </cell>
          <cell r="AC1219">
            <v>46054</v>
          </cell>
        </row>
        <row r="1220">
          <cell r="A1220" t="str">
            <v>900470642-CMD561039</v>
          </cell>
          <cell r="B1220">
            <v>46049</v>
          </cell>
          <cell r="C1220">
            <v>900470642</v>
          </cell>
          <cell r="D1220">
            <v>7530</v>
          </cell>
          <cell r="E1220" t="str">
            <v>MEDICAL DUARTE ZF SAS</v>
          </cell>
          <cell r="F1220" t="str">
            <v>CMD561039</v>
          </cell>
          <cell r="G1220">
            <v>46055</v>
          </cell>
          <cell r="H1220">
            <v>16371</v>
          </cell>
          <cell r="I1220">
            <v>0</v>
          </cell>
          <cell r="J1220">
            <v>0</v>
          </cell>
          <cell r="K1220">
            <v>0</v>
          </cell>
          <cell r="L1220">
            <v>16371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16371</v>
          </cell>
          <cell r="R1220">
            <v>0</v>
          </cell>
          <cell r="S1220">
            <v>16371</v>
          </cell>
          <cell r="T1220">
            <v>230555100200</v>
          </cell>
          <cell r="U1220" t="str">
            <v xml:space="preserve">RED PRIVADA EVENTO                 </v>
          </cell>
          <cell r="V1220">
            <v>736</v>
          </cell>
          <cell r="W1220">
            <v>226098</v>
          </cell>
          <cell r="X1220">
            <v>3185288</v>
          </cell>
          <cell r="Y1220">
            <v>0</v>
          </cell>
          <cell r="Z1220">
            <v>0</v>
          </cell>
          <cell r="AA1220" t="str">
            <v xml:space="preserve">       16536.0</v>
          </cell>
          <cell r="AB1220">
            <v>46014</v>
          </cell>
          <cell r="AC1220">
            <v>46054</v>
          </cell>
        </row>
        <row r="1221">
          <cell r="A1221" t="str">
            <v>900470642-CMD560078</v>
          </cell>
          <cell r="B1221">
            <v>46049</v>
          </cell>
          <cell r="C1221">
            <v>900470642</v>
          </cell>
          <cell r="D1221">
            <v>7526</v>
          </cell>
          <cell r="E1221" t="str">
            <v>MEDICAL DUARTE ZF SAS</v>
          </cell>
          <cell r="F1221" t="str">
            <v>CMD560078</v>
          </cell>
          <cell r="G1221">
            <v>46055</v>
          </cell>
          <cell r="H1221">
            <v>447836</v>
          </cell>
          <cell r="I1221">
            <v>0</v>
          </cell>
          <cell r="J1221">
            <v>0</v>
          </cell>
          <cell r="K1221">
            <v>0</v>
          </cell>
          <cell r="L1221">
            <v>447836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447836</v>
          </cell>
          <cell r="R1221">
            <v>0</v>
          </cell>
          <cell r="S1221">
            <v>447836</v>
          </cell>
          <cell r="T1221">
            <v>230555100200</v>
          </cell>
          <cell r="U1221" t="str">
            <v xml:space="preserve">RED PRIVADA EVENTO                 </v>
          </cell>
          <cell r="V1221">
            <v>736</v>
          </cell>
          <cell r="W1221">
            <v>226093</v>
          </cell>
          <cell r="X1221">
            <v>3185129</v>
          </cell>
          <cell r="Y1221">
            <v>0</v>
          </cell>
          <cell r="Z1221">
            <v>0</v>
          </cell>
          <cell r="AA1221" t="str">
            <v xml:space="preserve">      452360.0</v>
          </cell>
          <cell r="AB1221">
            <v>46011</v>
          </cell>
          <cell r="AC1221">
            <v>46054</v>
          </cell>
        </row>
        <row r="1222">
          <cell r="A1222" t="str">
            <v>900470642-CMD553957</v>
          </cell>
          <cell r="B1222">
            <v>46049</v>
          </cell>
          <cell r="C1222">
            <v>900470642</v>
          </cell>
          <cell r="D1222">
            <v>7526</v>
          </cell>
          <cell r="E1222" t="str">
            <v>MEDICAL DUARTE ZF SAS</v>
          </cell>
          <cell r="F1222" t="str">
            <v>CMD553957</v>
          </cell>
          <cell r="G1222">
            <v>46055</v>
          </cell>
          <cell r="H1222">
            <v>2425838</v>
          </cell>
          <cell r="I1222">
            <v>0</v>
          </cell>
          <cell r="J1222">
            <v>0</v>
          </cell>
          <cell r="K1222">
            <v>0</v>
          </cell>
          <cell r="L1222">
            <v>2425838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2425838</v>
          </cell>
          <cell r="R1222">
            <v>0</v>
          </cell>
          <cell r="S1222">
            <v>2425838</v>
          </cell>
          <cell r="T1222">
            <v>230555100200</v>
          </cell>
          <cell r="U1222" t="str">
            <v xml:space="preserve">RED PRIVADA EVENTO                 </v>
          </cell>
          <cell r="V1222">
            <v>736</v>
          </cell>
          <cell r="W1222">
            <v>225616</v>
          </cell>
          <cell r="X1222">
            <v>3178033</v>
          </cell>
          <cell r="Y1222">
            <v>0</v>
          </cell>
          <cell r="Z1222">
            <v>0</v>
          </cell>
          <cell r="AA1222" t="str">
            <v xml:space="preserve">     2450341.0</v>
          </cell>
          <cell r="AB1222">
            <v>45996</v>
          </cell>
          <cell r="AC1222">
            <v>46054</v>
          </cell>
        </row>
        <row r="1223">
          <cell r="A1223" t="str">
            <v>900470642-CMD559786</v>
          </cell>
          <cell r="B1223">
            <v>46048</v>
          </cell>
          <cell r="C1223">
            <v>900470642</v>
          </cell>
          <cell r="D1223">
            <v>7530</v>
          </cell>
          <cell r="E1223" t="str">
            <v>MEDICAL DUARTE ZF SAS</v>
          </cell>
          <cell r="F1223" t="str">
            <v>CMD559786</v>
          </cell>
          <cell r="G1223">
            <v>46055</v>
          </cell>
          <cell r="H1223">
            <v>8262967</v>
          </cell>
          <cell r="I1223">
            <v>0</v>
          </cell>
          <cell r="J1223">
            <v>0</v>
          </cell>
          <cell r="K1223">
            <v>0</v>
          </cell>
          <cell r="L1223">
            <v>8262967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8262967</v>
          </cell>
          <cell r="R1223">
            <v>0</v>
          </cell>
          <cell r="S1223">
            <v>8262967</v>
          </cell>
          <cell r="T1223">
            <v>230555100200</v>
          </cell>
          <cell r="U1223" t="str">
            <v xml:space="preserve">RED PRIVADA EVENTO                 </v>
          </cell>
          <cell r="V1223">
            <v>736</v>
          </cell>
          <cell r="W1223">
            <v>224844</v>
          </cell>
          <cell r="X1223">
            <v>3179747</v>
          </cell>
          <cell r="Y1223">
            <v>0</v>
          </cell>
          <cell r="Z1223">
            <v>0</v>
          </cell>
          <cell r="AA1223" t="str">
            <v xml:space="preserve">     8346431.0</v>
          </cell>
          <cell r="AB1223">
            <v>46010</v>
          </cell>
          <cell r="AC1223">
            <v>46054</v>
          </cell>
        </row>
        <row r="1224">
          <cell r="A1224" t="str">
            <v>900470642-CMD554970</v>
          </cell>
          <cell r="B1224">
            <v>46045</v>
          </cell>
          <cell r="C1224">
            <v>900470642</v>
          </cell>
          <cell r="D1224">
            <v>7526</v>
          </cell>
          <cell r="E1224" t="str">
            <v>MEDICAL DUARTE ZF SAS</v>
          </cell>
          <cell r="F1224" t="str">
            <v>CMD554970</v>
          </cell>
          <cell r="G1224">
            <v>46055</v>
          </cell>
          <cell r="H1224">
            <v>712448</v>
          </cell>
          <cell r="I1224">
            <v>0</v>
          </cell>
          <cell r="J1224">
            <v>0</v>
          </cell>
          <cell r="K1224">
            <v>0</v>
          </cell>
          <cell r="L1224">
            <v>712448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712448</v>
          </cell>
          <cell r="R1224">
            <v>0</v>
          </cell>
          <cell r="S1224">
            <v>712448</v>
          </cell>
          <cell r="T1224">
            <v>230555100200</v>
          </cell>
          <cell r="U1224" t="str">
            <v xml:space="preserve">RED PRIVADA EVENTO                 </v>
          </cell>
          <cell r="V1224">
            <v>736</v>
          </cell>
          <cell r="W1224">
            <v>224719</v>
          </cell>
          <cell r="X1224">
            <v>3177075</v>
          </cell>
          <cell r="Y1224">
            <v>0</v>
          </cell>
          <cell r="Z1224">
            <v>0</v>
          </cell>
          <cell r="AA1224" t="str">
            <v xml:space="preserve">      719644.0</v>
          </cell>
          <cell r="AB1224">
            <v>46001</v>
          </cell>
          <cell r="AC1224">
            <v>46054</v>
          </cell>
        </row>
        <row r="1225">
          <cell r="A1225" t="str">
            <v>900470642-CMD559406</v>
          </cell>
          <cell r="B1225">
            <v>46049</v>
          </cell>
          <cell r="C1225">
            <v>900470642</v>
          </cell>
          <cell r="D1225">
            <v>7552</v>
          </cell>
          <cell r="E1225" t="str">
            <v>MEDICAL DUARTE ZF SAS</v>
          </cell>
          <cell r="F1225" t="str">
            <v>CMD559406</v>
          </cell>
          <cell r="G1225">
            <v>46055</v>
          </cell>
          <cell r="H1225">
            <v>447836</v>
          </cell>
          <cell r="I1225">
            <v>0</v>
          </cell>
          <cell r="J1225">
            <v>0</v>
          </cell>
          <cell r="K1225">
            <v>0</v>
          </cell>
          <cell r="L1225">
            <v>447836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447836</v>
          </cell>
          <cell r="R1225">
            <v>0</v>
          </cell>
          <cell r="S1225">
            <v>447836</v>
          </cell>
          <cell r="T1225">
            <v>230555100200</v>
          </cell>
          <cell r="U1225" t="str">
            <v xml:space="preserve">RED PRIVADA EVENTO                 </v>
          </cell>
          <cell r="V1225">
            <v>736</v>
          </cell>
          <cell r="W1225">
            <v>226092</v>
          </cell>
          <cell r="X1225">
            <v>3185128</v>
          </cell>
          <cell r="Y1225">
            <v>0</v>
          </cell>
          <cell r="Z1225">
            <v>0</v>
          </cell>
          <cell r="AA1225" t="str">
            <v xml:space="preserve">      452360.0</v>
          </cell>
          <cell r="AB1225">
            <v>46009</v>
          </cell>
          <cell r="AC1225">
            <v>46054</v>
          </cell>
        </row>
        <row r="1226">
          <cell r="A1226" t="str">
            <v>900470642-CMD559303</v>
          </cell>
          <cell r="B1226">
            <v>46045</v>
          </cell>
          <cell r="C1226">
            <v>900470642</v>
          </cell>
          <cell r="D1226">
            <v>7548</v>
          </cell>
          <cell r="E1226" t="str">
            <v>MEDICAL DUARTE ZF SAS</v>
          </cell>
          <cell r="F1226" t="str">
            <v>CMD559303</v>
          </cell>
          <cell r="G1226">
            <v>46055</v>
          </cell>
          <cell r="H1226">
            <v>447836</v>
          </cell>
          <cell r="I1226">
            <v>0</v>
          </cell>
          <cell r="J1226">
            <v>0</v>
          </cell>
          <cell r="K1226">
            <v>0</v>
          </cell>
          <cell r="L1226">
            <v>447836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447836</v>
          </cell>
          <cell r="R1226">
            <v>0</v>
          </cell>
          <cell r="S1226">
            <v>447836</v>
          </cell>
          <cell r="T1226">
            <v>230555100200</v>
          </cell>
          <cell r="U1226" t="str">
            <v xml:space="preserve">RED PRIVADA EVENTO                 </v>
          </cell>
          <cell r="V1226">
            <v>736</v>
          </cell>
          <cell r="W1226">
            <v>224718</v>
          </cell>
          <cell r="X1226">
            <v>3185130</v>
          </cell>
          <cell r="Y1226">
            <v>0</v>
          </cell>
          <cell r="Z1226">
            <v>0</v>
          </cell>
          <cell r="AA1226" t="str">
            <v xml:space="preserve">      452360.0</v>
          </cell>
          <cell r="AB1226">
            <v>46009</v>
          </cell>
          <cell r="AC1226">
            <v>46054</v>
          </cell>
        </row>
        <row r="1227">
          <cell r="A1227" t="str">
            <v>900470642-CMD558062</v>
          </cell>
          <cell r="B1227">
            <v>46049</v>
          </cell>
          <cell r="C1227">
            <v>900470642</v>
          </cell>
          <cell r="D1227">
            <v>7526</v>
          </cell>
          <cell r="E1227" t="str">
            <v>MEDICAL DUARTE ZF SAS</v>
          </cell>
          <cell r="F1227" t="str">
            <v>CMD558062</v>
          </cell>
          <cell r="G1227">
            <v>46055</v>
          </cell>
          <cell r="H1227">
            <v>123155</v>
          </cell>
          <cell r="I1227">
            <v>0</v>
          </cell>
          <cell r="J1227">
            <v>0</v>
          </cell>
          <cell r="K1227">
            <v>0</v>
          </cell>
          <cell r="L1227">
            <v>123155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123155</v>
          </cell>
          <cell r="R1227">
            <v>0</v>
          </cell>
          <cell r="S1227">
            <v>123155</v>
          </cell>
          <cell r="T1227">
            <v>230555100200</v>
          </cell>
          <cell r="U1227" t="str">
            <v xml:space="preserve">RED PRIVADA EVENTO                 </v>
          </cell>
          <cell r="V1227">
            <v>736</v>
          </cell>
          <cell r="W1227">
            <v>225728</v>
          </cell>
          <cell r="X1227">
            <v>3179653</v>
          </cell>
          <cell r="Y1227">
            <v>0</v>
          </cell>
          <cell r="Z1227">
            <v>0</v>
          </cell>
          <cell r="AA1227" t="str">
            <v xml:space="preserve">      124399.0</v>
          </cell>
          <cell r="AB1227">
            <v>46007</v>
          </cell>
          <cell r="AC1227">
            <v>46054</v>
          </cell>
        </row>
        <row r="1228">
          <cell r="A1228" t="str">
            <v>900470642-CMD557710</v>
          </cell>
          <cell r="B1228">
            <v>46048</v>
          </cell>
          <cell r="C1228">
            <v>900470642</v>
          </cell>
          <cell r="D1228">
            <v>7530</v>
          </cell>
          <cell r="E1228" t="str">
            <v>MEDICAL DUARTE ZF SAS</v>
          </cell>
          <cell r="F1228" t="str">
            <v>CMD557710</v>
          </cell>
          <cell r="G1228">
            <v>46055</v>
          </cell>
          <cell r="H1228">
            <v>52343</v>
          </cell>
          <cell r="I1228">
            <v>0</v>
          </cell>
          <cell r="J1228">
            <v>0</v>
          </cell>
          <cell r="K1228">
            <v>0</v>
          </cell>
          <cell r="L1228">
            <v>52343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52343</v>
          </cell>
          <cell r="R1228">
            <v>0</v>
          </cell>
          <cell r="S1228">
            <v>52343</v>
          </cell>
          <cell r="T1228">
            <v>230555100200</v>
          </cell>
          <cell r="U1228" t="str">
            <v xml:space="preserve">RED PRIVADA EVENTO                 </v>
          </cell>
          <cell r="V1228">
            <v>736</v>
          </cell>
          <cell r="W1228">
            <v>224950</v>
          </cell>
          <cell r="X1228">
            <v>3179165</v>
          </cell>
          <cell r="Y1228">
            <v>0</v>
          </cell>
          <cell r="Z1228">
            <v>0</v>
          </cell>
          <cell r="AA1228" t="str">
            <v xml:space="preserve">       52872.0</v>
          </cell>
          <cell r="AB1228">
            <v>46007</v>
          </cell>
          <cell r="AC1228">
            <v>46054</v>
          </cell>
        </row>
        <row r="1229">
          <cell r="A1229" t="str">
            <v>900470642-CMD556885</v>
          </cell>
          <cell r="B1229">
            <v>46049</v>
          </cell>
          <cell r="C1229">
            <v>900470642</v>
          </cell>
          <cell r="D1229">
            <v>7526</v>
          </cell>
          <cell r="E1229" t="str">
            <v>MEDICAL DUARTE ZF SAS</v>
          </cell>
          <cell r="F1229" t="str">
            <v>CMD556885</v>
          </cell>
          <cell r="G1229">
            <v>46055</v>
          </cell>
          <cell r="H1229">
            <v>626971</v>
          </cell>
          <cell r="I1229">
            <v>0</v>
          </cell>
          <cell r="J1229">
            <v>0</v>
          </cell>
          <cell r="K1229">
            <v>0</v>
          </cell>
          <cell r="L1229">
            <v>626971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626971</v>
          </cell>
          <cell r="R1229">
            <v>0</v>
          </cell>
          <cell r="S1229">
            <v>626971</v>
          </cell>
          <cell r="T1229">
            <v>230555100200</v>
          </cell>
          <cell r="U1229" t="str">
            <v xml:space="preserve">RED PRIVADA EVENTO                 </v>
          </cell>
          <cell r="V1229">
            <v>736</v>
          </cell>
          <cell r="W1229">
            <v>225829</v>
          </cell>
          <cell r="X1229">
            <v>3178875</v>
          </cell>
          <cell r="Y1229">
            <v>0</v>
          </cell>
          <cell r="Z1229">
            <v>0</v>
          </cell>
          <cell r="AA1229" t="str">
            <v xml:space="preserve">      633304.0</v>
          </cell>
          <cell r="AB1229">
            <v>46004</v>
          </cell>
          <cell r="AC1229">
            <v>46054</v>
          </cell>
        </row>
        <row r="1230">
          <cell r="A1230" t="str">
            <v>900470642-CMD552178</v>
          </cell>
          <cell r="B1230">
            <v>46045</v>
          </cell>
          <cell r="C1230">
            <v>900470642</v>
          </cell>
          <cell r="D1230">
            <v>7526</v>
          </cell>
          <cell r="E1230" t="str">
            <v>MEDICAL DUARTE ZF SAS</v>
          </cell>
          <cell r="F1230" t="str">
            <v>CMD552178</v>
          </cell>
          <cell r="G1230">
            <v>46055</v>
          </cell>
          <cell r="H1230">
            <v>123155</v>
          </cell>
          <cell r="I1230">
            <v>0</v>
          </cell>
          <cell r="J1230">
            <v>0</v>
          </cell>
          <cell r="K1230">
            <v>0</v>
          </cell>
          <cell r="L1230">
            <v>123155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123155</v>
          </cell>
          <cell r="R1230">
            <v>0</v>
          </cell>
          <cell r="S1230">
            <v>123155</v>
          </cell>
          <cell r="T1230">
            <v>230555100200</v>
          </cell>
          <cell r="U1230" t="str">
            <v xml:space="preserve">RED PRIVADA EVENTO                 </v>
          </cell>
          <cell r="V1230">
            <v>736</v>
          </cell>
          <cell r="W1230">
            <v>224562</v>
          </cell>
          <cell r="X1230">
            <v>3178046</v>
          </cell>
          <cell r="Y1230">
            <v>0</v>
          </cell>
          <cell r="Z1230">
            <v>0</v>
          </cell>
          <cell r="AA1230" t="str">
            <v xml:space="preserve">      124399.0</v>
          </cell>
          <cell r="AB1230">
            <v>45994</v>
          </cell>
          <cell r="AC1230">
            <v>46054</v>
          </cell>
        </row>
        <row r="1231">
          <cell r="A1231" t="str">
            <v>900470642-CMD555427</v>
          </cell>
          <cell r="B1231">
            <v>46049</v>
          </cell>
          <cell r="C1231">
            <v>900470642</v>
          </cell>
          <cell r="D1231">
            <v>7526</v>
          </cell>
          <cell r="E1231" t="str">
            <v>MEDICAL DUARTE ZF SAS</v>
          </cell>
          <cell r="F1231" t="str">
            <v>CMD555427</v>
          </cell>
          <cell r="G1231">
            <v>46055</v>
          </cell>
          <cell r="H1231">
            <v>123155</v>
          </cell>
          <cell r="I1231">
            <v>0</v>
          </cell>
          <cell r="J1231">
            <v>0</v>
          </cell>
          <cell r="K1231">
            <v>0</v>
          </cell>
          <cell r="L1231">
            <v>123155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123155</v>
          </cell>
          <cell r="R1231">
            <v>0</v>
          </cell>
          <cell r="S1231">
            <v>123155</v>
          </cell>
          <cell r="T1231">
            <v>230555100200</v>
          </cell>
          <cell r="U1231" t="str">
            <v xml:space="preserve">RED PRIVADA EVENTO                 </v>
          </cell>
          <cell r="V1231">
            <v>736</v>
          </cell>
          <cell r="W1231">
            <v>225636</v>
          </cell>
          <cell r="X1231">
            <v>3177076</v>
          </cell>
          <cell r="Y1231">
            <v>0</v>
          </cell>
          <cell r="Z1231">
            <v>0</v>
          </cell>
          <cell r="AA1231" t="str">
            <v xml:space="preserve">      124399.0</v>
          </cell>
          <cell r="AB1231">
            <v>46001</v>
          </cell>
          <cell r="AC1231">
            <v>46054</v>
          </cell>
        </row>
        <row r="1232">
          <cell r="A1232" t="str">
            <v>900470642-CMD555201</v>
          </cell>
          <cell r="B1232">
            <v>46049</v>
          </cell>
          <cell r="C1232">
            <v>900470642</v>
          </cell>
          <cell r="D1232">
            <v>7526</v>
          </cell>
          <cell r="E1232" t="str">
            <v>MEDICAL DUARTE ZF SAS</v>
          </cell>
          <cell r="F1232" t="str">
            <v>CMD555201</v>
          </cell>
          <cell r="G1232">
            <v>46055</v>
          </cell>
          <cell r="H1232">
            <v>418746</v>
          </cell>
          <cell r="I1232">
            <v>0</v>
          </cell>
          <cell r="J1232">
            <v>0</v>
          </cell>
          <cell r="K1232">
            <v>0</v>
          </cell>
          <cell r="L1232">
            <v>418746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418746</v>
          </cell>
          <cell r="R1232">
            <v>0</v>
          </cell>
          <cell r="S1232">
            <v>418746</v>
          </cell>
          <cell r="T1232">
            <v>230555100200</v>
          </cell>
          <cell r="U1232" t="str">
            <v xml:space="preserve">RED PRIVADA EVENTO                 </v>
          </cell>
          <cell r="V1232">
            <v>736</v>
          </cell>
          <cell r="W1232">
            <v>226100</v>
          </cell>
          <cell r="X1232">
            <v>3177074</v>
          </cell>
          <cell r="Y1232">
            <v>0</v>
          </cell>
          <cell r="Z1232">
            <v>0</v>
          </cell>
          <cell r="AA1232" t="str">
            <v xml:space="preserve">      422976.0</v>
          </cell>
          <cell r="AB1232">
            <v>46001</v>
          </cell>
          <cell r="AC1232">
            <v>46054</v>
          </cell>
        </row>
        <row r="1233">
          <cell r="A1233" t="str">
            <v>900470642-CMD555419</v>
          </cell>
          <cell r="B1233">
            <v>46014</v>
          </cell>
          <cell r="C1233">
            <v>900470642</v>
          </cell>
          <cell r="D1233">
            <v>7526</v>
          </cell>
          <cell r="E1233" t="str">
            <v>MEDICAL DUARTE ZF SAS</v>
          </cell>
          <cell r="F1233" t="str">
            <v>CMD555419</v>
          </cell>
          <cell r="G1233">
            <v>46033</v>
          </cell>
          <cell r="H1233">
            <v>1619350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1619350</v>
          </cell>
          <cell r="N1233">
            <v>0</v>
          </cell>
          <cell r="O1233">
            <v>0</v>
          </cell>
          <cell r="P1233">
            <v>0</v>
          </cell>
          <cell r="Q1233">
            <v>1619350</v>
          </cell>
          <cell r="R1233">
            <v>0</v>
          </cell>
          <cell r="S1233">
            <v>1619350</v>
          </cell>
          <cell r="T1233">
            <v>230555100200</v>
          </cell>
          <cell r="U1233" t="str">
            <v xml:space="preserve">RED PRIVADA EVENTO                 </v>
          </cell>
          <cell r="V1233">
            <v>736</v>
          </cell>
          <cell r="W1233">
            <v>222509</v>
          </cell>
          <cell r="X1233">
            <v>3174191</v>
          </cell>
          <cell r="Y1233">
            <v>0</v>
          </cell>
          <cell r="Z1233">
            <v>0</v>
          </cell>
          <cell r="AA1233" t="str">
            <v xml:space="preserve">     1635707.0</v>
          </cell>
          <cell r="AB1233">
            <v>46001</v>
          </cell>
          <cell r="AC1233">
            <v>45973</v>
          </cell>
        </row>
        <row r="1234">
          <cell r="A1234" t="str">
            <v>900470642-CMD555236</v>
          </cell>
          <cell r="B1234">
            <v>46014</v>
          </cell>
          <cell r="C1234">
            <v>900470642</v>
          </cell>
          <cell r="D1234">
            <v>7527</v>
          </cell>
          <cell r="E1234" t="str">
            <v>MEDICAL DUARTE ZF SAS</v>
          </cell>
          <cell r="F1234" t="str">
            <v>CMD555236</v>
          </cell>
          <cell r="G1234">
            <v>46033</v>
          </cell>
          <cell r="H1234">
            <v>107224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107224</v>
          </cell>
          <cell r="N1234">
            <v>0</v>
          </cell>
          <cell r="O1234">
            <v>0</v>
          </cell>
          <cell r="P1234">
            <v>0</v>
          </cell>
          <cell r="Q1234">
            <v>107224</v>
          </cell>
          <cell r="R1234">
            <v>0</v>
          </cell>
          <cell r="S1234">
            <v>107224</v>
          </cell>
          <cell r="T1234">
            <v>230555100200</v>
          </cell>
          <cell r="U1234" t="str">
            <v xml:space="preserve">RED PRIVADA EVENTO                 </v>
          </cell>
          <cell r="V1234">
            <v>736</v>
          </cell>
          <cell r="W1234">
            <v>222555</v>
          </cell>
          <cell r="X1234">
            <v>3174255</v>
          </cell>
          <cell r="Y1234">
            <v>0</v>
          </cell>
          <cell r="Z1234">
            <v>0</v>
          </cell>
          <cell r="AA1234" t="str">
            <v xml:space="preserve">      108307.0</v>
          </cell>
          <cell r="AB1234">
            <v>46001</v>
          </cell>
          <cell r="AC1234">
            <v>45973</v>
          </cell>
        </row>
        <row r="1235">
          <cell r="A1235" t="str">
            <v>900470642-CMD555478</v>
          </cell>
          <cell r="B1235">
            <v>46014</v>
          </cell>
          <cell r="C1235">
            <v>900470642</v>
          </cell>
          <cell r="D1235">
            <v>7526</v>
          </cell>
          <cell r="E1235" t="str">
            <v>MEDICAL DUARTE ZF SAS</v>
          </cell>
          <cell r="F1235" t="str">
            <v>CMD555478</v>
          </cell>
          <cell r="G1235">
            <v>46033</v>
          </cell>
          <cell r="H1235">
            <v>5799239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4735881</v>
          </cell>
          <cell r="N1235">
            <v>0</v>
          </cell>
          <cell r="O1235">
            <v>0</v>
          </cell>
          <cell r="P1235">
            <v>0</v>
          </cell>
          <cell r="Q1235">
            <v>4735881</v>
          </cell>
          <cell r="R1235">
            <v>0</v>
          </cell>
          <cell r="S1235">
            <v>4735881</v>
          </cell>
          <cell r="T1235">
            <v>230555100200</v>
          </cell>
          <cell r="U1235" t="str">
            <v xml:space="preserve">RED PRIVADA EVENTO                 </v>
          </cell>
          <cell r="V1235">
            <v>736</v>
          </cell>
          <cell r="W1235">
            <v>222556</v>
          </cell>
          <cell r="X1235">
            <v>3174256</v>
          </cell>
          <cell r="Y1235">
            <v>0</v>
          </cell>
          <cell r="Z1235">
            <v>0</v>
          </cell>
          <cell r="AA1235" t="str">
            <v xml:space="preserve">     5857817.0</v>
          </cell>
          <cell r="AB1235">
            <v>46001</v>
          </cell>
          <cell r="AC1235">
            <v>45973</v>
          </cell>
        </row>
        <row r="1236">
          <cell r="A1236" t="str">
            <v>900470642-CMD554834</v>
          </cell>
          <cell r="B1236">
            <v>46014</v>
          </cell>
          <cell r="C1236">
            <v>900470642</v>
          </cell>
          <cell r="D1236">
            <v>7526</v>
          </cell>
          <cell r="E1236" t="str">
            <v>MEDICAL DUARTE ZF SAS</v>
          </cell>
          <cell r="F1236" t="str">
            <v>CMD554834</v>
          </cell>
          <cell r="G1236">
            <v>46032</v>
          </cell>
          <cell r="H1236">
            <v>24551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24551</v>
          </cell>
          <cell r="N1236">
            <v>0</v>
          </cell>
          <cell r="O1236">
            <v>0</v>
          </cell>
          <cell r="P1236">
            <v>0</v>
          </cell>
          <cell r="Q1236">
            <v>24551</v>
          </cell>
          <cell r="R1236">
            <v>0</v>
          </cell>
          <cell r="S1236">
            <v>24551</v>
          </cell>
          <cell r="T1236">
            <v>230555100200</v>
          </cell>
          <cell r="U1236" t="str">
            <v xml:space="preserve">RED PRIVADA EVENTO                 </v>
          </cell>
          <cell r="V1236">
            <v>736</v>
          </cell>
          <cell r="W1236">
            <v>222191</v>
          </cell>
          <cell r="X1236">
            <v>3173165</v>
          </cell>
          <cell r="Y1236">
            <v>0</v>
          </cell>
          <cell r="Z1236">
            <v>0</v>
          </cell>
          <cell r="AA1236" t="str">
            <v xml:space="preserve">       24799.0</v>
          </cell>
          <cell r="AB1236">
            <v>46000</v>
          </cell>
          <cell r="AC1236">
            <v>45942</v>
          </cell>
        </row>
        <row r="1237">
          <cell r="A1237" t="str">
            <v>900470642-CMD554693</v>
          </cell>
          <cell r="B1237">
            <v>46014</v>
          </cell>
          <cell r="C1237">
            <v>900470642</v>
          </cell>
          <cell r="D1237">
            <v>7526</v>
          </cell>
          <cell r="E1237" t="str">
            <v>MEDICAL DUARTE ZF SAS</v>
          </cell>
          <cell r="F1237" t="str">
            <v>CMD554693</v>
          </cell>
          <cell r="G1237">
            <v>46032</v>
          </cell>
          <cell r="H1237">
            <v>52343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52343</v>
          </cell>
          <cell r="N1237">
            <v>0</v>
          </cell>
          <cell r="O1237">
            <v>0</v>
          </cell>
          <cell r="P1237">
            <v>0</v>
          </cell>
          <cell r="Q1237">
            <v>52343</v>
          </cell>
          <cell r="R1237">
            <v>0</v>
          </cell>
          <cell r="S1237">
            <v>52343</v>
          </cell>
          <cell r="T1237">
            <v>230555100200</v>
          </cell>
          <cell r="U1237" t="str">
            <v xml:space="preserve">RED PRIVADA EVENTO                 </v>
          </cell>
          <cell r="V1237">
            <v>736</v>
          </cell>
          <cell r="W1237">
            <v>222348</v>
          </cell>
          <cell r="X1237">
            <v>3172859</v>
          </cell>
          <cell r="Y1237">
            <v>0</v>
          </cell>
          <cell r="Z1237">
            <v>0</v>
          </cell>
          <cell r="AA1237" t="str">
            <v xml:space="preserve">       52872.0</v>
          </cell>
          <cell r="AB1237">
            <v>46000</v>
          </cell>
          <cell r="AC1237">
            <v>45942</v>
          </cell>
        </row>
        <row r="1238">
          <cell r="A1238" t="str">
            <v>900470642-CMD554835</v>
          </cell>
          <cell r="B1238">
            <v>46014</v>
          </cell>
          <cell r="C1238">
            <v>900470642</v>
          </cell>
          <cell r="D1238">
            <v>7526</v>
          </cell>
          <cell r="E1238" t="str">
            <v>MEDICAL DUARTE ZF SAS</v>
          </cell>
          <cell r="F1238" t="str">
            <v>CMD554835</v>
          </cell>
          <cell r="G1238">
            <v>46032</v>
          </cell>
          <cell r="H1238">
            <v>265851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253971</v>
          </cell>
          <cell r="N1238">
            <v>0</v>
          </cell>
          <cell r="O1238">
            <v>0</v>
          </cell>
          <cell r="P1238">
            <v>0</v>
          </cell>
          <cell r="Q1238">
            <v>253971</v>
          </cell>
          <cell r="R1238">
            <v>0</v>
          </cell>
          <cell r="S1238">
            <v>253971</v>
          </cell>
          <cell r="T1238">
            <v>230555100200</v>
          </cell>
          <cell r="U1238" t="str">
            <v xml:space="preserve">RED PRIVADA EVENTO                 </v>
          </cell>
          <cell r="V1238">
            <v>736</v>
          </cell>
          <cell r="W1238">
            <v>222190</v>
          </cell>
          <cell r="X1238">
            <v>3172482</v>
          </cell>
          <cell r="Y1238">
            <v>0</v>
          </cell>
          <cell r="Z1238">
            <v>0</v>
          </cell>
          <cell r="AA1238" t="str">
            <v xml:space="preserve">      268536.0</v>
          </cell>
          <cell r="AB1238">
            <v>46000</v>
          </cell>
          <cell r="AC1238">
            <v>45942</v>
          </cell>
        </row>
        <row r="1239">
          <cell r="A1239" t="str">
            <v>900470642-CMD554015</v>
          </cell>
          <cell r="B1239">
            <v>46014</v>
          </cell>
          <cell r="C1239">
            <v>900470642</v>
          </cell>
          <cell r="D1239">
            <v>7553</v>
          </cell>
          <cell r="E1239" t="str">
            <v>MEDICAL DUARTE ZF SAS</v>
          </cell>
          <cell r="F1239" t="str">
            <v>CMD554015</v>
          </cell>
          <cell r="G1239">
            <v>46032</v>
          </cell>
          <cell r="H1239">
            <v>262185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262185</v>
          </cell>
          <cell r="N1239">
            <v>0</v>
          </cell>
          <cell r="O1239">
            <v>0</v>
          </cell>
          <cell r="P1239">
            <v>0</v>
          </cell>
          <cell r="Q1239">
            <v>262185</v>
          </cell>
          <cell r="R1239">
            <v>0</v>
          </cell>
          <cell r="S1239">
            <v>262185</v>
          </cell>
          <cell r="T1239">
            <v>230555100200</v>
          </cell>
          <cell r="U1239" t="str">
            <v xml:space="preserve">RED PRIVADA EVENTO                 </v>
          </cell>
          <cell r="V1239">
            <v>736</v>
          </cell>
          <cell r="W1239">
            <v>222508</v>
          </cell>
          <cell r="X1239">
            <v>3173164</v>
          </cell>
          <cell r="Y1239">
            <v>0</v>
          </cell>
          <cell r="Z1239">
            <v>0</v>
          </cell>
          <cell r="AA1239" t="str">
            <v xml:space="preserve">      264833.0</v>
          </cell>
          <cell r="AB1239">
            <v>45996</v>
          </cell>
          <cell r="AC1239">
            <v>45942</v>
          </cell>
        </row>
        <row r="1240">
          <cell r="A1240" t="str">
            <v>900470642-CMD555082</v>
          </cell>
          <cell r="B1240">
            <v>46014</v>
          </cell>
          <cell r="C1240">
            <v>900470642</v>
          </cell>
          <cell r="D1240">
            <v>7526</v>
          </cell>
          <cell r="E1240" t="str">
            <v>MEDICAL DUARTE ZF SAS</v>
          </cell>
          <cell r="F1240" t="str">
            <v>CMD555082</v>
          </cell>
          <cell r="G1240">
            <v>46032</v>
          </cell>
          <cell r="H1240">
            <v>341809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341809</v>
          </cell>
          <cell r="N1240">
            <v>0</v>
          </cell>
          <cell r="O1240">
            <v>0</v>
          </cell>
          <cell r="P1240">
            <v>0</v>
          </cell>
          <cell r="Q1240">
            <v>341809</v>
          </cell>
          <cell r="R1240">
            <v>0</v>
          </cell>
          <cell r="S1240">
            <v>341809</v>
          </cell>
          <cell r="T1240">
            <v>230555100200</v>
          </cell>
          <cell r="U1240" t="str">
            <v xml:space="preserve">RED PRIVADA EVENTO                 </v>
          </cell>
          <cell r="V1240">
            <v>736</v>
          </cell>
          <cell r="W1240">
            <v>222370</v>
          </cell>
          <cell r="X1240">
            <v>3173119</v>
          </cell>
          <cell r="Y1240">
            <v>0</v>
          </cell>
          <cell r="Z1240">
            <v>0</v>
          </cell>
          <cell r="AA1240" t="str">
            <v xml:space="preserve">      345262.0</v>
          </cell>
          <cell r="AB1240">
            <v>46001</v>
          </cell>
          <cell r="AC1240">
            <v>45942</v>
          </cell>
        </row>
        <row r="1241">
          <cell r="A1241" t="str">
            <v>900470642-CMD554977</v>
          </cell>
          <cell r="B1241">
            <v>46014</v>
          </cell>
          <cell r="C1241">
            <v>900470642</v>
          </cell>
          <cell r="D1241">
            <v>7526</v>
          </cell>
          <cell r="E1241" t="str">
            <v>MEDICAL DUARTE ZF SAS</v>
          </cell>
          <cell r="F1241" t="str">
            <v>CMD554977</v>
          </cell>
          <cell r="G1241">
            <v>46032</v>
          </cell>
          <cell r="H1241">
            <v>298351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298351</v>
          </cell>
          <cell r="N1241">
            <v>0</v>
          </cell>
          <cell r="O1241">
            <v>0</v>
          </cell>
          <cell r="P1241">
            <v>0</v>
          </cell>
          <cell r="Q1241">
            <v>298351</v>
          </cell>
          <cell r="R1241">
            <v>0</v>
          </cell>
          <cell r="S1241">
            <v>298351</v>
          </cell>
          <cell r="T1241">
            <v>230555100200</v>
          </cell>
          <cell r="U1241" t="str">
            <v xml:space="preserve">RED PRIVADA EVENTO                 </v>
          </cell>
          <cell r="V1241">
            <v>736</v>
          </cell>
          <cell r="W1241">
            <v>222362</v>
          </cell>
          <cell r="X1241">
            <v>3172870</v>
          </cell>
          <cell r="Y1241">
            <v>0</v>
          </cell>
          <cell r="Z1241">
            <v>0</v>
          </cell>
          <cell r="AA1241" t="str">
            <v xml:space="preserve">      301365.0</v>
          </cell>
          <cell r="AB1241">
            <v>46001</v>
          </cell>
          <cell r="AC1241">
            <v>45942</v>
          </cell>
        </row>
        <row r="1242">
          <cell r="A1242" t="str">
            <v>900470642-CMD554979</v>
          </cell>
          <cell r="B1242">
            <v>46014</v>
          </cell>
          <cell r="C1242">
            <v>900470642</v>
          </cell>
          <cell r="D1242">
            <v>7526</v>
          </cell>
          <cell r="E1242" t="str">
            <v>MEDICAL DUARTE ZF SAS</v>
          </cell>
          <cell r="F1242" t="str">
            <v>CMD554979</v>
          </cell>
          <cell r="G1242">
            <v>46032</v>
          </cell>
          <cell r="H1242">
            <v>196295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196295</v>
          </cell>
          <cell r="N1242">
            <v>0</v>
          </cell>
          <cell r="O1242">
            <v>0</v>
          </cell>
          <cell r="P1242">
            <v>0</v>
          </cell>
          <cell r="Q1242">
            <v>196295</v>
          </cell>
          <cell r="R1242">
            <v>0</v>
          </cell>
          <cell r="S1242">
            <v>196295</v>
          </cell>
          <cell r="T1242">
            <v>230555100200</v>
          </cell>
          <cell r="U1242" t="str">
            <v xml:space="preserve">RED PRIVADA EVENTO                 </v>
          </cell>
          <cell r="V1242">
            <v>736</v>
          </cell>
          <cell r="W1242">
            <v>222188</v>
          </cell>
          <cell r="X1242">
            <v>3173117</v>
          </cell>
          <cell r="Y1242">
            <v>0</v>
          </cell>
          <cell r="Z1242">
            <v>0</v>
          </cell>
          <cell r="AA1242" t="str">
            <v xml:space="preserve">      198278.0</v>
          </cell>
          <cell r="AB1242">
            <v>46001</v>
          </cell>
          <cell r="AC1242">
            <v>45942</v>
          </cell>
        </row>
        <row r="1243">
          <cell r="A1243" t="str">
            <v>900470642-CMD555015</v>
          </cell>
          <cell r="B1243">
            <v>46014</v>
          </cell>
          <cell r="C1243">
            <v>900470642</v>
          </cell>
          <cell r="D1243">
            <v>7526</v>
          </cell>
          <cell r="E1243" t="str">
            <v>MEDICAL DUARTE ZF SAS</v>
          </cell>
          <cell r="F1243" t="str">
            <v>CMD555015</v>
          </cell>
          <cell r="G1243">
            <v>46032</v>
          </cell>
          <cell r="H1243">
            <v>242229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242229</v>
          </cell>
          <cell r="N1243">
            <v>0</v>
          </cell>
          <cell r="O1243">
            <v>0</v>
          </cell>
          <cell r="P1243">
            <v>0</v>
          </cell>
          <cell r="Q1243">
            <v>242229</v>
          </cell>
          <cell r="R1243">
            <v>0</v>
          </cell>
          <cell r="S1243">
            <v>242229</v>
          </cell>
          <cell r="T1243">
            <v>230555100200</v>
          </cell>
          <cell r="U1243" t="str">
            <v xml:space="preserve">RED PRIVADA EVENTO                 </v>
          </cell>
          <cell r="V1243">
            <v>736</v>
          </cell>
          <cell r="W1243">
            <v>222189</v>
          </cell>
          <cell r="X1243">
            <v>3173118</v>
          </cell>
          <cell r="Y1243">
            <v>0</v>
          </cell>
          <cell r="Z1243">
            <v>0</v>
          </cell>
          <cell r="AA1243" t="str">
            <v xml:space="preserve">      244676.0</v>
          </cell>
          <cell r="AB1243">
            <v>46001</v>
          </cell>
          <cell r="AC1243">
            <v>45942</v>
          </cell>
        </row>
        <row r="1244">
          <cell r="A1244" t="str">
            <v>900470642-CMD552147</v>
          </cell>
          <cell r="B1244">
            <v>46014</v>
          </cell>
          <cell r="C1244">
            <v>900470642</v>
          </cell>
          <cell r="D1244">
            <v>7526</v>
          </cell>
          <cell r="E1244" t="str">
            <v>MEDICAL DUARTE ZF SAS</v>
          </cell>
          <cell r="F1244" t="str">
            <v>CMD552147</v>
          </cell>
          <cell r="G1244">
            <v>46031</v>
          </cell>
          <cell r="H1244">
            <v>52343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52343</v>
          </cell>
          <cell r="N1244">
            <v>0</v>
          </cell>
          <cell r="O1244">
            <v>0</v>
          </cell>
          <cell r="P1244">
            <v>0</v>
          </cell>
          <cell r="Q1244">
            <v>52343</v>
          </cell>
          <cell r="R1244">
            <v>0</v>
          </cell>
          <cell r="S1244">
            <v>52343</v>
          </cell>
          <cell r="T1244">
            <v>230555100200</v>
          </cell>
          <cell r="U1244" t="str">
            <v xml:space="preserve">RED PRIVADA EVENTO                 </v>
          </cell>
          <cell r="V1244">
            <v>736</v>
          </cell>
          <cell r="W1244">
            <v>221878</v>
          </cell>
          <cell r="X1244">
            <v>3169638</v>
          </cell>
          <cell r="Y1244">
            <v>0</v>
          </cell>
          <cell r="Z1244">
            <v>0</v>
          </cell>
          <cell r="AA1244" t="str">
            <v xml:space="preserve">       52872.0</v>
          </cell>
          <cell r="AB1244">
            <v>45994</v>
          </cell>
          <cell r="AC1244">
            <v>45912</v>
          </cell>
        </row>
        <row r="1245">
          <cell r="A1245" t="str">
            <v>900470642-CMD553477</v>
          </cell>
          <cell r="B1245">
            <v>46014</v>
          </cell>
          <cell r="C1245">
            <v>900470642</v>
          </cell>
          <cell r="D1245">
            <v>7526</v>
          </cell>
          <cell r="E1245" t="str">
            <v>MEDICAL DUARTE ZF SAS</v>
          </cell>
          <cell r="F1245" t="str">
            <v>CMD553477</v>
          </cell>
          <cell r="G1245">
            <v>46031</v>
          </cell>
          <cell r="H1245">
            <v>194581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194581</v>
          </cell>
          <cell r="N1245">
            <v>0</v>
          </cell>
          <cell r="O1245">
            <v>0</v>
          </cell>
          <cell r="P1245">
            <v>0</v>
          </cell>
          <cell r="Q1245">
            <v>194581</v>
          </cell>
          <cell r="R1245">
            <v>0</v>
          </cell>
          <cell r="S1245">
            <v>194581</v>
          </cell>
          <cell r="T1245">
            <v>230555100200</v>
          </cell>
          <cell r="U1245" t="str">
            <v xml:space="preserve">RED PRIVADA EVENTO                 </v>
          </cell>
          <cell r="V1245">
            <v>736</v>
          </cell>
          <cell r="W1245">
            <v>221876</v>
          </cell>
          <cell r="X1245">
            <v>3169772</v>
          </cell>
          <cell r="Y1245">
            <v>0</v>
          </cell>
          <cell r="Z1245">
            <v>0</v>
          </cell>
          <cell r="AA1245" t="str">
            <v xml:space="preserve">      196546.0</v>
          </cell>
          <cell r="AB1245">
            <v>45996</v>
          </cell>
          <cell r="AC1245">
            <v>45912</v>
          </cell>
        </row>
        <row r="1246">
          <cell r="A1246" t="str">
            <v>900470642-CMD485161</v>
          </cell>
          <cell r="B1246">
            <v>46002</v>
          </cell>
          <cell r="C1246">
            <v>900470642</v>
          </cell>
          <cell r="D1246">
            <v>7548</v>
          </cell>
          <cell r="E1246" t="str">
            <v>MEDICAL DUARTE ZF SAS</v>
          </cell>
          <cell r="F1246" t="str">
            <v>CMD485161</v>
          </cell>
          <cell r="G1246">
            <v>46028</v>
          </cell>
          <cell r="H1246">
            <v>1727433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1727433</v>
          </cell>
          <cell r="N1246">
            <v>0</v>
          </cell>
          <cell r="O1246">
            <v>0</v>
          </cell>
          <cell r="P1246">
            <v>0</v>
          </cell>
          <cell r="Q1246">
            <v>1727433</v>
          </cell>
          <cell r="R1246">
            <v>0</v>
          </cell>
          <cell r="S1246">
            <v>1727433</v>
          </cell>
          <cell r="T1246">
            <v>230555100200</v>
          </cell>
          <cell r="U1246" t="str">
            <v xml:space="preserve">RED PRIVADA EVENTO                 </v>
          </cell>
          <cell r="V1246">
            <v>736</v>
          </cell>
          <cell r="W1246">
            <v>220847</v>
          </cell>
          <cell r="X1246">
            <v>2960828</v>
          </cell>
          <cell r="Y1246">
            <v>0</v>
          </cell>
          <cell r="Z1246">
            <v>0</v>
          </cell>
          <cell r="AA1246" t="str">
            <v xml:space="preserve">     1744882.0</v>
          </cell>
          <cell r="AB1246">
            <v>45839</v>
          </cell>
          <cell r="AC1246">
            <v>45723</v>
          </cell>
        </row>
        <row r="1247">
          <cell r="A1247" t="str">
            <v>900470642-CMD482757</v>
          </cell>
          <cell r="B1247">
            <v>46002</v>
          </cell>
          <cell r="C1247">
            <v>900470642</v>
          </cell>
          <cell r="D1247">
            <v>7526</v>
          </cell>
          <cell r="E1247" t="str">
            <v>MEDICAL DUARTE ZF SAS</v>
          </cell>
          <cell r="F1247" t="str">
            <v>CMD482757</v>
          </cell>
          <cell r="G1247">
            <v>46028</v>
          </cell>
          <cell r="H1247">
            <v>2333452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2333452</v>
          </cell>
          <cell r="N1247">
            <v>0</v>
          </cell>
          <cell r="O1247">
            <v>0</v>
          </cell>
          <cell r="P1247">
            <v>0</v>
          </cell>
          <cell r="Q1247">
            <v>2333452</v>
          </cell>
          <cell r="R1247">
            <v>0</v>
          </cell>
          <cell r="S1247">
            <v>2333452</v>
          </cell>
          <cell r="T1247">
            <v>230555100200</v>
          </cell>
          <cell r="U1247" t="str">
            <v xml:space="preserve">RED PRIVADA EVENTO                 </v>
          </cell>
          <cell r="V1247">
            <v>736</v>
          </cell>
          <cell r="W1247">
            <v>220846</v>
          </cell>
          <cell r="X1247">
            <v>2975222</v>
          </cell>
          <cell r="Y1247">
            <v>0</v>
          </cell>
          <cell r="Z1247">
            <v>0</v>
          </cell>
          <cell r="AA1247" t="str">
            <v xml:space="preserve">     2357022.0</v>
          </cell>
          <cell r="AB1247">
            <v>45833</v>
          </cell>
          <cell r="AC1247">
            <v>45876</v>
          </cell>
        </row>
        <row r="1248">
          <cell r="A1248" t="str">
            <v>900470642-CMD553806</v>
          </cell>
          <cell r="B1248">
            <v>46014</v>
          </cell>
          <cell r="C1248">
            <v>900470642</v>
          </cell>
          <cell r="D1248">
            <v>7526</v>
          </cell>
          <cell r="E1248" t="str">
            <v>MEDICAL DUARTE ZF SAS</v>
          </cell>
          <cell r="F1248" t="str">
            <v>CMD553806</v>
          </cell>
          <cell r="G1248">
            <v>46028</v>
          </cell>
          <cell r="H1248">
            <v>8935113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8935113</v>
          </cell>
          <cell r="N1248">
            <v>0</v>
          </cell>
          <cell r="O1248">
            <v>0</v>
          </cell>
          <cell r="P1248">
            <v>0</v>
          </cell>
          <cell r="Q1248">
            <v>8935113</v>
          </cell>
          <cell r="R1248">
            <v>0</v>
          </cell>
          <cell r="S1248">
            <v>8935113</v>
          </cell>
          <cell r="T1248">
            <v>230555100200</v>
          </cell>
          <cell r="U1248" t="str">
            <v xml:space="preserve">RED PRIVADA EVENTO                 </v>
          </cell>
          <cell r="V1248">
            <v>736</v>
          </cell>
          <cell r="W1248">
            <v>221875</v>
          </cell>
          <cell r="X1248">
            <v>3168527</v>
          </cell>
          <cell r="Y1248">
            <v>0</v>
          </cell>
          <cell r="Z1248">
            <v>0</v>
          </cell>
          <cell r="AA1248" t="str">
            <v xml:space="preserve">     9025367.0</v>
          </cell>
          <cell r="AB1248">
            <v>45996</v>
          </cell>
          <cell r="AC1248">
            <v>45820</v>
          </cell>
        </row>
        <row r="1249">
          <cell r="A1249" t="str">
            <v>900470642-CMD552773</v>
          </cell>
          <cell r="B1249">
            <v>46014</v>
          </cell>
          <cell r="C1249">
            <v>900470642</v>
          </cell>
          <cell r="D1249">
            <v>7526</v>
          </cell>
          <cell r="E1249" t="str">
            <v>MEDICAL DUARTE ZF SAS</v>
          </cell>
          <cell r="F1249" t="str">
            <v>CMD552773</v>
          </cell>
          <cell r="G1249">
            <v>46027</v>
          </cell>
          <cell r="H1249">
            <v>194581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170030</v>
          </cell>
          <cell r="N1249">
            <v>0</v>
          </cell>
          <cell r="O1249">
            <v>0</v>
          </cell>
          <cell r="P1249">
            <v>0</v>
          </cell>
          <cell r="Q1249">
            <v>170030</v>
          </cell>
          <cell r="R1249">
            <v>0</v>
          </cell>
          <cell r="S1249">
            <v>170030</v>
          </cell>
          <cell r="T1249">
            <v>230555100200</v>
          </cell>
          <cell r="U1249" t="str">
            <v xml:space="preserve">RED PRIVADA EVENTO                 </v>
          </cell>
          <cell r="V1249">
            <v>736</v>
          </cell>
          <cell r="W1249">
            <v>221953</v>
          </cell>
          <cell r="X1249">
            <v>3165579</v>
          </cell>
          <cell r="Y1249">
            <v>0</v>
          </cell>
          <cell r="Z1249">
            <v>0</v>
          </cell>
          <cell r="AA1249" t="str">
            <v xml:space="preserve">      196546.0</v>
          </cell>
          <cell r="AB1249">
            <v>45995</v>
          </cell>
          <cell r="AC1249">
            <v>45789</v>
          </cell>
        </row>
        <row r="1250">
          <cell r="A1250" t="str">
            <v>900470642-CMD553210</v>
          </cell>
          <cell r="B1250">
            <v>46014</v>
          </cell>
          <cell r="C1250">
            <v>900470642</v>
          </cell>
          <cell r="D1250">
            <v>7526</v>
          </cell>
          <cell r="E1250" t="str">
            <v>MEDICAL DUARTE ZF SAS</v>
          </cell>
          <cell r="F1250" t="str">
            <v>CMD553210</v>
          </cell>
          <cell r="G1250">
            <v>46027</v>
          </cell>
          <cell r="H1250">
            <v>3735196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3423797</v>
          </cell>
          <cell r="N1250">
            <v>0</v>
          </cell>
          <cell r="O1250">
            <v>0</v>
          </cell>
          <cell r="P1250">
            <v>0</v>
          </cell>
          <cell r="Q1250">
            <v>3423797</v>
          </cell>
          <cell r="R1250">
            <v>0</v>
          </cell>
          <cell r="S1250">
            <v>3423797</v>
          </cell>
          <cell r="T1250">
            <v>230555100200</v>
          </cell>
          <cell r="U1250" t="str">
            <v xml:space="preserve">RED PRIVADA EVENTO                 </v>
          </cell>
          <cell r="V1250">
            <v>736</v>
          </cell>
          <cell r="W1250">
            <v>221877</v>
          </cell>
          <cell r="X1250">
            <v>3166640</v>
          </cell>
          <cell r="Y1250">
            <v>0</v>
          </cell>
          <cell r="Z1250">
            <v>0</v>
          </cell>
          <cell r="AA1250" t="str">
            <v xml:space="preserve">     3772925.0</v>
          </cell>
          <cell r="AB1250">
            <v>45995</v>
          </cell>
          <cell r="AC1250">
            <v>45789</v>
          </cell>
        </row>
        <row r="1251">
          <cell r="A1251" t="str">
            <v>900470642-CMD552848</v>
          </cell>
          <cell r="B1251">
            <v>46014</v>
          </cell>
          <cell r="C1251">
            <v>900470642</v>
          </cell>
          <cell r="D1251">
            <v>7526</v>
          </cell>
          <cell r="E1251" t="str">
            <v>MEDICAL DUARTE ZF SAS</v>
          </cell>
          <cell r="F1251" t="str">
            <v>CMD552848</v>
          </cell>
          <cell r="G1251">
            <v>46027</v>
          </cell>
          <cell r="H1251">
            <v>123682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123682</v>
          </cell>
          <cell r="N1251">
            <v>0</v>
          </cell>
          <cell r="O1251">
            <v>0</v>
          </cell>
          <cell r="P1251">
            <v>0</v>
          </cell>
          <cell r="Q1251">
            <v>123682</v>
          </cell>
          <cell r="R1251">
            <v>0</v>
          </cell>
          <cell r="S1251">
            <v>123682</v>
          </cell>
          <cell r="T1251">
            <v>230555100200</v>
          </cell>
          <cell r="U1251" t="str">
            <v xml:space="preserve">RED PRIVADA EVENTO                 </v>
          </cell>
          <cell r="V1251">
            <v>736</v>
          </cell>
          <cell r="W1251">
            <v>221974</v>
          </cell>
          <cell r="X1251">
            <v>3165580</v>
          </cell>
          <cell r="Y1251">
            <v>0</v>
          </cell>
          <cell r="Z1251">
            <v>0</v>
          </cell>
          <cell r="AA1251" t="str">
            <v xml:space="preserve">      124931.0</v>
          </cell>
          <cell r="AB1251">
            <v>45995</v>
          </cell>
          <cell r="AC1251">
            <v>45789</v>
          </cell>
        </row>
        <row r="1252">
          <cell r="A1252" t="str">
            <v>900470642-CMD552979</v>
          </cell>
          <cell r="B1252">
            <v>46014</v>
          </cell>
          <cell r="C1252">
            <v>900470642</v>
          </cell>
          <cell r="D1252">
            <v>7526</v>
          </cell>
          <cell r="E1252" t="str">
            <v>MEDICAL DUARTE ZF SAS</v>
          </cell>
          <cell r="F1252" t="str">
            <v>CMD552979</v>
          </cell>
          <cell r="G1252">
            <v>46027</v>
          </cell>
          <cell r="H1252">
            <v>194581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194581</v>
          </cell>
          <cell r="N1252">
            <v>0</v>
          </cell>
          <cell r="O1252">
            <v>0</v>
          </cell>
          <cell r="P1252">
            <v>0</v>
          </cell>
          <cell r="Q1252">
            <v>194581</v>
          </cell>
          <cell r="R1252">
            <v>0</v>
          </cell>
          <cell r="S1252">
            <v>194581</v>
          </cell>
          <cell r="T1252">
            <v>230555100200</v>
          </cell>
          <cell r="U1252" t="str">
            <v xml:space="preserve">RED PRIVADA EVENTO                 </v>
          </cell>
          <cell r="V1252">
            <v>736</v>
          </cell>
          <cell r="W1252">
            <v>222034</v>
          </cell>
          <cell r="X1252">
            <v>3166637</v>
          </cell>
          <cell r="Y1252">
            <v>0</v>
          </cell>
          <cell r="Z1252">
            <v>0</v>
          </cell>
          <cell r="AA1252" t="str">
            <v xml:space="preserve">      196546.0</v>
          </cell>
          <cell r="AB1252">
            <v>45995</v>
          </cell>
          <cell r="AC1252">
            <v>45789</v>
          </cell>
        </row>
        <row r="1253">
          <cell r="A1253" t="str">
            <v>900470642-CMD552960</v>
          </cell>
          <cell r="B1253">
            <v>46014</v>
          </cell>
          <cell r="C1253">
            <v>900470642</v>
          </cell>
          <cell r="D1253">
            <v>7526</v>
          </cell>
          <cell r="E1253" t="str">
            <v>MEDICAL DUARTE ZF SAS</v>
          </cell>
          <cell r="F1253" t="str">
            <v>CMD552960</v>
          </cell>
          <cell r="G1253">
            <v>46027</v>
          </cell>
          <cell r="H1253">
            <v>1170207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1170207</v>
          </cell>
          <cell r="N1253">
            <v>0</v>
          </cell>
          <cell r="O1253">
            <v>0</v>
          </cell>
          <cell r="P1253">
            <v>0</v>
          </cell>
          <cell r="Q1253">
            <v>1170207</v>
          </cell>
          <cell r="R1253">
            <v>0</v>
          </cell>
          <cell r="S1253">
            <v>1170207</v>
          </cell>
          <cell r="T1253">
            <v>230555100200</v>
          </cell>
          <cell r="U1253" t="str">
            <v xml:space="preserve">RED PRIVADA EVENTO                 </v>
          </cell>
          <cell r="V1253">
            <v>736</v>
          </cell>
          <cell r="W1253">
            <v>222035</v>
          </cell>
          <cell r="X1253">
            <v>3166639</v>
          </cell>
          <cell r="Y1253">
            <v>0</v>
          </cell>
          <cell r="Z1253">
            <v>0</v>
          </cell>
          <cell r="AA1253" t="str">
            <v xml:space="preserve">     1182027.0</v>
          </cell>
          <cell r="AB1253">
            <v>45995</v>
          </cell>
          <cell r="AC1253">
            <v>45789</v>
          </cell>
        </row>
        <row r="1254">
          <cell r="A1254" t="str">
            <v>900470642-CMD552696</v>
          </cell>
          <cell r="B1254">
            <v>46014</v>
          </cell>
          <cell r="C1254">
            <v>900470642</v>
          </cell>
          <cell r="D1254">
            <v>7526</v>
          </cell>
          <cell r="E1254" t="str">
            <v>MEDICAL DUARTE ZF SAS</v>
          </cell>
          <cell r="F1254" t="str">
            <v>CMD552696</v>
          </cell>
          <cell r="G1254">
            <v>46027</v>
          </cell>
          <cell r="H1254">
            <v>194581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194581</v>
          </cell>
          <cell r="N1254">
            <v>0</v>
          </cell>
          <cell r="O1254">
            <v>0</v>
          </cell>
          <cell r="P1254">
            <v>0</v>
          </cell>
          <cell r="Q1254">
            <v>194581</v>
          </cell>
          <cell r="R1254">
            <v>0</v>
          </cell>
          <cell r="S1254">
            <v>194581</v>
          </cell>
          <cell r="T1254">
            <v>230555100200</v>
          </cell>
          <cell r="U1254" t="str">
            <v xml:space="preserve">RED PRIVADA EVENTO                 </v>
          </cell>
          <cell r="V1254">
            <v>736</v>
          </cell>
          <cell r="W1254">
            <v>222033</v>
          </cell>
          <cell r="X1254">
            <v>3165895</v>
          </cell>
          <cell r="Y1254">
            <v>0</v>
          </cell>
          <cell r="Z1254">
            <v>0</v>
          </cell>
          <cell r="AA1254" t="str">
            <v xml:space="preserve">      196546.0</v>
          </cell>
          <cell r="AB1254">
            <v>45995</v>
          </cell>
          <cell r="AC1254">
            <v>45789</v>
          </cell>
        </row>
        <row r="1255">
          <cell r="A1255" t="str">
            <v>900470642-CMD552705</v>
          </cell>
          <cell r="B1255">
            <v>46014</v>
          </cell>
          <cell r="C1255">
            <v>900470642</v>
          </cell>
          <cell r="D1255">
            <v>7526</v>
          </cell>
          <cell r="E1255" t="str">
            <v>MEDICAL DUARTE ZF SAS</v>
          </cell>
          <cell r="F1255" t="str">
            <v>CMD552705</v>
          </cell>
          <cell r="G1255">
            <v>46027</v>
          </cell>
          <cell r="H1255">
            <v>126393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126393</v>
          </cell>
          <cell r="N1255">
            <v>0</v>
          </cell>
          <cell r="O1255">
            <v>0</v>
          </cell>
          <cell r="P1255">
            <v>0</v>
          </cell>
          <cell r="Q1255">
            <v>126393</v>
          </cell>
          <cell r="R1255">
            <v>0</v>
          </cell>
          <cell r="S1255">
            <v>126393</v>
          </cell>
          <cell r="T1255">
            <v>230555100200</v>
          </cell>
          <cell r="U1255" t="str">
            <v xml:space="preserve">RED PRIVADA EVENTO                 </v>
          </cell>
          <cell r="V1255">
            <v>736</v>
          </cell>
          <cell r="W1255">
            <v>221975</v>
          </cell>
          <cell r="X1255">
            <v>3165581</v>
          </cell>
          <cell r="Y1255">
            <v>0</v>
          </cell>
          <cell r="Z1255">
            <v>0</v>
          </cell>
          <cell r="AA1255" t="str">
            <v xml:space="preserve">      127670.0</v>
          </cell>
          <cell r="AB1255">
            <v>45995</v>
          </cell>
          <cell r="AC1255">
            <v>45789</v>
          </cell>
        </row>
        <row r="1256">
          <cell r="A1256" t="str">
            <v>900470642-CMD551598</v>
          </cell>
          <cell r="B1256">
            <v>46014</v>
          </cell>
          <cell r="C1256">
            <v>900470642</v>
          </cell>
          <cell r="D1256">
            <v>7526</v>
          </cell>
          <cell r="E1256" t="str">
            <v>MEDICAL DUARTE ZF SAS</v>
          </cell>
          <cell r="F1256" t="str">
            <v>CMD551598</v>
          </cell>
          <cell r="G1256">
            <v>46026</v>
          </cell>
          <cell r="H1256">
            <v>1287401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1260077</v>
          </cell>
          <cell r="N1256">
            <v>0</v>
          </cell>
          <cell r="O1256">
            <v>0</v>
          </cell>
          <cell r="P1256">
            <v>0</v>
          </cell>
          <cell r="Q1256">
            <v>1260077</v>
          </cell>
          <cell r="R1256">
            <v>0</v>
          </cell>
          <cell r="S1256">
            <v>1260077</v>
          </cell>
          <cell r="T1256">
            <v>230555100200</v>
          </cell>
          <cell r="U1256" t="str">
            <v xml:space="preserve">RED PRIVADA EVENTO                 </v>
          </cell>
          <cell r="V1256">
            <v>736</v>
          </cell>
          <cell r="W1256">
            <v>221976</v>
          </cell>
          <cell r="X1256">
            <v>3163789</v>
          </cell>
          <cell r="Y1256">
            <v>0</v>
          </cell>
          <cell r="Z1256">
            <v>0</v>
          </cell>
          <cell r="AA1256" t="str">
            <v xml:space="preserve">     1300405.0</v>
          </cell>
          <cell r="AB1256">
            <v>45993</v>
          </cell>
          <cell r="AC1256">
            <v>45759</v>
          </cell>
        </row>
        <row r="1257">
          <cell r="A1257" t="str">
            <v>900470642-CMD485321</v>
          </cell>
          <cell r="B1257">
            <v>45993</v>
          </cell>
          <cell r="C1257">
            <v>900470642</v>
          </cell>
          <cell r="D1257">
            <v>7526</v>
          </cell>
          <cell r="E1257" t="str">
            <v>MEDICAL DUARTE ZF SAS</v>
          </cell>
          <cell r="F1257" t="str">
            <v>CMD485321</v>
          </cell>
          <cell r="G1257">
            <v>46024</v>
          </cell>
          <cell r="H1257">
            <v>1734585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98895</v>
          </cell>
          <cell r="N1257">
            <v>0</v>
          </cell>
          <cell r="O1257">
            <v>0</v>
          </cell>
          <cell r="P1257">
            <v>0</v>
          </cell>
          <cell r="Q1257">
            <v>98895</v>
          </cell>
          <cell r="R1257">
            <v>0</v>
          </cell>
          <cell r="S1257">
            <v>98895</v>
          </cell>
          <cell r="T1257">
            <v>230555100200</v>
          </cell>
          <cell r="U1257" t="str">
            <v xml:space="preserve">RED PRIVADA EVENTO                 </v>
          </cell>
          <cell r="V1257">
            <v>736</v>
          </cell>
          <cell r="W1257">
            <v>220849</v>
          </cell>
          <cell r="X1257">
            <v>2960827</v>
          </cell>
          <cell r="Y1257">
            <v>0</v>
          </cell>
          <cell r="Z1257">
            <v>0</v>
          </cell>
          <cell r="AA1257" t="str">
            <v xml:space="preserve">     1652212.0</v>
          </cell>
          <cell r="AB1257">
            <v>45839</v>
          </cell>
          <cell r="AC1257">
            <v>45723</v>
          </cell>
        </row>
        <row r="1258">
          <cell r="A1258" t="str">
            <v>900470642-CMD480396</v>
          </cell>
          <cell r="B1258">
            <v>46002</v>
          </cell>
          <cell r="C1258">
            <v>900470642</v>
          </cell>
          <cell r="D1258">
            <v>7526</v>
          </cell>
          <cell r="E1258" t="str">
            <v>MEDICAL DUARTE ZF SAS</v>
          </cell>
          <cell r="F1258" t="str">
            <v>CMD480396</v>
          </cell>
          <cell r="G1258">
            <v>46024</v>
          </cell>
          <cell r="H1258">
            <v>1379009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114747</v>
          </cell>
          <cell r="N1258">
            <v>0</v>
          </cell>
          <cell r="O1258">
            <v>0</v>
          </cell>
          <cell r="P1258">
            <v>0</v>
          </cell>
          <cell r="Q1258">
            <v>114747</v>
          </cell>
          <cell r="R1258">
            <v>0</v>
          </cell>
          <cell r="S1258">
            <v>114747</v>
          </cell>
          <cell r="T1258">
            <v>230555100200</v>
          </cell>
          <cell r="U1258" t="str">
            <v xml:space="preserve">RED PRIVADA EVENTO                 </v>
          </cell>
          <cell r="V1258">
            <v>736</v>
          </cell>
          <cell r="W1258">
            <v>220848</v>
          </cell>
          <cell r="X1258">
            <v>2946729</v>
          </cell>
          <cell r="Y1258">
            <v>0</v>
          </cell>
          <cell r="Z1258">
            <v>0</v>
          </cell>
          <cell r="AA1258" t="str">
            <v xml:space="preserve">     1277032.0</v>
          </cell>
          <cell r="AB1258">
            <v>45827</v>
          </cell>
          <cell r="AC1258">
            <v>45664</v>
          </cell>
        </row>
        <row r="1259">
          <cell r="A1259" t="str">
            <v>900470642-CMD551309</v>
          </cell>
          <cell r="B1259">
            <v>46014</v>
          </cell>
          <cell r="C1259">
            <v>900470642</v>
          </cell>
          <cell r="D1259">
            <v>7530</v>
          </cell>
          <cell r="E1259" t="str">
            <v>MEDICAL DUARTE ZF SAS</v>
          </cell>
          <cell r="F1259" t="str">
            <v>CMD551309</v>
          </cell>
          <cell r="G1259">
            <v>46024</v>
          </cell>
          <cell r="H1259">
            <v>52343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52343</v>
          </cell>
          <cell r="N1259">
            <v>0</v>
          </cell>
          <cell r="O1259">
            <v>0</v>
          </cell>
          <cell r="P1259">
            <v>0</v>
          </cell>
          <cell r="Q1259">
            <v>52343</v>
          </cell>
          <cell r="R1259">
            <v>0</v>
          </cell>
          <cell r="S1259">
            <v>52343</v>
          </cell>
          <cell r="T1259">
            <v>230555100200</v>
          </cell>
          <cell r="U1259" t="str">
            <v xml:space="preserve">RED PRIVADA EVENTO                 </v>
          </cell>
          <cell r="V1259">
            <v>736</v>
          </cell>
          <cell r="W1259">
            <v>221977</v>
          </cell>
          <cell r="X1259">
            <v>3157454</v>
          </cell>
          <cell r="Y1259">
            <v>0</v>
          </cell>
          <cell r="Z1259">
            <v>0</v>
          </cell>
          <cell r="AA1259" t="str">
            <v xml:space="preserve">       52872.0</v>
          </cell>
          <cell r="AB1259">
            <v>45992</v>
          </cell>
          <cell r="AC1259">
            <v>45700</v>
          </cell>
        </row>
        <row r="1260">
          <cell r="A1260" t="str">
            <v>900470642-CMD489675</v>
          </cell>
          <cell r="B1260">
            <v>46002</v>
          </cell>
          <cell r="C1260">
            <v>900470642</v>
          </cell>
          <cell r="D1260">
            <v>7548</v>
          </cell>
          <cell r="E1260" t="str">
            <v>MEDICAL DUARTE ZF SAS</v>
          </cell>
          <cell r="F1260" t="str">
            <v>CMD489675</v>
          </cell>
          <cell r="G1260">
            <v>46024</v>
          </cell>
          <cell r="H1260">
            <v>1228667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127111</v>
          </cell>
          <cell r="N1260">
            <v>0</v>
          </cell>
          <cell r="O1260">
            <v>0</v>
          </cell>
          <cell r="P1260">
            <v>0</v>
          </cell>
          <cell r="Q1260">
            <v>127111</v>
          </cell>
          <cell r="R1260">
            <v>0</v>
          </cell>
          <cell r="S1260">
            <v>127111</v>
          </cell>
          <cell r="T1260">
            <v>230555100200</v>
          </cell>
          <cell r="U1260" t="str">
            <v xml:space="preserve">RED PRIVADA EVENTO                 </v>
          </cell>
          <cell r="V1260">
            <v>736</v>
          </cell>
          <cell r="W1260">
            <v>220850</v>
          </cell>
          <cell r="X1260">
            <v>2980599</v>
          </cell>
          <cell r="Y1260">
            <v>0</v>
          </cell>
          <cell r="Z1260">
            <v>0</v>
          </cell>
          <cell r="AA1260" t="str">
            <v xml:space="preserve">     1112683.0</v>
          </cell>
          <cell r="AB1260">
            <v>45848</v>
          </cell>
          <cell r="AC1260">
            <v>45937</v>
          </cell>
        </row>
        <row r="1261">
          <cell r="A1261" t="str">
            <v>900470642-CMD551167</v>
          </cell>
          <cell r="B1261">
            <v>46015</v>
          </cell>
          <cell r="C1261">
            <v>900470642</v>
          </cell>
          <cell r="D1261">
            <v>7526</v>
          </cell>
          <cell r="E1261" t="str">
            <v>MEDICAL DUARTE ZF SAS</v>
          </cell>
          <cell r="F1261" t="str">
            <v>CMD551167</v>
          </cell>
          <cell r="G1261">
            <v>46023</v>
          </cell>
          <cell r="H1261">
            <v>1819244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1722998</v>
          </cell>
          <cell r="N1261">
            <v>0</v>
          </cell>
          <cell r="O1261">
            <v>0</v>
          </cell>
          <cell r="P1261">
            <v>0</v>
          </cell>
          <cell r="Q1261">
            <v>1722998</v>
          </cell>
          <cell r="R1261">
            <v>0</v>
          </cell>
          <cell r="S1261">
            <v>1722998</v>
          </cell>
          <cell r="T1261">
            <v>230555100200</v>
          </cell>
          <cell r="U1261" t="str">
            <v xml:space="preserve">RED PRIVADA EVENTO                 </v>
          </cell>
          <cell r="V1261">
            <v>736</v>
          </cell>
          <cell r="W1261">
            <v>223133</v>
          </cell>
          <cell r="X1261">
            <v>3154309</v>
          </cell>
          <cell r="Y1261">
            <v>0</v>
          </cell>
          <cell r="Z1261">
            <v>0</v>
          </cell>
          <cell r="AA1261" t="str">
            <v xml:space="preserve">     1837620.0</v>
          </cell>
          <cell r="AB1261">
            <v>45992</v>
          </cell>
          <cell r="AC1261">
            <v>45669</v>
          </cell>
        </row>
        <row r="1262">
          <cell r="A1262" t="str">
            <v>900470642-CMD546145</v>
          </cell>
          <cell r="B1262">
            <v>46015</v>
          </cell>
          <cell r="C1262">
            <v>900470642</v>
          </cell>
          <cell r="D1262">
            <v>7526</v>
          </cell>
          <cell r="E1262" t="str">
            <v>MEDICAL DUARTE ZF SAS</v>
          </cell>
          <cell r="F1262" t="str">
            <v>CMD546145</v>
          </cell>
          <cell r="G1262">
            <v>46023</v>
          </cell>
          <cell r="H1262">
            <v>222464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222464</v>
          </cell>
          <cell r="N1262">
            <v>0</v>
          </cell>
          <cell r="O1262">
            <v>0</v>
          </cell>
          <cell r="P1262">
            <v>0</v>
          </cell>
          <cell r="Q1262">
            <v>222464</v>
          </cell>
          <cell r="R1262">
            <v>0</v>
          </cell>
          <cell r="S1262">
            <v>222464</v>
          </cell>
          <cell r="T1262">
            <v>230555100200</v>
          </cell>
          <cell r="U1262" t="str">
            <v xml:space="preserve">RED PRIVADA EVENTO                 </v>
          </cell>
          <cell r="V1262">
            <v>736</v>
          </cell>
          <cell r="W1262">
            <v>223131</v>
          </cell>
          <cell r="X1262">
            <v>3149721</v>
          </cell>
          <cell r="Y1262">
            <v>0</v>
          </cell>
          <cell r="Z1262">
            <v>0</v>
          </cell>
          <cell r="AA1262" t="str">
            <v xml:space="preserve">      224711.0</v>
          </cell>
          <cell r="AB1262">
            <v>45982</v>
          </cell>
          <cell r="AC1262">
            <v>45669</v>
          </cell>
        </row>
        <row r="1263">
          <cell r="A1263" t="str">
            <v>900470642-CMD545672</v>
          </cell>
          <cell r="B1263">
            <v>46014</v>
          </cell>
          <cell r="C1263">
            <v>900470642</v>
          </cell>
          <cell r="D1263">
            <v>7526</v>
          </cell>
          <cell r="E1263" t="str">
            <v>MEDICAL DUARTE ZF SAS</v>
          </cell>
          <cell r="F1263" t="str">
            <v>CMD545672</v>
          </cell>
          <cell r="G1263">
            <v>46023</v>
          </cell>
          <cell r="H1263">
            <v>52343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52343</v>
          </cell>
          <cell r="N1263">
            <v>0</v>
          </cell>
          <cell r="O1263">
            <v>0</v>
          </cell>
          <cell r="P1263">
            <v>0</v>
          </cell>
          <cell r="Q1263">
            <v>52343</v>
          </cell>
          <cell r="R1263">
            <v>0</v>
          </cell>
          <cell r="S1263">
            <v>52343</v>
          </cell>
          <cell r="T1263">
            <v>230555100200</v>
          </cell>
          <cell r="U1263" t="str">
            <v xml:space="preserve">RED PRIVADA EVENTO                 </v>
          </cell>
          <cell r="V1263">
            <v>736</v>
          </cell>
          <cell r="W1263">
            <v>221916</v>
          </cell>
          <cell r="X1263">
            <v>3146201</v>
          </cell>
          <cell r="Y1263">
            <v>0</v>
          </cell>
          <cell r="Z1263">
            <v>0</v>
          </cell>
          <cell r="AA1263" t="str">
            <v xml:space="preserve">       52872.0</v>
          </cell>
          <cell r="AB1263">
            <v>45981</v>
          </cell>
          <cell r="AC1263">
            <v>45669</v>
          </cell>
        </row>
        <row r="1264">
          <cell r="A1264" t="str">
            <v>900470642-CMD549994</v>
          </cell>
          <cell r="B1264">
            <v>46015</v>
          </cell>
          <cell r="C1264">
            <v>900470642</v>
          </cell>
          <cell r="D1264">
            <v>7526</v>
          </cell>
          <cell r="E1264" t="str">
            <v>MEDICAL DUARTE ZF SAS</v>
          </cell>
          <cell r="F1264" t="str">
            <v>CMD549994</v>
          </cell>
          <cell r="G1264">
            <v>46023</v>
          </cell>
          <cell r="H1264">
            <v>104688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104688</v>
          </cell>
          <cell r="N1264">
            <v>0</v>
          </cell>
          <cell r="O1264">
            <v>0</v>
          </cell>
          <cell r="P1264">
            <v>0</v>
          </cell>
          <cell r="Q1264">
            <v>104688</v>
          </cell>
          <cell r="R1264">
            <v>0</v>
          </cell>
          <cell r="S1264">
            <v>104688</v>
          </cell>
          <cell r="T1264">
            <v>230555100200</v>
          </cell>
          <cell r="U1264" t="str">
            <v xml:space="preserve">RED PRIVADA EVENTO                 </v>
          </cell>
          <cell r="V1264">
            <v>736</v>
          </cell>
          <cell r="W1264">
            <v>223132</v>
          </cell>
          <cell r="X1264">
            <v>3154147</v>
          </cell>
          <cell r="Y1264">
            <v>0</v>
          </cell>
          <cell r="Z1264">
            <v>0</v>
          </cell>
          <cell r="AA1264" t="str">
            <v xml:space="preserve">      105745.0</v>
          </cell>
          <cell r="AB1264">
            <v>45989</v>
          </cell>
          <cell r="AC1264">
            <v>45669</v>
          </cell>
        </row>
        <row r="1265">
          <cell r="A1265" t="str">
            <v>900470642-CMD548977</v>
          </cell>
          <cell r="B1265">
            <v>46014</v>
          </cell>
          <cell r="C1265">
            <v>900470642</v>
          </cell>
          <cell r="D1265">
            <v>7531</v>
          </cell>
          <cell r="E1265" t="str">
            <v>MEDICAL DUARTE ZF SAS</v>
          </cell>
          <cell r="F1265" t="str">
            <v>CMD548977</v>
          </cell>
          <cell r="G1265">
            <v>46023</v>
          </cell>
          <cell r="H1265">
            <v>16702243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11428784</v>
          </cell>
          <cell r="N1265">
            <v>0</v>
          </cell>
          <cell r="O1265">
            <v>0</v>
          </cell>
          <cell r="P1265">
            <v>0</v>
          </cell>
          <cell r="Q1265">
            <v>11428784</v>
          </cell>
          <cell r="R1265">
            <v>0</v>
          </cell>
          <cell r="S1265">
            <v>11428784</v>
          </cell>
          <cell r="T1265">
            <v>230555100200</v>
          </cell>
          <cell r="U1265" t="str">
            <v xml:space="preserve">RED PRIVADA EVENTO                 </v>
          </cell>
          <cell r="V1265">
            <v>736</v>
          </cell>
          <cell r="W1265">
            <v>221917</v>
          </cell>
          <cell r="X1265">
            <v>3147514</v>
          </cell>
          <cell r="Y1265">
            <v>0</v>
          </cell>
          <cell r="Z1265">
            <v>0</v>
          </cell>
          <cell r="AA1265" t="str">
            <v xml:space="preserve">    16870953.0</v>
          </cell>
          <cell r="AB1265">
            <v>45988</v>
          </cell>
          <cell r="AC1265">
            <v>45669</v>
          </cell>
        </row>
        <row r="1266">
          <cell r="A1266" t="str">
            <v>900470642-CMD545087</v>
          </cell>
          <cell r="B1266">
            <v>46014</v>
          </cell>
          <cell r="C1266">
            <v>900470642</v>
          </cell>
          <cell r="D1266">
            <v>7526</v>
          </cell>
          <cell r="E1266" t="str">
            <v>MEDICAL DUARTE ZF SAS</v>
          </cell>
          <cell r="F1266" t="str">
            <v>CMD545087</v>
          </cell>
          <cell r="G1266">
            <v>46023</v>
          </cell>
          <cell r="H1266">
            <v>587557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587557</v>
          </cell>
          <cell r="N1266">
            <v>0</v>
          </cell>
          <cell r="O1266">
            <v>0</v>
          </cell>
          <cell r="P1266">
            <v>0</v>
          </cell>
          <cell r="Q1266">
            <v>587557</v>
          </cell>
          <cell r="R1266">
            <v>0</v>
          </cell>
          <cell r="S1266">
            <v>587557</v>
          </cell>
          <cell r="T1266">
            <v>230555100200</v>
          </cell>
          <cell r="U1266" t="str">
            <v xml:space="preserve">RED PRIVADA EVENTO                 </v>
          </cell>
          <cell r="V1266">
            <v>736</v>
          </cell>
          <cell r="W1266">
            <v>222147</v>
          </cell>
          <cell r="X1266">
            <v>3140738</v>
          </cell>
          <cell r="Y1266">
            <v>0</v>
          </cell>
          <cell r="Z1266">
            <v>0</v>
          </cell>
          <cell r="AA1266" t="str">
            <v xml:space="preserve">      593492.0</v>
          </cell>
          <cell r="AB1266">
            <v>45981</v>
          </cell>
          <cell r="AC1266">
            <v>45669</v>
          </cell>
        </row>
        <row r="1267">
          <cell r="A1267" t="str">
            <v>900470642-CMD544407</v>
          </cell>
          <cell r="B1267">
            <v>46014</v>
          </cell>
          <cell r="C1267">
            <v>900470642</v>
          </cell>
          <cell r="D1267">
            <v>7526</v>
          </cell>
          <cell r="E1267" t="str">
            <v>MEDICAL DUARTE ZF SAS</v>
          </cell>
          <cell r="F1267" t="str">
            <v>CMD544407</v>
          </cell>
          <cell r="G1267">
            <v>46023</v>
          </cell>
          <cell r="H1267">
            <v>212722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212722</v>
          </cell>
          <cell r="N1267">
            <v>0</v>
          </cell>
          <cell r="O1267">
            <v>0</v>
          </cell>
          <cell r="P1267">
            <v>0</v>
          </cell>
          <cell r="Q1267">
            <v>212722</v>
          </cell>
          <cell r="R1267">
            <v>0</v>
          </cell>
          <cell r="S1267">
            <v>212722</v>
          </cell>
          <cell r="T1267">
            <v>230555100200</v>
          </cell>
          <cell r="U1267" t="str">
            <v xml:space="preserve">RED PRIVADA EVENTO                 </v>
          </cell>
          <cell r="V1267">
            <v>736</v>
          </cell>
          <cell r="W1267">
            <v>222146</v>
          </cell>
          <cell r="X1267">
            <v>3142139</v>
          </cell>
          <cell r="Y1267">
            <v>0</v>
          </cell>
          <cell r="Z1267">
            <v>0</v>
          </cell>
          <cell r="AA1267" t="str">
            <v xml:space="preserve">      214871.0</v>
          </cell>
          <cell r="AB1267">
            <v>45980</v>
          </cell>
          <cell r="AC1267">
            <v>45669</v>
          </cell>
        </row>
        <row r="1268">
          <cell r="A1268" t="str">
            <v>900470642-CMD542530</v>
          </cell>
          <cell r="B1268">
            <v>46014</v>
          </cell>
          <cell r="C1268">
            <v>900470642</v>
          </cell>
          <cell r="D1268">
            <v>7526</v>
          </cell>
          <cell r="E1268" t="str">
            <v>MEDICAL DUARTE ZF SAS</v>
          </cell>
          <cell r="F1268" t="str">
            <v>CMD542530</v>
          </cell>
          <cell r="G1268">
            <v>46023</v>
          </cell>
          <cell r="H1268">
            <v>5428545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5428545</v>
          </cell>
          <cell r="N1268">
            <v>0</v>
          </cell>
          <cell r="O1268">
            <v>0</v>
          </cell>
          <cell r="P1268">
            <v>0</v>
          </cell>
          <cell r="Q1268">
            <v>5428545</v>
          </cell>
          <cell r="R1268">
            <v>0</v>
          </cell>
          <cell r="S1268">
            <v>5428545</v>
          </cell>
          <cell r="T1268">
            <v>230555100200</v>
          </cell>
          <cell r="U1268" t="str">
            <v xml:space="preserve">RED PRIVADA EVENTO                 </v>
          </cell>
          <cell r="V1268">
            <v>736</v>
          </cell>
          <cell r="W1268">
            <v>222347</v>
          </cell>
          <cell r="X1268">
            <v>3139913</v>
          </cell>
          <cell r="Y1268">
            <v>0</v>
          </cell>
          <cell r="Z1268">
            <v>0</v>
          </cell>
          <cell r="AA1268" t="str">
            <v xml:space="preserve">     5483379.0</v>
          </cell>
          <cell r="AB1268">
            <v>45974</v>
          </cell>
          <cell r="AC1268">
            <v>45669</v>
          </cell>
        </row>
        <row r="1269">
          <cell r="A1269" t="str">
            <v>900470642-CMD542017</v>
          </cell>
          <cell r="B1269">
            <v>46014</v>
          </cell>
          <cell r="C1269">
            <v>900470642</v>
          </cell>
          <cell r="D1269">
            <v>7526</v>
          </cell>
          <cell r="E1269" t="str">
            <v>MEDICAL DUARTE ZF SAS</v>
          </cell>
          <cell r="F1269" t="str">
            <v>CMD542017</v>
          </cell>
          <cell r="G1269">
            <v>46023</v>
          </cell>
          <cell r="H1269">
            <v>123155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123155</v>
          </cell>
          <cell r="N1269">
            <v>0</v>
          </cell>
          <cell r="O1269">
            <v>0</v>
          </cell>
          <cell r="P1269">
            <v>0</v>
          </cell>
          <cell r="Q1269">
            <v>123155</v>
          </cell>
          <cell r="R1269">
            <v>0</v>
          </cell>
          <cell r="S1269">
            <v>123155</v>
          </cell>
          <cell r="T1269">
            <v>230555100200</v>
          </cell>
          <cell r="U1269" t="str">
            <v xml:space="preserve">RED PRIVADA EVENTO                 </v>
          </cell>
          <cell r="V1269">
            <v>736</v>
          </cell>
          <cell r="W1269">
            <v>222507</v>
          </cell>
          <cell r="X1269">
            <v>3140200</v>
          </cell>
          <cell r="Y1269">
            <v>0</v>
          </cell>
          <cell r="Z1269">
            <v>0</v>
          </cell>
          <cell r="AA1269" t="str">
            <v xml:space="preserve">      124399.0</v>
          </cell>
          <cell r="AB1269">
            <v>45973</v>
          </cell>
          <cell r="AC1269">
            <v>45669</v>
          </cell>
        </row>
        <row r="1270">
          <cell r="A1270" t="str">
            <v>900470642-CMD547920</v>
          </cell>
          <cell r="B1270">
            <v>46014</v>
          </cell>
          <cell r="C1270">
            <v>900470642</v>
          </cell>
          <cell r="D1270">
            <v>7526</v>
          </cell>
          <cell r="E1270" t="str">
            <v>MEDICAL DUARTE ZF SAS</v>
          </cell>
          <cell r="F1270" t="str">
            <v>CMD547920</v>
          </cell>
          <cell r="G1270">
            <v>46023</v>
          </cell>
          <cell r="H1270">
            <v>119083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119083</v>
          </cell>
          <cell r="N1270">
            <v>0</v>
          </cell>
          <cell r="O1270">
            <v>0</v>
          </cell>
          <cell r="P1270">
            <v>0</v>
          </cell>
          <cell r="Q1270">
            <v>119083</v>
          </cell>
          <cell r="R1270">
            <v>0</v>
          </cell>
          <cell r="S1270">
            <v>119083</v>
          </cell>
          <cell r="T1270">
            <v>230555100200</v>
          </cell>
          <cell r="U1270" t="str">
            <v xml:space="preserve">RED PRIVADA EVENTO                 </v>
          </cell>
          <cell r="V1270">
            <v>736</v>
          </cell>
          <cell r="W1270">
            <v>221918</v>
          </cell>
          <cell r="X1270">
            <v>3149720</v>
          </cell>
          <cell r="Y1270">
            <v>0</v>
          </cell>
          <cell r="Z1270">
            <v>0</v>
          </cell>
          <cell r="AA1270" t="str">
            <v xml:space="preserve">      120286.0</v>
          </cell>
          <cell r="AB1270">
            <v>45986</v>
          </cell>
          <cell r="AC1270">
            <v>45669</v>
          </cell>
        </row>
        <row r="1271">
          <cell r="A1271" t="str">
            <v>900470642-CMD542005</v>
          </cell>
          <cell r="B1271">
            <v>46014</v>
          </cell>
          <cell r="C1271">
            <v>900470642</v>
          </cell>
          <cell r="D1271">
            <v>7526</v>
          </cell>
          <cell r="E1271" t="str">
            <v>MEDICAL DUARTE ZF SAS</v>
          </cell>
          <cell r="F1271" t="str">
            <v>CMD542005</v>
          </cell>
          <cell r="G1271">
            <v>46023</v>
          </cell>
          <cell r="H1271">
            <v>78517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78517</v>
          </cell>
          <cell r="N1271">
            <v>0</v>
          </cell>
          <cell r="O1271">
            <v>0</v>
          </cell>
          <cell r="P1271">
            <v>0</v>
          </cell>
          <cell r="Q1271">
            <v>78517</v>
          </cell>
          <cell r="R1271">
            <v>0</v>
          </cell>
          <cell r="S1271">
            <v>78517</v>
          </cell>
          <cell r="T1271">
            <v>230555100200</v>
          </cell>
          <cell r="U1271" t="str">
            <v xml:space="preserve">RED PRIVADA EVENTO                 </v>
          </cell>
          <cell r="V1271">
            <v>736</v>
          </cell>
          <cell r="W1271">
            <v>221879</v>
          </cell>
          <cell r="X1271">
            <v>3139107</v>
          </cell>
          <cell r="Y1271">
            <v>0</v>
          </cell>
          <cell r="Z1271">
            <v>0</v>
          </cell>
          <cell r="AA1271" t="str">
            <v xml:space="preserve">       79310.0</v>
          </cell>
          <cell r="AB1271">
            <v>45973</v>
          </cell>
          <cell r="AC1271">
            <v>45669</v>
          </cell>
        </row>
        <row r="1272">
          <cell r="A1272" t="str">
            <v>900470642-CMD541589</v>
          </cell>
          <cell r="B1272">
            <v>46014</v>
          </cell>
          <cell r="C1272">
            <v>900470642</v>
          </cell>
          <cell r="D1272">
            <v>7526</v>
          </cell>
          <cell r="E1272" t="str">
            <v>MEDICAL DUARTE ZF SAS</v>
          </cell>
          <cell r="F1272" t="str">
            <v>CMD541589</v>
          </cell>
          <cell r="G1272">
            <v>46023</v>
          </cell>
          <cell r="H1272">
            <v>523433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523433</v>
          </cell>
          <cell r="N1272">
            <v>0</v>
          </cell>
          <cell r="O1272">
            <v>0</v>
          </cell>
          <cell r="P1272">
            <v>0</v>
          </cell>
          <cell r="Q1272">
            <v>523433</v>
          </cell>
          <cell r="R1272">
            <v>0</v>
          </cell>
          <cell r="S1272">
            <v>523433</v>
          </cell>
          <cell r="T1272">
            <v>230555100200</v>
          </cell>
          <cell r="U1272" t="str">
            <v xml:space="preserve">RED PRIVADA EVENTO                 </v>
          </cell>
          <cell r="V1272">
            <v>736</v>
          </cell>
          <cell r="W1272">
            <v>221978</v>
          </cell>
          <cell r="X1272">
            <v>3139109</v>
          </cell>
          <cell r="Y1272">
            <v>0</v>
          </cell>
          <cell r="Z1272">
            <v>0</v>
          </cell>
          <cell r="AA1272" t="str">
            <v xml:space="preserve">      528720.0</v>
          </cell>
          <cell r="AB1272">
            <v>45973</v>
          </cell>
          <cell r="AC1272">
            <v>45669</v>
          </cell>
        </row>
        <row r="1273">
          <cell r="A1273" t="str">
            <v>900470642-CMD541770</v>
          </cell>
          <cell r="B1273">
            <v>46014</v>
          </cell>
          <cell r="C1273">
            <v>900470642</v>
          </cell>
          <cell r="D1273">
            <v>7526</v>
          </cell>
          <cell r="E1273" t="str">
            <v>MEDICAL DUARTE ZF SAS</v>
          </cell>
          <cell r="F1273" t="str">
            <v>CMD541770</v>
          </cell>
          <cell r="G1273">
            <v>46023</v>
          </cell>
          <cell r="H1273">
            <v>628119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628119</v>
          </cell>
          <cell r="N1273">
            <v>0</v>
          </cell>
          <cell r="O1273">
            <v>0</v>
          </cell>
          <cell r="P1273">
            <v>0</v>
          </cell>
          <cell r="Q1273">
            <v>628119</v>
          </cell>
          <cell r="R1273">
            <v>0</v>
          </cell>
          <cell r="S1273">
            <v>628119</v>
          </cell>
          <cell r="T1273">
            <v>230555100200</v>
          </cell>
          <cell r="U1273" t="str">
            <v xml:space="preserve">RED PRIVADA EVENTO                 </v>
          </cell>
          <cell r="V1273">
            <v>736</v>
          </cell>
          <cell r="W1273">
            <v>222192</v>
          </cell>
          <cell r="X1273">
            <v>3139948</v>
          </cell>
          <cell r="Y1273">
            <v>0</v>
          </cell>
          <cell r="Z1273">
            <v>0</v>
          </cell>
          <cell r="AA1273" t="str">
            <v xml:space="preserve">      634464.0</v>
          </cell>
          <cell r="AB1273">
            <v>45973</v>
          </cell>
          <cell r="AC1273">
            <v>45669</v>
          </cell>
        </row>
        <row r="1274">
          <cell r="A1274" t="str">
            <v>900470642-CMD542049</v>
          </cell>
          <cell r="B1274">
            <v>46014</v>
          </cell>
          <cell r="C1274">
            <v>900470642</v>
          </cell>
          <cell r="D1274">
            <v>7526</v>
          </cell>
          <cell r="E1274" t="str">
            <v>MEDICAL DUARTE ZF SAS</v>
          </cell>
          <cell r="F1274" t="str">
            <v>CMD542049</v>
          </cell>
          <cell r="G1274">
            <v>46023</v>
          </cell>
          <cell r="H1274">
            <v>123155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123155</v>
          </cell>
          <cell r="N1274">
            <v>0</v>
          </cell>
          <cell r="O1274">
            <v>0</v>
          </cell>
          <cell r="P1274">
            <v>0</v>
          </cell>
          <cell r="Q1274">
            <v>123155</v>
          </cell>
          <cell r="R1274">
            <v>0</v>
          </cell>
          <cell r="S1274">
            <v>123155</v>
          </cell>
          <cell r="T1274">
            <v>230555100200</v>
          </cell>
          <cell r="U1274" t="str">
            <v xml:space="preserve">RED PRIVADA EVENTO                 </v>
          </cell>
          <cell r="V1274">
            <v>736</v>
          </cell>
          <cell r="W1274">
            <v>222032</v>
          </cell>
          <cell r="X1274">
            <v>3139108</v>
          </cell>
          <cell r="Y1274">
            <v>0</v>
          </cell>
          <cell r="Z1274">
            <v>0</v>
          </cell>
          <cell r="AA1274" t="str">
            <v xml:space="preserve">      124399.0</v>
          </cell>
          <cell r="AB1274">
            <v>45973</v>
          </cell>
          <cell r="AC1274">
            <v>45669</v>
          </cell>
        </row>
        <row r="1275">
          <cell r="A1275" t="str">
            <v>900470642-CMD546583</v>
          </cell>
          <cell r="B1275">
            <v>46014</v>
          </cell>
          <cell r="C1275">
            <v>900470642</v>
          </cell>
          <cell r="D1275">
            <v>7526</v>
          </cell>
          <cell r="E1275" t="str">
            <v>MEDICAL DUARTE ZF SAS</v>
          </cell>
          <cell r="F1275" t="str">
            <v>CMD546583</v>
          </cell>
          <cell r="G1275">
            <v>46023</v>
          </cell>
          <cell r="H1275">
            <v>425700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425700</v>
          </cell>
          <cell r="N1275">
            <v>0</v>
          </cell>
          <cell r="O1275">
            <v>0</v>
          </cell>
          <cell r="P1275">
            <v>0</v>
          </cell>
          <cell r="Q1275">
            <v>425700</v>
          </cell>
          <cell r="R1275">
            <v>0</v>
          </cell>
          <cell r="S1275">
            <v>425700</v>
          </cell>
          <cell r="T1275">
            <v>230555100200</v>
          </cell>
          <cell r="U1275" t="str">
            <v xml:space="preserve">RED PRIVADA EVENTO                 </v>
          </cell>
          <cell r="V1275">
            <v>736</v>
          </cell>
          <cell r="W1275">
            <v>222148</v>
          </cell>
          <cell r="X1275">
            <v>3144211</v>
          </cell>
          <cell r="Y1275">
            <v>0</v>
          </cell>
          <cell r="Z1275">
            <v>0</v>
          </cell>
          <cell r="AA1275" t="str">
            <v xml:space="preserve">      430000.0</v>
          </cell>
          <cell r="AB1275">
            <v>45983</v>
          </cell>
          <cell r="AC1275">
            <v>45669</v>
          </cell>
        </row>
        <row r="1276">
          <cell r="A1276" t="str">
            <v>900470642-CMD538304</v>
          </cell>
          <cell r="B1276">
            <v>45986</v>
          </cell>
          <cell r="C1276">
            <v>900470642</v>
          </cell>
          <cell r="D1276">
            <v>7526</v>
          </cell>
          <cell r="E1276" t="str">
            <v>MEDICAL DUARTE ZF SAS</v>
          </cell>
          <cell r="F1276" t="str">
            <v>CMD538304</v>
          </cell>
          <cell r="G1276">
            <v>46000</v>
          </cell>
          <cell r="H1276">
            <v>447836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447836</v>
          </cell>
          <cell r="O1276">
            <v>0</v>
          </cell>
          <cell r="P1276">
            <v>0</v>
          </cell>
          <cell r="Q1276">
            <v>447836</v>
          </cell>
          <cell r="R1276">
            <v>0</v>
          </cell>
          <cell r="S1276">
            <v>447836</v>
          </cell>
          <cell r="T1276">
            <v>230555100200</v>
          </cell>
          <cell r="U1276" t="str">
            <v xml:space="preserve">RED PRIVADA EVENTO                 </v>
          </cell>
          <cell r="V1276">
            <v>736</v>
          </cell>
          <cell r="W1276">
            <v>220006</v>
          </cell>
          <cell r="X1276">
            <v>3131488</v>
          </cell>
          <cell r="Y1276">
            <v>0</v>
          </cell>
          <cell r="Z1276">
            <v>0</v>
          </cell>
          <cell r="AA1276" t="str">
            <v xml:space="preserve">      452360.0</v>
          </cell>
          <cell r="AB1276">
            <v>45966</v>
          </cell>
          <cell r="AC1276">
            <v>45880</v>
          </cell>
        </row>
        <row r="1277">
          <cell r="A1277" t="str">
            <v>900470642-CMD536362</v>
          </cell>
          <cell r="B1277">
            <v>45986</v>
          </cell>
          <cell r="C1277">
            <v>900470642</v>
          </cell>
          <cell r="D1277">
            <v>7526</v>
          </cell>
          <cell r="E1277" t="str">
            <v>MEDICAL DUARTE ZF SAS</v>
          </cell>
          <cell r="F1277" t="str">
            <v>CMD536362</v>
          </cell>
          <cell r="G1277">
            <v>45999</v>
          </cell>
          <cell r="H1277">
            <v>425700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425700</v>
          </cell>
          <cell r="O1277">
            <v>0</v>
          </cell>
          <cell r="P1277">
            <v>0</v>
          </cell>
          <cell r="Q1277">
            <v>425700</v>
          </cell>
          <cell r="R1277">
            <v>0</v>
          </cell>
          <cell r="S1277">
            <v>425700</v>
          </cell>
          <cell r="T1277">
            <v>230555100200</v>
          </cell>
          <cell r="U1277" t="str">
            <v xml:space="preserve">RED PRIVADA EVENTO                 </v>
          </cell>
          <cell r="V1277">
            <v>736</v>
          </cell>
          <cell r="W1277">
            <v>219083</v>
          </cell>
          <cell r="X1277">
            <v>3129979</v>
          </cell>
          <cell r="Y1277">
            <v>0</v>
          </cell>
          <cell r="Z1277">
            <v>0</v>
          </cell>
          <cell r="AA1277" t="str">
            <v xml:space="preserve">      430000.0</v>
          </cell>
          <cell r="AB1277">
            <v>45960</v>
          </cell>
          <cell r="AC1277">
            <v>45849</v>
          </cell>
        </row>
        <row r="1278">
          <cell r="A1278" t="str">
            <v>900470642-CMD534484</v>
          </cell>
          <cell r="B1278">
            <v>45986</v>
          </cell>
          <cell r="C1278">
            <v>900470642</v>
          </cell>
          <cell r="D1278">
            <v>7537</v>
          </cell>
          <cell r="E1278" t="str">
            <v>MEDICAL DUARTE ZF SAS</v>
          </cell>
          <cell r="F1278" t="str">
            <v>CMD534484</v>
          </cell>
          <cell r="G1278">
            <v>45998</v>
          </cell>
          <cell r="H1278">
            <v>1082594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922773</v>
          </cell>
          <cell r="O1278">
            <v>0</v>
          </cell>
          <cell r="P1278">
            <v>0</v>
          </cell>
          <cell r="Q1278">
            <v>922773</v>
          </cell>
          <cell r="R1278">
            <v>0</v>
          </cell>
          <cell r="S1278">
            <v>922773</v>
          </cell>
          <cell r="T1278">
            <v>230555100200</v>
          </cell>
          <cell r="U1278" t="str">
            <v xml:space="preserve">RED PRIVADA EVENTO                 </v>
          </cell>
          <cell r="V1278">
            <v>736</v>
          </cell>
          <cell r="W1278">
            <v>219806</v>
          </cell>
          <cell r="X1278">
            <v>3127340</v>
          </cell>
          <cell r="Y1278">
            <v>0</v>
          </cell>
          <cell r="Z1278">
            <v>0</v>
          </cell>
          <cell r="AA1278" t="str">
            <v xml:space="preserve">     1093529.0</v>
          </cell>
          <cell r="AB1278">
            <v>45955</v>
          </cell>
          <cell r="AC1278">
            <v>45819</v>
          </cell>
        </row>
        <row r="1279">
          <cell r="A1279" t="str">
            <v>900470642-CMD539166</v>
          </cell>
          <cell r="B1279">
            <v>45987</v>
          </cell>
          <cell r="C1279">
            <v>900470642</v>
          </cell>
          <cell r="D1279">
            <v>7526</v>
          </cell>
          <cell r="E1279" t="str">
            <v>MEDICAL DUARTE ZF SAS</v>
          </cell>
          <cell r="F1279" t="str">
            <v>CMD539166</v>
          </cell>
          <cell r="G1279">
            <v>45998</v>
          </cell>
          <cell r="H1279">
            <v>447836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447836</v>
          </cell>
          <cell r="O1279">
            <v>0</v>
          </cell>
          <cell r="P1279">
            <v>0</v>
          </cell>
          <cell r="Q1279">
            <v>447836</v>
          </cell>
          <cell r="R1279">
            <v>0</v>
          </cell>
          <cell r="S1279">
            <v>447836</v>
          </cell>
          <cell r="T1279">
            <v>230555100200</v>
          </cell>
          <cell r="U1279" t="str">
            <v xml:space="preserve">RED PRIVADA EVENTO                 </v>
          </cell>
          <cell r="V1279">
            <v>736</v>
          </cell>
          <cell r="W1279">
            <v>220021</v>
          </cell>
          <cell r="X1279">
            <v>3125980</v>
          </cell>
          <cell r="Y1279">
            <v>0</v>
          </cell>
          <cell r="Z1279">
            <v>0</v>
          </cell>
          <cell r="AA1279" t="str">
            <v xml:space="preserve">      452360.0</v>
          </cell>
          <cell r="AB1279">
            <v>45967</v>
          </cell>
          <cell r="AC1279">
            <v>45819</v>
          </cell>
        </row>
        <row r="1280">
          <cell r="A1280" t="str">
            <v>900470642-CMD472668</v>
          </cell>
          <cell r="B1280">
            <v>45965</v>
          </cell>
          <cell r="C1280">
            <v>900470642</v>
          </cell>
          <cell r="D1280">
            <v>7526</v>
          </cell>
          <cell r="E1280" t="str">
            <v>MEDICAL DUARTE ZF SAS</v>
          </cell>
          <cell r="F1280" t="str">
            <v>CMD472668</v>
          </cell>
          <cell r="G1280">
            <v>45997</v>
          </cell>
          <cell r="H1280">
            <v>120073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120073</v>
          </cell>
          <cell r="O1280">
            <v>0</v>
          </cell>
          <cell r="P1280">
            <v>0</v>
          </cell>
          <cell r="Q1280">
            <v>120073</v>
          </cell>
          <cell r="R1280">
            <v>0</v>
          </cell>
          <cell r="S1280">
            <v>120073</v>
          </cell>
          <cell r="T1280">
            <v>230555100200</v>
          </cell>
          <cell r="U1280" t="str">
            <v xml:space="preserve">RED PRIVADA EVENTO                 </v>
          </cell>
          <cell r="V1280">
            <v>736</v>
          </cell>
          <cell r="W1280">
            <v>216439</v>
          </cell>
          <cell r="X1280">
            <v>2934555</v>
          </cell>
          <cell r="Y1280">
            <v>0</v>
          </cell>
          <cell r="Z1280">
            <v>0</v>
          </cell>
          <cell r="AA1280" t="str">
            <v xml:space="preserve">      127670.0</v>
          </cell>
          <cell r="AB1280">
            <v>45814</v>
          </cell>
          <cell r="AC1280">
            <v>45844</v>
          </cell>
        </row>
        <row r="1281">
          <cell r="A1281" t="str">
            <v>900470642-CMD537771</v>
          </cell>
          <cell r="B1281">
            <v>45986</v>
          </cell>
          <cell r="C1281">
            <v>900470642</v>
          </cell>
          <cell r="D1281">
            <v>7526</v>
          </cell>
          <cell r="E1281" t="str">
            <v>MEDICAL DUARTE ZF SAS</v>
          </cell>
          <cell r="F1281" t="str">
            <v>CMD537771</v>
          </cell>
          <cell r="G1281">
            <v>45997</v>
          </cell>
          <cell r="H1281">
            <v>171187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146636</v>
          </cell>
          <cell r="O1281">
            <v>0</v>
          </cell>
          <cell r="P1281">
            <v>0</v>
          </cell>
          <cell r="Q1281">
            <v>146636</v>
          </cell>
          <cell r="R1281">
            <v>0</v>
          </cell>
          <cell r="S1281">
            <v>146636</v>
          </cell>
          <cell r="T1281">
            <v>230555100200</v>
          </cell>
          <cell r="U1281" t="str">
            <v xml:space="preserve">RED PRIVADA EVENTO                 </v>
          </cell>
          <cell r="V1281">
            <v>736</v>
          </cell>
          <cell r="W1281">
            <v>219084</v>
          </cell>
          <cell r="X1281">
            <v>3119456</v>
          </cell>
          <cell r="Y1281">
            <v>0</v>
          </cell>
          <cell r="Z1281">
            <v>0</v>
          </cell>
          <cell r="AA1281" t="str">
            <v xml:space="preserve">      172916.0</v>
          </cell>
          <cell r="AB1281">
            <v>45965</v>
          </cell>
          <cell r="AC1281">
            <v>45788</v>
          </cell>
        </row>
        <row r="1282">
          <cell r="A1282" t="str">
            <v>900470642-CMD473573</v>
          </cell>
          <cell r="B1282">
            <v>45965</v>
          </cell>
          <cell r="C1282">
            <v>900470642</v>
          </cell>
          <cell r="D1282">
            <v>7536</v>
          </cell>
          <cell r="E1282" t="str">
            <v>MEDICAL DUARTE ZF SAS</v>
          </cell>
          <cell r="F1282" t="str">
            <v>CMD473573</v>
          </cell>
          <cell r="G1282">
            <v>45997</v>
          </cell>
          <cell r="H1282">
            <v>19010841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19010841</v>
          </cell>
          <cell r="O1282">
            <v>0</v>
          </cell>
          <cell r="P1282">
            <v>0</v>
          </cell>
          <cell r="Q1282">
            <v>19010841</v>
          </cell>
          <cell r="R1282">
            <v>0</v>
          </cell>
          <cell r="S1282">
            <v>19010841</v>
          </cell>
          <cell r="T1282">
            <v>230555100200</v>
          </cell>
          <cell r="U1282" t="str">
            <v xml:space="preserve">RED PRIVADA EVENTO                 </v>
          </cell>
          <cell r="V1282">
            <v>736</v>
          </cell>
          <cell r="W1282">
            <v>216440</v>
          </cell>
          <cell r="X1282">
            <v>2935874</v>
          </cell>
          <cell r="Y1282">
            <v>0</v>
          </cell>
          <cell r="Z1282">
            <v>0</v>
          </cell>
          <cell r="AA1282" t="str">
            <v xml:space="preserve">    19202870.0</v>
          </cell>
          <cell r="AB1282">
            <v>45815</v>
          </cell>
          <cell r="AC1282">
            <v>45844</v>
          </cell>
        </row>
        <row r="1283">
          <cell r="A1283" t="str">
            <v>900470642-CMD537853</v>
          </cell>
          <cell r="B1283">
            <v>45986</v>
          </cell>
          <cell r="C1283">
            <v>900470642</v>
          </cell>
          <cell r="D1283">
            <v>7530</v>
          </cell>
          <cell r="E1283" t="str">
            <v>MEDICAL DUARTE ZF SAS</v>
          </cell>
          <cell r="F1283" t="str">
            <v>CMD537853</v>
          </cell>
          <cell r="G1283">
            <v>45997</v>
          </cell>
          <cell r="H1283">
            <v>117775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117775</v>
          </cell>
          <cell r="O1283">
            <v>0</v>
          </cell>
          <cell r="P1283">
            <v>0</v>
          </cell>
          <cell r="Q1283">
            <v>117775</v>
          </cell>
          <cell r="R1283">
            <v>0</v>
          </cell>
          <cell r="S1283">
            <v>117775</v>
          </cell>
          <cell r="T1283">
            <v>230555100200</v>
          </cell>
          <cell r="U1283" t="str">
            <v xml:space="preserve">RED PRIVADA EVENTO                 </v>
          </cell>
          <cell r="V1283">
            <v>736</v>
          </cell>
          <cell r="W1283">
            <v>219553</v>
          </cell>
          <cell r="X1283">
            <v>3119459</v>
          </cell>
          <cell r="Y1283">
            <v>0</v>
          </cell>
          <cell r="Z1283">
            <v>0</v>
          </cell>
          <cell r="AA1283" t="str">
            <v xml:space="preserve">      118965.0</v>
          </cell>
          <cell r="AB1283">
            <v>45965</v>
          </cell>
          <cell r="AC1283">
            <v>45788</v>
          </cell>
        </row>
        <row r="1284">
          <cell r="A1284" t="str">
            <v>900470642-CMD537396</v>
          </cell>
          <cell r="B1284">
            <v>45986</v>
          </cell>
          <cell r="C1284">
            <v>900470642</v>
          </cell>
          <cell r="D1284">
            <v>7526</v>
          </cell>
          <cell r="E1284" t="str">
            <v>MEDICAL DUARTE ZF SAS</v>
          </cell>
          <cell r="F1284" t="str">
            <v>CMD537396</v>
          </cell>
          <cell r="G1284">
            <v>45997</v>
          </cell>
          <cell r="H1284">
            <v>69854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69854</v>
          </cell>
          <cell r="O1284">
            <v>0</v>
          </cell>
          <cell r="P1284">
            <v>0</v>
          </cell>
          <cell r="Q1284">
            <v>69854</v>
          </cell>
          <cell r="R1284">
            <v>0</v>
          </cell>
          <cell r="S1284">
            <v>69854</v>
          </cell>
          <cell r="T1284">
            <v>230555100200</v>
          </cell>
          <cell r="U1284" t="str">
            <v xml:space="preserve">RED PRIVADA EVENTO                 </v>
          </cell>
          <cell r="V1284">
            <v>736</v>
          </cell>
          <cell r="W1284">
            <v>219610</v>
          </cell>
          <cell r="X1284">
            <v>3119453</v>
          </cell>
          <cell r="Y1284">
            <v>0</v>
          </cell>
          <cell r="Z1284">
            <v>0</v>
          </cell>
          <cell r="AA1284" t="str">
            <v xml:space="preserve">       70560.0</v>
          </cell>
          <cell r="AB1284">
            <v>45963</v>
          </cell>
          <cell r="AC1284">
            <v>45788</v>
          </cell>
        </row>
        <row r="1285">
          <cell r="A1285" t="str">
            <v>900470642-CMD535086</v>
          </cell>
          <cell r="B1285">
            <v>45987</v>
          </cell>
          <cell r="C1285">
            <v>900470642</v>
          </cell>
          <cell r="D1285">
            <v>7526</v>
          </cell>
          <cell r="E1285" t="str">
            <v>MEDICAL DUARTE ZF SAS</v>
          </cell>
          <cell r="F1285" t="str">
            <v>CMD535086</v>
          </cell>
          <cell r="G1285">
            <v>45996</v>
          </cell>
          <cell r="H1285">
            <v>246924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246924</v>
          </cell>
          <cell r="O1285">
            <v>0</v>
          </cell>
          <cell r="P1285">
            <v>0</v>
          </cell>
          <cell r="Q1285">
            <v>246924</v>
          </cell>
          <cell r="R1285">
            <v>0</v>
          </cell>
          <cell r="S1285">
            <v>246924</v>
          </cell>
          <cell r="T1285">
            <v>230555100200</v>
          </cell>
          <cell r="U1285" t="str">
            <v xml:space="preserve">RED PRIVADA EVENTO                 </v>
          </cell>
          <cell r="V1285">
            <v>736</v>
          </cell>
          <cell r="W1285">
            <v>220164</v>
          </cell>
          <cell r="X1285">
            <v>3107455</v>
          </cell>
          <cell r="Y1285">
            <v>0</v>
          </cell>
          <cell r="Z1285">
            <v>0</v>
          </cell>
          <cell r="AA1285" t="str">
            <v xml:space="preserve">      249418.0</v>
          </cell>
          <cell r="AB1285">
            <v>45958</v>
          </cell>
          <cell r="AC1285">
            <v>45758</v>
          </cell>
        </row>
        <row r="1286">
          <cell r="A1286" t="str">
            <v>900470642-CMD534903</v>
          </cell>
          <cell r="B1286">
            <v>45987</v>
          </cell>
          <cell r="C1286">
            <v>900470642</v>
          </cell>
          <cell r="D1286">
            <v>7526</v>
          </cell>
          <cell r="E1286" t="str">
            <v>MEDICAL DUARTE ZF SAS</v>
          </cell>
          <cell r="F1286" t="str">
            <v>CMD534903</v>
          </cell>
          <cell r="G1286">
            <v>45996</v>
          </cell>
          <cell r="H1286">
            <v>145182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145182</v>
          </cell>
          <cell r="O1286">
            <v>0</v>
          </cell>
          <cell r="P1286">
            <v>0</v>
          </cell>
          <cell r="Q1286">
            <v>145182</v>
          </cell>
          <cell r="R1286">
            <v>0</v>
          </cell>
          <cell r="S1286">
            <v>145182</v>
          </cell>
          <cell r="T1286">
            <v>230555100200</v>
          </cell>
          <cell r="U1286" t="str">
            <v xml:space="preserve">RED PRIVADA EVENTO                 </v>
          </cell>
          <cell r="V1286">
            <v>736</v>
          </cell>
          <cell r="W1286">
            <v>220165</v>
          </cell>
          <cell r="X1286">
            <v>3106910</v>
          </cell>
          <cell r="Y1286">
            <v>0</v>
          </cell>
          <cell r="Z1286">
            <v>0</v>
          </cell>
          <cell r="AA1286" t="str">
            <v xml:space="preserve">      146648.0</v>
          </cell>
          <cell r="AB1286">
            <v>45957</v>
          </cell>
          <cell r="AC1286">
            <v>45758</v>
          </cell>
        </row>
        <row r="1287">
          <cell r="A1287" t="str">
            <v>900470642-CMD534859</v>
          </cell>
          <cell r="B1287">
            <v>45986</v>
          </cell>
          <cell r="C1287">
            <v>900470642</v>
          </cell>
          <cell r="D1287">
            <v>7526</v>
          </cell>
          <cell r="E1287" t="str">
            <v>MEDICAL DUARTE ZF SAS</v>
          </cell>
          <cell r="F1287" t="str">
            <v>CMD534859</v>
          </cell>
          <cell r="G1287">
            <v>45996</v>
          </cell>
          <cell r="H1287">
            <v>228378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228378</v>
          </cell>
          <cell r="O1287">
            <v>0</v>
          </cell>
          <cell r="P1287">
            <v>0</v>
          </cell>
          <cell r="Q1287">
            <v>228378</v>
          </cell>
          <cell r="R1287">
            <v>0</v>
          </cell>
          <cell r="S1287">
            <v>228378</v>
          </cell>
          <cell r="T1287">
            <v>230555100200</v>
          </cell>
          <cell r="U1287" t="str">
            <v xml:space="preserve">RED PRIVADA EVENTO                 </v>
          </cell>
          <cell r="V1287">
            <v>736</v>
          </cell>
          <cell r="W1287">
            <v>219804</v>
          </cell>
          <cell r="X1287">
            <v>3109683</v>
          </cell>
          <cell r="Y1287">
            <v>0</v>
          </cell>
          <cell r="Z1287">
            <v>0</v>
          </cell>
          <cell r="AA1287" t="str">
            <v xml:space="preserve">      230685.0</v>
          </cell>
          <cell r="AB1287">
            <v>45957</v>
          </cell>
          <cell r="AC1287">
            <v>45758</v>
          </cell>
        </row>
        <row r="1288">
          <cell r="A1288" t="str">
            <v>900470642-CMD536664</v>
          </cell>
          <cell r="B1288">
            <v>45986</v>
          </cell>
          <cell r="C1288">
            <v>900470642</v>
          </cell>
          <cell r="D1288">
            <v>7526</v>
          </cell>
          <cell r="E1288" t="str">
            <v>MEDICAL DUARTE ZF SAS</v>
          </cell>
          <cell r="F1288" t="str">
            <v>CMD536664</v>
          </cell>
          <cell r="G1288">
            <v>45996</v>
          </cell>
          <cell r="H1288">
            <v>307426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282875</v>
          </cell>
          <cell r="O1288">
            <v>0</v>
          </cell>
          <cell r="P1288">
            <v>0</v>
          </cell>
          <cell r="Q1288">
            <v>282875</v>
          </cell>
          <cell r="R1288">
            <v>0</v>
          </cell>
          <cell r="S1288">
            <v>282875</v>
          </cell>
          <cell r="T1288">
            <v>230555100200</v>
          </cell>
          <cell r="U1288" t="str">
            <v xml:space="preserve">RED PRIVADA EVENTO                 </v>
          </cell>
          <cell r="V1288">
            <v>736</v>
          </cell>
          <cell r="W1288">
            <v>219025</v>
          </cell>
          <cell r="X1288">
            <v>3111467</v>
          </cell>
          <cell r="Y1288">
            <v>0</v>
          </cell>
          <cell r="Z1288">
            <v>0</v>
          </cell>
          <cell r="AA1288" t="str">
            <v xml:space="preserve">      310531.0</v>
          </cell>
          <cell r="AB1288">
            <v>45960</v>
          </cell>
          <cell r="AC1288">
            <v>45758</v>
          </cell>
        </row>
        <row r="1289">
          <cell r="A1289" t="str">
            <v>900470642-CMD534254</v>
          </cell>
          <cell r="B1289">
            <v>45987</v>
          </cell>
          <cell r="C1289">
            <v>900470642</v>
          </cell>
          <cell r="D1289">
            <v>7526</v>
          </cell>
          <cell r="E1289" t="str">
            <v>MEDICAL DUARTE ZF SAS</v>
          </cell>
          <cell r="F1289" t="str">
            <v>CMD534254</v>
          </cell>
          <cell r="G1289">
            <v>45996</v>
          </cell>
          <cell r="H1289">
            <v>536530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536530</v>
          </cell>
          <cell r="O1289">
            <v>0</v>
          </cell>
          <cell r="P1289">
            <v>0</v>
          </cell>
          <cell r="Q1289">
            <v>536530</v>
          </cell>
          <cell r="R1289">
            <v>0</v>
          </cell>
          <cell r="S1289">
            <v>536530</v>
          </cell>
          <cell r="T1289">
            <v>230555100200</v>
          </cell>
          <cell r="U1289" t="str">
            <v xml:space="preserve">RED PRIVADA EVENTO                 </v>
          </cell>
          <cell r="V1289">
            <v>736</v>
          </cell>
          <cell r="W1289">
            <v>220105</v>
          </cell>
          <cell r="X1289">
            <v>3106644</v>
          </cell>
          <cell r="Y1289">
            <v>0</v>
          </cell>
          <cell r="Z1289">
            <v>0</v>
          </cell>
          <cell r="AA1289" t="str">
            <v xml:space="preserve">      541950.0</v>
          </cell>
          <cell r="AB1289">
            <v>45954</v>
          </cell>
          <cell r="AC1289">
            <v>45758</v>
          </cell>
        </row>
        <row r="1290">
          <cell r="A1290" t="str">
            <v>900470642-CMD534221</v>
          </cell>
          <cell r="B1290">
            <v>45987</v>
          </cell>
          <cell r="C1290">
            <v>900470642</v>
          </cell>
          <cell r="D1290">
            <v>7526</v>
          </cell>
          <cell r="E1290" t="str">
            <v>MEDICAL DUARTE ZF SAS</v>
          </cell>
          <cell r="F1290" t="str">
            <v>CMD534221</v>
          </cell>
          <cell r="G1290">
            <v>45996</v>
          </cell>
          <cell r="H1290">
            <v>52343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52343</v>
          </cell>
          <cell r="O1290">
            <v>0</v>
          </cell>
          <cell r="P1290">
            <v>0</v>
          </cell>
          <cell r="Q1290">
            <v>52343</v>
          </cell>
          <cell r="R1290">
            <v>0</v>
          </cell>
          <cell r="S1290">
            <v>52343</v>
          </cell>
          <cell r="T1290">
            <v>230555100200</v>
          </cell>
          <cell r="U1290" t="str">
            <v xml:space="preserve">RED PRIVADA EVENTO                 </v>
          </cell>
          <cell r="V1290">
            <v>736</v>
          </cell>
          <cell r="W1290">
            <v>220167</v>
          </cell>
          <cell r="X1290">
            <v>3106643</v>
          </cell>
          <cell r="Y1290">
            <v>0</v>
          </cell>
          <cell r="Z1290">
            <v>0</v>
          </cell>
          <cell r="AA1290" t="str">
            <v xml:space="preserve">       52872.0</v>
          </cell>
          <cell r="AB1290">
            <v>45954</v>
          </cell>
          <cell r="AC1290">
            <v>45758</v>
          </cell>
        </row>
        <row r="1291">
          <cell r="A1291" t="str">
            <v>900470642-CMD533219</v>
          </cell>
          <cell r="B1291">
            <v>45986</v>
          </cell>
          <cell r="C1291">
            <v>900470642</v>
          </cell>
          <cell r="D1291">
            <v>7526</v>
          </cell>
          <cell r="E1291" t="str">
            <v>MEDICAL DUARTE ZF SAS</v>
          </cell>
          <cell r="F1291" t="str">
            <v>CMD533219</v>
          </cell>
          <cell r="G1291">
            <v>45996</v>
          </cell>
          <cell r="H1291">
            <v>626971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626971</v>
          </cell>
          <cell r="O1291">
            <v>0</v>
          </cell>
          <cell r="P1291">
            <v>0</v>
          </cell>
          <cell r="Q1291">
            <v>626971</v>
          </cell>
          <cell r="R1291">
            <v>0</v>
          </cell>
          <cell r="S1291">
            <v>626971</v>
          </cell>
          <cell r="T1291">
            <v>230555100200</v>
          </cell>
          <cell r="U1291" t="str">
            <v xml:space="preserve">RED PRIVADA EVENTO                 </v>
          </cell>
          <cell r="V1291">
            <v>736</v>
          </cell>
          <cell r="W1291">
            <v>219787</v>
          </cell>
          <cell r="X1291">
            <v>3104032</v>
          </cell>
          <cell r="Y1291">
            <v>0</v>
          </cell>
          <cell r="Z1291">
            <v>0</v>
          </cell>
          <cell r="AA1291" t="str">
            <v xml:space="preserve">      633304.0</v>
          </cell>
          <cell r="AB1291">
            <v>45952</v>
          </cell>
          <cell r="AC1291">
            <v>45758</v>
          </cell>
        </row>
        <row r="1292">
          <cell r="A1292" t="str">
            <v>900470642-CMD533178</v>
          </cell>
          <cell r="B1292">
            <v>45985</v>
          </cell>
          <cell r="C1292">
            <v>900470642</v>
          </cell>
          <cell r="D1292">
            <v>7526</v>
          </cell>
          <cell r="E1292" t="str">
            <v>MEDICAL DUARTE ZF SAS</v>
          </cell>
          <cell r="F1292" t="str">
            <v>CMD533178</v>
          </cell>
          <cell r="G1292">
            <v>45996</v>
          </cell>
          <cell r="H1292">
            <v>626971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626971</v>
          </cell>
          <cell r="O1292">
            <v>0</v>
          </cell>
          <cell r="P1292">
            <v>0</v>
          </cell>
          <cell r="Q1292">
            <v>626971</v>
          </cell>
          <cell r="R1292">
            <v>0</v>
          </cell>
          <cell r="S1292">
            <v>626971</v>
          </cell>
          <cell r="T1292">
            <v>230555100200</v>
          </cell>
          <cell r="U1292" t="str">
            <v xml:space="preserve">RED PRIVADA EVENTO                 </v>
          </cell>
          <cell r="V1292">
            <v>736</v>
          </cell>
          <cell r="W1292">
            <v>219069</v>
          </cell>
          <cell r="X1292">
            <v>3104031</v>
          </cell>
          <cell r="Y1292">
            <v>0</v>
          </cell>
          <cell r="Z1292">
            <v>0</v>
          </cell>
          <cell r="AA1292" t="str">
            <v xml:space="preserve">      633304.0</v>
          </cell>
          <cell r="AB1292">
            <v>45952</v>
          </cell>
          <cell r="AC1292">
            <v>45758</v>
          </cell>
        </row>
        <row r="1293">
          <cell r="A1293" t="str">
            <v>900470642-CMD536922</v>
          </cell>
          <cell r="B1293">
            <v>45985</v>
          </cell>
          <cell r="C1293">
            <v>900470642</v>
          </cell>
          <cell r="D1293">
            <v>7530</v>
          </cell>
          <cell r="E1293" t="str">
            <v>MEDICAL DUARTE ZF SAS</v>
          </cell>
          <cell r="F1293" t="str">
            <v>CMD536922</v>
          </cell>
          <cell r="G1293">
            <v>45996</v>
          </cell>
          <cell r="H1293">
            <v>16371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16371</v>
          </cell>
          <cell r="O1293">
            <v>0</v>
          </cell>
          <cell r="P1293">
            <v>0</v>
          </cell>
          <cell r="Q1293">
            <v>16371</v>
          </cell>
          <cell r="R1293">
            <v>0</v>
          </cell>
          <cell r="S1293">
            <v>16371</v>
          </cell>
          <cell r="T1293">
            <v>230555100200</v>
          </cell>
          <cell r="U1293" t="str">
            <v xml:space="preserve">RED PRIVADA EVENTO                 </v>
          </cell>
          <cell r="V1293">
            <v>736</v>
          </cell>
          <cell r="W1293">
            <v>218965</v>
          </cell>
          <cell r="X1293">
            <v>3112540</v>
          </cell>
          <cell r="Y1293">
            <v>0</v>
          </cell>
          <cell r="Z1293">
            <v>0</v>
          </cell>
          <cell r="AA1293" t="str">
            <v xml:space="preserve">       16536.0</v>
          </cell>
          <cell r="AB1293">
            <v>45961</v>
          </cell>
          <cell r="AC1293">
            <v>45758</v>
          </cell>
        </row>
        <row r="1294">
          <cell r="A1294" t="str">
            <v>900470642-CMD533174</v>
          </cell>
          <cell r="B1294">
            <v>45985</v>
          </cell>
          <cell r="C1294">
            <v>900470642</v>
          </cell>
          <cell r="D1294">
            <v>7526</v>
          </cell>
          <cell r="E1294" t="str">
            <v>MEDICAL DUARTE ZF SAS</v>
          </cell>
          <cell r="F1294" t="str">
            <v>CMD533174</v>
          </cell>
          <cell r="G1294">
            <v>45996</v>
          </cell>
          <cell r="H1294">
            <v>626971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626971</v>
          </cell>
          <cell r="O1294">
            <v>0</v>
          </cell>
          <cell r="P1294">
            <v>0</v>
          </cell>
          <cell r="Q1294">
            <v>626971</v>
          </cell>
          <cell r="R1294">
            <v>0</v>
          </cell>
          <cell r="S1294">
            <v>626971</v>
          </cell>
          <cell r="T1294">
            <v>230555100200</v>
          </cell>
          <cell r="U1294" t="str">
            <v xml:space="preserve">RED PRIVADA EVENTO                 </v>
          </cell>
          <cell r="V1294">
            <v>736</v>
          </cell>
          <cell r="W1294">
            <v>218950</v>
          </cell>
          <cell r="X1294">
            <v>3104033</v>
          </cell>
          <cell r="Y1294">
            <v>0</v>
          </cell>
          <cell r="Z1294">
            <v>0</v>
          </cell>
          <cell r="AA1294" t="str">
            <v xml:space="preserve">      633304.0</v>
          </cell>
          <cell r="AB1294">
            <v>45952</v>
          </cell>
          <cell r="AC1294">
            <v>45758</v>
          </cell>
        </row>
        <row r="1295">
          <cell r="A1295" t="str">
            <v>900470642-CMD536590</v>
          </cell>
          <cell r="B1295">
            <v>45985</v>
          </cell>
          <cell r="C1295">
            <v>900470642</v>
          </cell>
          <cell r="D1295">
            <v>7526</v>
          </cell>
          <cell r="E1295" t="str">
            <v>MEDICAL DUARTE ZF SAS</v>
          </cell>
          <cell r="F1295" t="str">
            <v>CMD536590</v>
          </cell>
          <cell r="G1295">
            <v>45996</v>
          </cell>
          <cell r="H1295">
            <v>160510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160510</v>
          </cell>
          <cell r="O1295">
            <v>0</v>
          </cell>
          <cell r="P1295">
            <v>0</v>
          </cell>
          <cell r="Q1295">
            <v>160510</v>
          </cell>
          <cell r="R1295">
            <v>0</v>
          </cell>
          <cell r="S1295">
            <v>160510</v>
          </cell>
          <cell r="T1295">
            <v>230555100200</v>
          </cell>
          <cell r="U1295" t="str">
            <v xml:space="preserve">RED PRIVADA EVENTO                 </v>
          </cell>
          <cell r="V1295">
            <v>736</v>
          </cell>
          <cell r="W1295">
            <v>218966</v>
          </cell>
          <cell r="X1295">
            <v>3111466</v>
          </cell>
          <cell r="Y1295">
            <v>0</v>
          </cell>
          <cell r="Z1295">
            <v>0</v>
          </cell>
          <cell r="AA1295" t="str">
            <v xml:space="preserve">      162131.0</v>
          </cell>
          <cell r="AB1295">
            <v>45960</v>
          </cell>
          <cell r="AC1295">
            <v>45758</v>
          </cell>
        </row>
        <row r="1296">
          <cell r="A1296" t="str">
            <v>900470642-CMD532460</v>
          </cell>
          <cell r="B1296">
            <v>45987</v>
          </cell>
          <cell r="C1296">
            <v>900470642</v>
          </cell>
          <cell r="D1296">
            <v>7526</v>
          </cell>
          <cell r="E1296" t="str">
            <v>MEDICAL DUARTE ZF SAS</v>
          </cell>
          <cell r="F1296" t="str">
            <v>CMD532460</v>
          </cell>
          <cell r="G1296">
            <v>45996</v>
          </cell>
          <cell r="H1296">
            <v>86825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86825</v>
          </cell>
          <cell r="O1296">
            <v>0</v>
          </cell>
          <cell r="P1296">
            <v>0</v>
          </cell>
          <cell r="Q1296">
            <v>86825</v>
          </cell>
          <cell r="R1296">
            <v>0</v>
          </cell>
          <cell r="S1296">
            <v>86825</v>
          </cell>
          <cell r="T1296">
            <v>230555100200</v>
          </cell>
          <cell r="U1296" t="str">
            <v xml:space="preserve">RED PRIVADA EVENTO                 </v>
          </cell>
          <cell r="V1296">
            <v>736</v>
          </cell>
          <cell r="W1296">
            <v>220168</v>
          </cell>
          <cell r="X1296">
            <v>3103289</v>
          </cell>
          <cell r="Y1296">
            <v>0</v>
          </cell>
          <cell r="Z1296">
            <v>0</v>
          </cell>
          <cell r="AA1296" t="str">
            <v xml:space="preserve">       87702.0</v>
          </cell>
          <cell r="AB1296">
            <v>45951</v>
          </cell>
          <cell r="AC1296">
            <v>45758</v>
          </cell>
        </row>
        <row r="1297">
          <cell r="A1297" t="str">
            <v>900470642-CMD532447</v>
          </cell>
          <cell r="B1297">
            <v>45986</v>
          </cell>
          <cell r="C1297">
            <v>900470642</v>
          </cell>
          <cell r="D1297">
            <v>7526</v>
          </cell>
          <cell r="E1297" t="str">
            <v>MEDICAL DUARTE ZF SAS</v>
          </cell>
          <cell r="F1297" t="str">
            <v>CMD532447</v>
          </cell>
          <cell r="G1297">
            <v>45996</v>
          </cell>
          <cell r="H1297">
            <v>1491998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1210039</v>
          </cell>
          <cell r="O1297">
            <v>0</v>
          </cell>
          <cell r="P1297">
            <v>0</v>
          </cell>
          <cell r="Q1297">
            <v>1210039</v>
          </cell>
          <cell r="R1297">
            <v>0</v>
          </cell>
          <cell r="S1297">
            <v>1210039</v>
          </cell>
          <cell r="T1297">
            <v>230555100200</v>
          </cell>
          <cell r="U1297" t="str">
            <v xml:space="preserve">RED PRIVADA EVENTO                 </v>
          </cell>
          <cell r="V1297">
            <v>736</v>
          </cell>
          <cell r="W1297">
            <v>219112</v>
          </cell>
          <cell r="X1297">
            <v>3102049</v>
          </cell>
          <cell r="Y1297">
            <v>0</v>
          </cell>
          <cell r="Z1297">
            <v>0</v>
          </cell>
          <cell r="AA1297" t="str">
            <v xml:space="preserve">     1507069.0</v>
          </cell>
          <cell r="AB1297">
            <v>45951</v>
          </cell>
          <cell r="AC1297">
            <v>45758</v>
          </cell>
        </row>
        <row r="1298">
          <cell r="A1298" t="str">
            <v>900470642-CMD531821</v>
          </cell>
          <cell r="B1298">
            <v>45987</v>
          </cell>
          <cell r="C1298">
            <v>900470642</v>
          </cell>
          <cell r="D1298">
            <v>7526</v>
          </cell>
          <cell r="E1298" t="str">
            <v>MEDICAL DUARTE ZF SAS</v>
          </cell>
          <cell r="F1298" t="str">
            <v>CMD531821</v>
          </cell>
          <cell r="G1298">
            <v>45996</v>
          </cell>
          <cell r="H1298">
            <v>587557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587557</v>
          </cell>
          <cell r="O1298">
            <v>0</v>
          </cell>
          <cell r="P1298">
            <v>0</v>
          </cell>
          <cell r="Q1298">
            <v>587557</v>
          </cell>
          <cell r="R1298">
            <v>0</v>
          </cell>
          <cell r="S1298">
            <v>587557</v>
          </cell>
          <cell r="T1298">
            <v>230555100200</v>
          </cell>
          <cell r="U1298" t="str">
            <v xml:space="preserve">RED PRIVADA EVENTO                 </v>
          </cell>
          <cell r="V1298">
            <v>736</v>
          </cell>
          <cell r="W1298">
            <v>220166</v>
          </cell>
          <cell r="X1298">
            <v>3106786</v>
          </cell>
          <cell r="Y1298">
            <v>0</v>
          </cell>
          <cell r="Z1298">
            <v>0</v>
          </cell>
          <cell r="AA1298" t="str">
            <v xml:space="preserve">      593492.0</v>
          </cell>
          <cell r="AB1298">
            <v>45948</v>
          </cell>
          <cell r="AC1298">
            <v>45758</v>
          </cell>
        </row>
        <row r="1299">
          <cell r="A1299" t="str">
            <v>900470642-CMD531689</v>
          </cell>
          <cell r="B1299">
            <v>45987</v>
          </cell>
          <cell r="C1299">
            <v>900470642</v>
          </cell>
          <cell r="D1299">
            <v>7526</v>
          </cell>
          <cell r="E1299" t="str">
            <v>MEDICAL DUARTE ZF SAS</v>
          </cell>
          <cell r="F1299" t="str">
            <v>CMD531689</v>
          </cell>
          <cell r="G1299">
            <v>45996</v>
          </cell>
          <cell r="H1299">
            <v>27707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27707</v>
          </cell>
          <cell r="O1299">
            <v>0</v>
          </cell>
          <cell r="P1299">
            <v>0</v>
          </cell>
          <cell r="Q1299">
            <v>27707</v>
          </cell>
          <cell r="R1299">
            <v>0</v>
          </cell>
          <cell r="S1299">
            <v>27707</v>
          </cell>
          <cell r="T1299">
            <v>230555100200</v>
          </cell>
          <cell r="U1299" t="str">
            <v xml:space="preserve">RED PRIVADA EVENTO                 </v>
          </cell>
          <cell r="V1299">
            <v>736</v>
          </cell>
          <cell r="W1299">
            <v>220011</v>
          </cell>
          <cell r="X1299">
            <v>3105263</v>
          </cell>
          <cell r="Y1299">
            <v>0</v>
          </cell>
          <cell r="Z1299">
            <v>0</v>
          </cell>
          <cell r="AA1299" t="str">
            <v xml:space="preserve">       27987.0</v>
          </cell>
          <cell r="AB1299">
            <v>45948</v>
          </cell>
          <cell r="AC1299">
            <v>45758</v>
          </cell>
        </row>
        <row r="1300">
          <cell r="A1300" t="str">
            <v>900470642-CMD531670</v>
          </cell>
          <cell r="B1300">
            <v>45986</v>
          </cell>
          <cell r="C1300">
            <v>900470642</v>
          </cell>
          <cell r="D1300">
            <v>7526</v>
          </cell>
          <cell r="E1300" t="str">
            <v>MEDICAL DUARTE ZF SAS</v>
          </cell>
          <cell r="F1300" t="str">
            <v>CMD531670</v>
          </cell>
          <cell r="G1300">
            <v>45996</v>
          </cell>
          <cell r="H1300">
            <v>123155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123155</v>
          </cell>
          <cell r="O1300">
            <v>0</v>
          </cell>
          <cell r="P1300">
            <v>0</v>
          </cell>
          <cell r="Q1300">
            <v>123155</v>
          </cell>
          <cell r="R1300">
            <v>0</v>
          </cell>
          <cell r="S1300">
            <v>123155</v>
          </cell>
          <cell r="T1300">
            <v>230555100200</v>
          </cell>
          <cell r="U1300" t="str">
            <v xml:space="preserve">RED PRIVADA EVENTO                 </v>
          </cell>
          <cell r="V1300">
            <v>736</v>
          </cell>
          <cell r="W1300">
            <v>219480</v>
          </cell>
          <cell r="X1300">
            <v>3104199</v>
          </cell>
          <cell r="Y1300">
            <v>0</v>
          </cell>
          <cell r="Z1300">
            <v>0</v>
          </cell>
          <cell r="AA1300" t="str">
            <v xml:space="preserve">      124399.0</v>
          </cell>
          <cell r="AB1300">
            <v>45948</v>
          </cell>
          <cell r="AC1300">
            <v>45758</v>
          </cell>
        </row>
        <row r="1301">
          <cell r="A1301" t="str">
            <v>900470642-CMD531652</v>
          </cell>
          <cell r="B1301">
            <v>45985</v>
          </cell>
          <cell r="C1301">
            <v>900470642</v>
          </cell>
          <cell r="D1301">
            <v>7526</v>
          </cell>
          <cell r="E1301" t="str">
            <v>MEDICAL DUARTE ZF SAS</v>
          </cell>
          <cell r="F1301" t="str">
            <v>CMD531652</v>
          </cell>
          <cell r="G1301">
            <v>45996</v>
          </cell>
          <cell r="H1301">
            <v>2041433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554505</v>
          </cell>
          <cell r="O1301">
            <v>0</v>
          </cell>
          <cell r="P1301">
            <v>0</v>
          </cell>
          <cell r="Q1301">
            <v>554505</v>
          </cell>
          <cell r="R1301">
            <v>0</v>
          </cell>
          <cell r="S1301">
            <v>554505</v>
          </cell>
          <cell r="T1301">
            <v>230555100200</v>
          </cell>
          <cell r="U1301" t="str">
            <v xml:space="preserve">RED PRIVADA EVENTO                 </v>
          </cell>
          <cell r="V1301">
            <v>736</v>
          </cell>
          <cell r="W1301">
            <v>218865</v>
          </cell>
          <cell r="X1301">
            <v>3105265</v>
          </cell>
          <cell r="Y1301">
            <v>0</v>
          </cell>
          <cell r="Z1301">
            <v>0</v>
          </cell>
          <cell r="AA1301" t="str">
            <v xml:space="preserve">     2062054.0</v>
          </cell>
          <cell r="AB1301">
            <v>45947</v>
          </cell>
          <cell r="AC1301">
            <v>45758</v>
          </cell>
        </row>
        <row r="1302">
          <cell r="A1302" t="str">
            <v>900470642-CMD530728</v>
          </cell>
          <cell r="B1302">
            <v>45986</v>
          </cell>
          <cell r="C1302">
            <v>900470642</v>
          </cell>
          <cell r="D1302">
            <v>7526</v>
          </cell>
          <cell r="E1302" t="str">
            <v>MEDICAL DUARTE ZF SAS</v>
          </cell>
          <cell r="F1302" t="str">
            <v>CMD530728</v>
          </cell>
          <cell r="G1302">
            <v>45996</v>
          </cell>
          <cell r="H1302">
            <v>240284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240284</v>
          </cell>
          <cell r="O1302">
            <v>0</v>
          </cell>
          <cell r="P1302">
            <v>0</v>
          </cell>
          <cell r="Q1302">
            <v>240284</v>
          </cell>
          <cell r="R1302">
            <v>0</v>
          </cell>
          <cell r="S1302">
            <v>240284</v>
          </cell>
          <cell r="T1302">
            <v>230555100200</v>
          </cell>
          <cell r="U1302" t="str">
            <v xml:space="preserve">RED PRIVADA EVENTO                 </v>
          </cell>
          <cell r="V1302">
            <v>736</v>
          </cell>
          <cell r="W1302">
            <v>219111</v>
          </cell>
          <cell r="X1302">
            <v>3100955</v>
          </cell>
          <cell r="Y1302">
            <v>0</v>
          </cell>
          <cell r="Z1302">
            <v>0</v>
          </cell>
          <cell r="AA1302" t="str">
            <v xml:space="preserve">      242711.0</v>
          </cell>
          <cell r="AB1302">
            <v>45945</v>
          </cell>
          <cell r="AC1302">
            <v>45758</v>
          </cell>
        </row>
        <row r="1303">
          <cell r="A1303" t="str">
            <v>900470642-CMD530033</v>
          </cell>
          <cell r="B1303">
            <v>45986</v>
          </cell>
          <cell r="C1303">
            <v>900470642</v>
          </cell>
          <cell r="D1303">
            <v>7526</v>
          </cell>
          <cell r="E1303" t="str">
            <v>MEDICAL DUARTE ZF SAS</v>
          </cell>
          <cell r="F1303" t="str">
            <v>CMD530033</v>
          </cell>
          <cell r="G1303">
            <v>45996</v>
          </cell>
          <cell r="H1303">
            <v>766397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606576</v>
          </cell>
          <cell r="O1303">
            <v>0</v>
          </cell>
          <cell r="P1303">
            <v>0</v>
          </cell>
          <cell r="Q1303">
            <v>606576</v>
          </cell>
          <cell r="R1303">
            <v>0</v>
          </cell>
          <cell r="S1303">
            <v>606576</v>
          </cell>
          <cell r="T1303">
            <v>230555100200</v>
          </cell>
          <cell r="U1303" t="str">
            <v xml:space="preserve">RED PRIVADA EVENTO                 </v>
          </cell>
          <cell r="V1303">
            <v>736</v>
          </cell>
          <cell r="W1303">
            <v>219899</v>
          </cell>
          <cell r="X1303">
            <v>3105013</v>
          </cell>
          <cell r="Y1303">
            <v>0</v>
          </cell>
          <cell r="Z1303">
            <v>0</v>
          </cell>
          <cell r="AA1303" t="str">
            <v xml:space="preserve">      774138.0</v>
          </cell>
          <cell r="AB1303">
            <v>45944</v>
          </cell>
          <cell r="AC1303">
            <v>45758</v>
          </cell>
        </row>
        <row r="1304">
          <cell r="A1304" t="str">
            <v>900470642-CMD529350</v>
          </cell>
          <cell r="B1304">
            <v>45986</v>
          </cell>
          <cell r="C1304">
            <v>900470642</v>
          </cell>
          <cell r="D1304">
            <v>7526</v>
          </cell>
          <cell r="E1304" t="str">
            <v>MEDICAL DUARTE ZF SAS</v>
          </cell>
          <cell r="F1304" t="str">
            <v>CMD529350</v>
          </cell>
          <cell r="G1304">
            <v>45996</v>
          </cell>
          <cell r="H1304">
            <v>52343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52343</v>
          </cell>
          <cell r="O1304">
            <v>0</v>
          </cell>
          <cell r="P1304">
            <v>0</v>
          </cell>
          <cell r="Q1304">
            <v>52343</v>
          </cell>
          <cell r="R1304">
            <v>0</v>
          </cell>
          <cell r="S1304">
            <v>52343</v>
          </cell>
          <cell r="T1304">
            <v>230555100200</v>
          </cell>
          <cell r="U1304" t="str">
            <v xml:space="preserve">RED PRIVADA EVENTO                 </v>
          </cell>
          <cell r="V1304">
            <v>736</v>
          </cell>
          <cell r="W1304">
            <v>219958</v>
          </cell>
          <cell r="X1304">
            <v>3104200</v>
          </cell>
          <cell r="Y1304">
            <v>0</v>
          </cell>
          <cell r="Z1304">
            <v>0</v>
          </cell>
          <cell r="AA1304" t="str">
            <v xml:space="preserve">       52872.0</v>
          </cell>
          <cell r="AB1304">
            <v>45940</v>
          </cell>
          <cell r="AC1304">
            <v>45758</v>
          </cell>
        </row>
        <row r="1305">
          <cell r="A1305" t="str">
            <v>900470642-CMD527123</v>
          </cell>
          <cell r="B1305">
            <v>45987</v>
          </cell>
          <cell r="C1305">
            <v>900470642</v>
          </cell>
          <cell r="D1305">
            <v>7537</v>
          </cell>
          <cell r="E1305" t="str">
            <v>MEDICAL DUARTE ZF SAS</v>
          </cell>
          <cell r="F1305" t="str">
            <v>CMD527123</v>
          </cell>
          <cell r="G1305">
            <v>45996</v>
          </cell>
          <cell r="H1305">
            <v>587557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587557</v>
          </cell>
          <cell r="O1305">
            <v>0</v>
          </cell>
          <cell r="P1305">
            <v>0</v>
          </cell>
          <cell r="Q1305">
            <v>587557</v>
          </cell>
          <cell r="R1305">
            <v>0</v>
          </cell>
          <cell r="S1305">
            <v>587557</v>
          </cell>
          <cell r="T1305">
            <v>230555100200</v>
          </cell>
          <cell r="U1305" t="str">
            <v xml:space="preserve">RED PRIVADA EVENTO                 </v>
          </cell>
          <cell r="V1305">
            <v>736</v>
          </cell>
          <cell r="W1305">
            <v>220106</v>
          </cell>
          <cell r="X1305">
            <v>3101983</v>
          </cell>
          <cell r="Y1305">
            <v>0</v>
          </cell>
          <cell r="Z1305">
            <v>0</v>
          </cell>
          <cell r="AA1305" t="str">
            <v xml:space="preserve">      593492.0</v>
          </cell>
          <cell r="AB1305">
            <v>45935</v>
          </cell>
          <cell r="AC1305">
            <v>45758</v>
          </cell>
        </row>
        <row r="1306">
          <cell r="A1306" t="str">
            <v>900470642-CMD537228</v>
          </cell>
          <cell r="B1306">
            <v>45985</v>
          </cell>
          <cell r="C1306">
            <v>900470642</v>
          </cell>
          <cell r="D1306">
            <v>7546</v>
          </cell>
          <cell r="E1306" t="str">
            <v>MEDICAL DUARTE ZF SAS</v>
          </cell>
          <cell r="F1306" t="str">
            <v>CMD537228</v>
          </cell>
          <cell r="G1306">
            <v>45996</v>
          </cell>
          <cell r="H1306">
            <v>240284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240284</v>
          </cell>
          <cell r="O1306">
            <v>0</v>
          </cell>
          <cell r="P1306">
            <v>0</v>
          </cell>
          <cell r="Q1306">
            <v>240284</v>
          </cell>
          <cell r="R1306">
            <v>0</v>
          </cell>
          <cell r="S1306">
            <v>240284</v>
          </cell>
          <cell r="T1306">
            <v>230555100200</v>
          </cell>
          <cell r="U1306" t="str">
            <v xml:space="preserve">RED PRIVADA EVENTO                 </v>
          </cell>
          <cell r="V1306">
            <v>736</v>
          </cell>
          <cell r="W1306">
            <v>219028</v>
          </cell>
          <cell r="X1306">
            <v>3115155</v>
          </cell>
          <cell r="Y1306">
            <v>0</v>
          </cell>
          <cell r="Z1306">
            <v>0</v>
          </cell>
          <cell r="AA1306" t="str">
            <v xml:space="preserve">      242711.0</v>
          </cell>
          <cell r="AB1306">
            <v>45962</v>
          </cell>
          <cell r="AC1306">
            <v>45758</v>
          </cell>
        </row>
        <row r="1307">
          <cell r="A1307" t="str">
            <v>900470642-CMD537222</v>
          </cell>
          <cell r="B1307">
            <v>45985</v>
          </cell>
          <cell r="C1307">
            <v>900470642</v>
          </cell>
          <cell r="D1307">
            <v>7526</v>
          </cell>
          <cell r="E1307" t="str">
            <v>MEDICAL DUARTE ZF SAS</v>
          </cell>
          <cell r="F1307" t="str">
            <v>CMD537222</v>
          </cell>
          <cell r="G1307">
            <v>45996</v>
          </cell>
          <cell r="H1307">
            <v>240284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240284</v>
          </cell>
          <cell r="O1307">
            <v>0</v>
          </cell>
          <cell r="P1307">
            <v>0</v>
          </cell>
          <cell r="Q1307">
            <v>240284</v>
          </cell>
          <cell r="R1307">
            <v>0</v>
          </cell>
          <cell r="S1307">
            <v>240284</v>
          </cell>
          <cell r="T1307">
            <v>230555100200</v>
          </cell>
          <cell r="U1307" t="str">
            <v xml:space="preserve">RED PRIVADA EVENTO                 </v>
          </cell>
          <cell r="V1307">
            <v>736</v>
          </cell>
          <cell r="W1307">
            <v>219027</v>
          </cell>
          <cell r="X1307">
            <v>3115154</v>
          </cell>
          <cell r="Y1307">
            <v>0</v>
          </cell>
          <cell r="Z1307">
            <v>0</v>
          </cell>
          <cell r="AA1307" t="str">
            <v xml:space="preserve">      242711.0</v>
          </cell>
          <cell r="AB1307">
            <v>45962</v>
          </cell>
          <cell r="AC1307">
            <v>45758</v>
          </cell>
        </row>
        <row r="1308">
          <cell r="A1308" t="str">
            <v>900470642-CMD535946</v>
          </cell>
          <cell r="B1308">
            <v>45987</v>
          </cell>
          <cell r="C1308">
            <v>900470642</v>
          </cell>
          <cell r="D1308">
            <v>7526</v>
          </cell>
          <cell r="E1308" t="str">
            <v>MEDICAL DUARTE ZF SAS</v>
          </cell>
          <cell r="F1308" t="str">
            <v>CMD535946</v>
          </cell>
          <cell r="G1308">
            <v>45996</v>
          </cell>
          <cell r="H1308">
            <v>1788951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1588019</v>
          </cell>
          <cell r="O1308">
            <v>0</v>
          </cell>
          <cell r="P1308">
            <v>0</v>
          </cell>
          <cell r="Q1308">
            <v>1588019</v>
          </cell>
          <cell r="R1308">
            <v>0</v>
          </cell>
          <cell r="S1308">
            <v>1588019</v>
          </cell>
          <cell r="T1308">
            <v>230555100200</v>
          </cell>
          <cell r="U1308" t="str">
            <v xml:space="preserve">RED PRIVADA EVENTO                 </v>
          </cell>
          <cell r="V1308">
            <v>736</v>
          </cell>
          <cell r="W1308">
            <v>220041</v>
          </cell>
          <cell r="X1308">
            <v>3110298</v>
          </cell>
          <cell r="Y1308">
            <v>0</v>
          </cell>
          <cell r="Z1308">
            <v>0</v>
          </cell>
          <cell r="AA1308" t="str">
            <v xml:space="preserve">     1807021.0</v>
          </cell>
          <cell r="AB1308">
            <v>45959</v>
          </cell>
          <cell r="AC1308">
            <v>45758</v>
          </cell>
        </row>
        <row r="1309">
          <cell r="A1309" t="str">
            <v>900470642-CMD535156</v>
          </cell>
          <cell r="B1309">
            <v>45985</v>
          </cell>
          <cell r="C1309">
            <v>900470642</v>
          </cell>
          <cell r="D1309">
            <v>7526</v>
          </cell>
          <cell r="E1309" t="str">
            <v>MEDICAL DUARTE ZF SAS</v>
          </cell>
          <cell r="F1309" t="str">
            <v>CMD535156</v>
          </cell>
          <cell r="G1309">
            <v>45996</v>
          </cell>
          <cell r="H1309">
            <v>318463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318463</v>
          </cell>
          <cell r="O1309">
            <v>0</v>
          </cell>
          <cell r="P1309">
            <v>0</v>
          </cell>
          <cell r="Q1309">
            <v>318463</v>
          </cell>
          <cell r="R1309">
            <v>0</v>
          </cell>
          <cell r="S1309">
            <v>318463</v>
          </cell>
          <cell r="T1309">
            <v>230555100200</v>
          </cell>
          <cell r="U1309" t="str">
            <v xml:space="preserve">RED PRIVADA EVENTO                 </v>
          </cell>
          <cell r="V1309">
            <v>736</v>
          </cell>
          <cell r="W1309">
            <v>218949</v>
          </cell>
          <cell r="X1309">
            <v>3109676</v>
          </cell>
          <cell r="Y1309">
            <v>0</v>
          </cell>
          <cell r="Z1309">
            <v>0</v>
          </cell>
          <cell r="AA1309" t="str">
            <v xml:space="preserve">      321680.0</v>
          </cell>
          <cell r="AB1309">
            <v>45958</v>
          </cell>
          <cell r="AC1309">
            <v>45758</v>
          </cell>
        </row>
        <row r="1310">
          <cell r="A1310" t="str">
            <v>900470642-CMD535120</v>
          </cell>
          <cell r="B1310">
            <v>45986</v>
          </cell>
          <cell r="C1310">
            <v>900470642</v>
          </cell>
          <cell r="D1310">
            <v>7526</v>
          </cell>
          <cell r="E1310" t="str">
            <v>MEDICAL DUARTE ZF SAS</v>
          </cell>
          <cell r="F1310" t="str">
            <v>CMD535120</v>
          </cell>
          <cell r="G1310">
            <v>45996</v>
          </cell>
          <cell r="H1310">
            <v>918657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758836</v>
          </cell>
          <cell r="O1310">
            <v>0</v>
          </cell>
          <cell r="P1310">
            <v>0</v>
          </cell>
          <cell r="Q1310">
            <v>758836</v>
          </cell>
          <cell r="R1310">
            <v>0</v>
          </cell>
          <cell r="S1310">
            <v>758836</v>
          </cell>
          <cell r="T1310">
            <v>230555100200</v>
          </cell>
          <cell r="U1310" t="str">
            <v xml:space="preserve">RED PRIVADA EVENTO                 </v>
          </cell>
          <cell r="V1310">
            <v>736</v>
          </cell>
          <cell r="W1310">
            <v>219956</v>
          </cell>
          <cell r="X1310">
            <v>3106915</v>
          </cell>
          <cell r="Y1310">
            <v>0</v>
          </cell>
          <cell r="Z1310">
            <v>0</v>
          </cell>
          <cell r="AA1310" t="str">
            <v xml:space="preserve">      927936.0</v>
          </cell>
          <cell r="AB1310">
            <v>45958</v>
          </cell>
          <cell r="AC1310">
            <v>45758</v>
          </cell>
        </row>
        <row r="1311">
          <cell r="A1311" t="str">
            <v>900470642-CMD535091</v>
          </cell>
          <cell r="B1311">
            <v>45985</v>
          </cell>
          <cell r="C1311">
            <v>900470642</v>
          </cell>
          <cell r="D1311">
            <v>7526</v>
          </cell>
          <cell r="E1311" t="str">
            <v>MEDICAL DUARTE ZF SAS</v>
          </cell>
          <cell r="F1311" t="str">
            <v>CMD535091</v>
          </cell>
          <cell r="G1311">
            <v>45996</v>
          </cell>
          <cell r="H1311">
            <v>420010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420010</v>
          </cell>
          <cell r="O1311">
            <v>0</v>
          </cell>
          <cell r="P1311">
            <v>0</v>
          </cell>
          <cell r="Q1311">
            <v>420010</v>
          </cell>
          <cell r="R1311">
            <v>0</v>
          </cell>
          <cell r="S1311">
            <v>420010</v>
          </cell>
          <cell r="T1311">
            <v>230555100200</v>
          </cell>
          <cell r="U1311" t="str">
            <v xml:space="preserve">RED PRIVADA EVENTO                 </v>
          </cell>
          <cell r="V1311">
            <v>736</v>
          </cell>
          <cell r="W1311">
            <v>218948</v>
          </cell>
          <cell r="X1311">
            <v>3109675</v>
          </cell>
          <cell r="Y1311">
            <v>0</v>
          </cell>
          <cell r="Z1311">
            <v>0</v>
          </cell>
          <cell r="AA1311" t="str">
            <v xml:space="preserve">      424253.0</v>
          </cell>
          <cell r="AB1311">
            <v>45958</v>
          </cell>
          <cell r="AC1311">
            <v>45758</v>
          </cell>
        </row>
        <row r="1312">
          <cell r="A1312" t="str">
            <v>900470642-CMD472663</v>
          </cell>
          <cell r="B1312">
            <v>45965</v>
          </cell>
          <cell r="C1312">
            <v>900470642</v>
          </cell>
          <cell r="D1312">
            <v>7526</v>
          </cell>
          <cell r="E1312" t="str">
            <v>MEDICAL DUARTE ZF SAS</v>
          </cell>
          <cell r="F1312" t="str">
            <v>CMD472663</v>
          </cell>
          <cell r="G1312">
            <v>45995</v>
          </cell>
          <cell r="H1312">
            <v>237966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237966</v>
          </cell>
          <cell r="O1312">
            <v>0</v>
          </cell>
          <cell r="P1312">
            <v>0</v>
          </cell>
          <cell r="Q1312">
            <v>237966</v>
          </cell>
          <cell r="R1312">
            <v>0</v>
          </cell>
          <cell r="S1312">
            <v>237966</v>
          </cell>
          <cell r="T1312">
            <v>230555100200</v>
          </cell>
          <cell r="U1312" t="str">
            <v xml:space="preserve">RED PRIVADA EVENTO                 </v>
          </cell>
          <cell r="V1312">
            <v>736</v>
          </cell>
          <cell r="W1312">
            <v>216446</v>
          </cell>
          <cell r="X1312">
            <v>2934554</v>
          </cell>
          <cell r="Y1312">
            <v>0</v>
          </cell>
          <cell r="Z1312">
            <v>0</v>
          </cell>
          <cell r="AA1312" t="str">
            <v xml:space="preserve">      253021.0</v>
          </cell>
          <cell r="AB1312">
            <v>45814</v>
          </cell>
          <cell r="AC1312">
            <v>45844</v>
          </cell>
        </row>
        <row r="1313">
          <cell r="A1313" t="str">
            <v>900470642-CMD472653</v>
          </cell>
          <cell r="B1313">
            <v>45965</v>
          </cell>
          <cell r="C1313">
            <v>900470642</v>
          </cell>
          <cell r="D1313">
            <v>7526</v>
          </cell>
          <cell r="E1313" t="str">
            <v>MEDICAL DUARTE ZF SAS</v>
          </cell>
          <cell r="F1313" t="str">
            <v>CMD472653</v>
          </cell>
          <cell r="G1313">
            <v>45995</v>
          </cell>
          <cell r="H1313">
            <v>335591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335591</v>
          </cell>
          <cell r="O1313">
            <v>0</v>
          </cell>
          <cell r="P1313">
            <v>0</v>
          </cell>
          <cell r="Q1313">
            <v>335591</v>
          </cell>
          <cell r="R1313">
            <v>0</v>
          </cell>
          <cell r="S1313">
            <v>335591</v>
          </cell>
          <cell r="T1313">
            <v>230555100200</v>
          </cell>
          <cell r="U1313" t="str">
            <v xml:space="preserve">RED PRIVADA EVENTO                 </v>
          </cell>
          <cell r="V1313">
            <v>736</v>
          </cell>
          <cell r="W1313">
            <v>216445</v>
          </cell>
          <cell r="X1313">
            <v>2934553</v>
          </cell>
          <cell r="Y1313">
            <v>0</v>
          </cell>
          <cell r="Z1313">
            <v>0</v>
          </cell>
          <cell r="AA1313" t="str">
            <v xml:space="preserve">      356822.0</v>
          </cell>
          <cell r="AB1313">
            <v>45814</v>
          </cell>
          <cell r="AC1313">
            <v>45844</v>
          </cell>
        </row>
        <row r="1314">
          <cell r="A1314" t="str">
            <v>900470642-CMD464382</v>
          </cell>
          <cell r="B1314">
            <v>45965</v>
          </cell>
          <cell r="C1314">
            <v>900470642</v>
          </cell>
          <cell r="D1314">
            <v>7531</v>
          </cell>
          <cell r="E1314" t="str">
            <v>MEDICAL DUARTE ZF SAS</v>
          </cell>
          <cell r="F1314" t="str">
            <v>CMD464382</v>
          </cell>
          <cell r="G1314">
            <v>45995</v>
          </cell>
          <cell r="H1314">
            <v>148608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148608</v>
          </cell>
          <cell r="O1314">
            <v>0</v>
          </cell>
          <cell r="P1314">
            <v>0</v>
          </cell>
          <cell r="Q1314">
            <v>148608</v>
          </cell>
          <cell r="R1314">
            <v>0</v>
          </cell>
          <cell r="S1314">
            <v>148608</v>
          </cell>
          <cell r="T1314">
            <v>230555100200</v>
          </cell>
          <cell r="U1314" t="str">
            <v xml:space="preserve">RED PRIVADA EVENTO                 </v>
          </cell>
          <cell r="V1314">
            <v>736</v>
          </cell>
          <cell r="W1314">
            <v>216430</v>
          </cell>
          <cell r="X1314">
            <v>2919132</v>
          </cell>
          <cell r="Y1314">
            <v>0</v>
          </cell>
          <cell r="Z1314">
            <v>0</v>
          </cell>
          <cell r="AA1314" t="str">
            <v xml:space="preserve">      158010.0</v>
          </cell>
          <cell r="AB1314">
            <v>45799</v>
          </cell>
          <cell r="AC1314">
            <v>45753</v>
          </cell>
        </row>
        <row r="1315">
          <cell r="A1315" t="str">
            <v>900470642-CMD472439</v>
          </cell>
          <cell r="B1315">
            <v>45965</v>
          </cell>
          <cell r="C1315">
            <v>900470642</v>
          </cell>
          <cell r="D1315">
            <v>7526</v>
          </cell>
          <cell r="E1315" t="str">
            <v>MEDICAL DUARTE ZF SAS</v>
          </cell>
          <cell r="F1315" t="str">
            <v>CMD472439</v>
          </cell>
          <cell r="G1315">
            <v>45995</v>
          </cell>
          <cell r="H1315">
            <v>120073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120073</v>
          </cell>
          <cell r="O1315">
            <v>0</v>
          </cell>
          <cell r="P1315">
            <v>0</v>
          </cell>
          <cell r="Q1315">
            <v>120073</v>
          </cell>
          <cell r="R1315">
            <v>0</v>
          </cell>
          <cell r="S1315">
            <v>120073</v>
          </cell>
          <cell r="T1315">
            <v>230555100200</v>
          </cell>
          <cell r="U1315" t="str">
            <v xml:space="preserve">RED PRIVADA EVENTO                 </v>
          </cell>
          <cell r="V1315">
            <v>736</v>
          </cell>
          <cell r="W1315">
            <v>216444</v>
          </cell>
          <cell r="X1315">
            <v>2937337</v>
          </cell>
          <cell r="Y1315">
            <v>0</v>
          </cell>
          <cell r="Z1315">
            <v>0</v>
          </cell>
          <cell r="AA1315" t="str">
            <v xml:space="preserve">      127670.0</v>
          </cell>
          <cell r="AB1315">
            <v>45813</v>
          </cell>
          <cell r="AC1315">
            <v>45906</v>
          </cell>
        </row>
        <row r="1316">
          <cell r="A1316" t="str">
            <v>900470642-CMD469408</v>
          </cell>
          <cell r="B1316">
            <v>45965</v>
          </cell>
          <cell r="C1316">
            <v>900470642</v>
          </cell>
          <cell r="D1316">
            <v>7526</v>
          </cell>
          <cell r="E1316" t="str">
            <v>MEDICAL DUARTE ZF SAS</v>
          </cell>
          <cell r="F1316" t="str">
            <v>CMD469408</v>
          </cell>
          <cell r="G1316">
            <v>45995</v>
          </cell>
          <cell r="H1316">
            <v>195235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195235</v>
          </cell>
          <cell r="O1316">
            <v>0</v>
          </cell>
          <cell r="P1316">
            <v>0</v>
          </cell>
          <cell r="Q1316">
            <v>195235</v>
          </cell>
          <cell r="R1316">
            <v>0</v>
          </cell>
          <cell r="S1316">
            <v>195235</v>
          </cell>
          <cell r="T1316">
            <v>230555100200</v>
          </cell>
          <cell r="U1316" t="str">
            <v xml:space="preserve">RED PRIVADA EVENTO                 </v>
          </cell>
          <cell r="V1316">
            <v>736</v>
          </cell>
          <cell r="W1316">
            <v>216443</v>
          </cell>
          <cell r="X1316">
            <v>2916650</v>
          </cell>
          <cell r="Y1316">
            <v>0</v>
          </cell>
          <cell r="Z1316">
            <v>0</v>
          </cell>
          <cell r="AA1316" t="str">
            <v xml:space="preserve">      207586.0</v>
          </cell>
          <cell r="AB1316">
            <v>45807</v>
          </cell>
          <cell r="AC1316">
            <v>45722</v>
          </cell>
        </row>
        <row r="1317">
          <cell r="A1317" t="str">
            <v>900470642-CMD468650</v>
          </cell>
          <cell r="B1317">
            <v>45965</v>
          </cell>
          <cell r="C1317">
            <v>900470642</v>
          </cell>
          <cell r="D1317">
            <v>7526</v>
          </cell>
          <cell r="E1317" t="str">
            <v>MEDICAL DUARTE ZF SAS</v>
          </cell>
          <cell r="F1317" t="str">
            <v>CMD468650</v>
          </cell>
          <cell r="G1317">
            <v>45995</v>
          </cell>
          <cell r="H1317">
            <v>2434213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42398</v>
          </cell>
          <cell r="O1317">
            <v>0</v>
          </cell>
          <cell r="P1317">
            <v>0</v>
          </cell>
          <cell r="Q1317">
            <v>42398</v>
          </cell>
          <cell r="R1317">
            <v>0</v>
          </cell>
          <cell r="S1317">
            <v>42398</v>
          </cell>
          <cell r="T1317">
            <v>230555100200</v>
          </cell>
          <cell r="U1317" t="str">
            <v xml:space="preserve">RED PRIVADA EVENTO                 </v>
          </cell>
          <cell r="V1317">
            <v>736</v>
          </cell>
          <cell r="W1317">
            <v>216438</v>
          </cell>
          <cell r="X1317">
            <v>2934551</v>
          </cell>
          <cell r="Y1317">
            <v>0</v>
          </cell>
          <cell r="Z1317">
            <v>0</v>
          </cell>
          <cell r="AA1317" t="str">
            <v xml:space="preserve">     2415975.0</v>
          </cell>
          <cell r="AB1317">
            <v>45806</v>
          </cell>
          <cell r="AC1317">
            <v>45844</v>
          </cell>
        </row>
        <row r="1318">
          <cell r="A1318" t="str">
            <v>900470642-CMD467346</v>
          </cell>
          <cell r="B1318">
            <v>45965</v>
          </cell>
          <cell r="C1318">
            <v>900470642</v>
          </cell>
          <cell r="D1318">
            <v>7526</v>
          </cell>
          <cell r="E1318" t="str">
            <v>MEDICAL DUARTE ZF SAS</v>
          </cell>
          <cell r="F1318" t="str">
            <v>CMD467346</v>
          </cell>
          <cell r="G1318">
            <v>45995</v>
          </cell>
          <cell r="H1318">
            <v>238032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238032</v>
          </cell>
          <cell r="O1318">
            <v>0</v>
          </cell>
          <cell r="P1318">
            <v>0</v>
          </cell>
          <cell r="Q1318">
            <v>238032</v>
          </cell>
          <cell r="R1318">
            <v>0</v>
          </cell>
          <cell r="S1318">
            <v>238032</v>
          </cell>
          <cell r="T1318">
            <v>230555100200</v>
          </cell>
          <cell r="U1318" t="str">
            <v xml:space="preserve">RED PRIVADA EVENTO                 </v>
          </cell>
          <cell r="V1318">
            <v>736</v>
          </cell>
          <cell r="W1318">
            <v>216442</v>
          </cell>
          <cell r="X1318">
            <v>2932538</v>
          </cell>
          <cell r="Y1318">
            <v>0</v>
          </cell>
          <cell r="Z1318">
            <v>0</v>
          </cell>
          <cell r="AA1318" t="str">
            <v xml:space="preserve">      253091.0</v>
          </cell>
          <cell r="AB1318">
            <v>45804</v>
          </cell>
          <cell r="AC1318">
            <v>45814</v>
          </cell>
        </row>
        <row r="1319">
          <cell r="A1319" t="str">
            <v>900470642-CMD467342</v>
          </cell>
          <cell r="B1319">
            <v>45965</v>
          </cell>
          <cell r="C1319">
            <v>900470642</v>
          </cell>
          <cell r="D1319">
            <v>7526</v>
          </cell>
          <cell r="E1319" t="str">
            <v>MEDICAL DUARTE ZF SAS</v>
          </cell>
          <cell r="F1319" t="str">
            <v>CMD467342</v>
          </cell>
          <cell r="G1319">
            <v>45995</v>
          </cell>
          <cell r="H1319">
            <v>238032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238032</v>
          </cell>
          <cell r="O1319">
            <v>0</v>
          </cell>
          <cell r="P1319">
            <v>0</v>
          </cell>
          <cell r="Q1319">
            <v>238032</v>
          </cell>
          <cell r="R1319">
            <v>0</v>
          </cell>
          <cell r="S1319">
            <v>238032</v>
          </cell>
          <cell r="T1319">
            <v>230555100200</v>
          </cell>
          <cell r="U1319" t="str">
            <v xml:space="preserve">RED PRIVADA EVENTO                 </v>
          </cell>
          <cell r="V1319">
            <v>736</v>
          </cell>
          <cell r="W1319">
            <v>216434</v>
          </cell>
          <cell r="X1319">
            <v>2932537</v>
          </cell>
          <cell r="Y1319">
            <v>0</v>
          </cell>
          <cell r="Z1319">
            <v>0</v>
          </cell>
          <cell r="AA1319" t="str">
            <v xml:space="preserve">      253091.0</v>
          </cell>
          <cell r="AB1319">
            <v>45804</v>
          </cell>
          <cell r="AC1319">
            <v>45814</v>
          </cell>
        </row>
        <row r="1320">
          <cell r="A1320" t="str">
            <v>900470642-CMD467268</v>
          </cell>
          <cell r="B1320">
            <v>45965</v>
          </cell>
          <cell r="C1320">
            <v>900470642</v>
          </cell>
          <cell r="D1320">
            <v>7526</v>
          </cell>
          <cell r="E1320" t="str">
            <v>MEDICAL DUARTE ZF SAS</v>
          </cell>
          <cell r="F1320" t="str">
            <v>CMD467268</v>
          </cell>
          <cell r="G1320">
            <v>45995</v>
          </cell>
          <cell r="H1320">
            <v>10937223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143994</v>
          </cell>
          <cell r="O1320">
            <v>0</v>
          </cell>
          <cell r="P1320">
            <v>0</v>
          </cell>
          <cell r="Q1320">
            <v>143994</v>
          </cell>
          <cell r="R1320">
            <v>0</v>
          </cell>
          <cell r="S1320">
            <v>143994</v>
          </cell>
          <cell r="T1320">
            <v>230555100200</v>
          </cell>
          <cell r="U1320" t="str">
            <v xml:space="preserve">RED PRIVADA EVENTO                 </v>
          </cell>
          <cell r="V1320">
            <v>736</v>
          </cell>
          <cell r="W1320">
            <v>216437</v>
          </cell>
          <cell r="X1320">
            <v>2909517</v>
          </cell>
          <cell r="Y1320">
            <v>0</v>
          </cell>
          <cell r="Z1320">
            <v>0</v>
          </cell>
          <cell r="AA1320" t="str">
            <v xml:space="preserve">     6357339.0</v>
          </cell>
          <cell r="AB1320">
            <v>45804</v>
          </cell>
          <cell r="AC1320">
            <v>45722</v>
          </cell>
        </row>
        <row r="1321">
          <cell r="A1321" t="str">
            <v>900470642-CMD465660</v>
          </cell>
          <cell r="B1321">
            <v>45965</v>
          </cell>
          <cell r="C1321">
            <v>900470642</v>
          </cell>
          <cell r="D1321">
            <v>7526</v>
          </cell>
          <cell r="E1321" t="str">
            <v>MEDICAL DUARTE ZF SAS</v>
          </cell>
          <cell r="F1321" t="str">
            <v>CMD465660</v>
          </cell>
          <cell r="G1321">
            <v>45995</v>
          </cell>
          <cell r="H1321">
            <v>13963584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454053</v>
          </cell>
          <cell r="O1321">
            <v>0</v>
          </cell>
          <cell r="P1321">
            <v>0</v>
          </cell>
          <cell r="Q1321">
            <v>454053</v>
          </cell>
          <cell r="R1321">
            <v>0</v>
          </cell>
          <cell r="S1321">
            <v>454053</v>
          </cell>
          <cell r="T1321">
            <v>230555100200</v>
          </cell>
          <cell r="U1321" t="str">
            <v xml:space="preserve">RED PRIVADA EVENTO                 </v>
          </cell>
          <cell r="V1321">
            <v>736</v>
          </cell>
          <cell r="W1321">
            <v>216436</v>
          </cell>
          <cell r="X1321">
            <v>2907318</v>
          </cell>
          <cell r="Y1321">
            <v>0</v>
          </cell>
          <cell r="Z1321">
            <v>0</v>
          </cell>
          <cell r="AA1321" t="str">
            <v xml:space="preserve">    10899875.0</v>
          </cell>
          <cell r="AB1321">
            <v>45800</v>
          </cell>
          <cell r="AC1321">
            <v>45722</v>
          </cell>
        </row>
        <row r="1322">
          <cell r="A1322" t="str">
            <v>900470642-CMD465117</v>
          </cell>
          <cell r="B1322">
            <v>45965</v>
          </cell>
          <cell r="C1322">
            <v>900470642</v>
          </cell>
          <cell r="D1322">
            <v>7526</v>
          </cell>
          <cell r="E1322" t="str">
            <v>MEDICAL DUARTE ZF SAS</v>
          </cell>
          <cell r="F1322" t="str">
            <v>CMD465117</v>
          </cell>
          <cell r="G1322">
            <v>45995</v>
          </cell>
          <cell r="H1322">
            <v>120073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120073</v>
          </cell>
          <cell r="O1322">
            <v>0</v>
          </cell>
          <cell r="P1322">
            <v>0</v>
          </cell>
          <cell r="Q1322">
            <v>120073</v>
          </cell>
          <cell r="R1322">
            <v>0</v>
          </cell>
          <cell r="S1322">
            <v>120073</v>
          </cell>
          <cell r="T1322">
            <v>230555100200</v>
          </cell>
          <cell r="U1322" t="str">
            <v xml:space="preserve">RED PRIVADA EVENTO                 </v>
          </cell>
          <cell r="V1322">
            <v>736</v>
          </cell>
          <cell r="W1322">
            <v>216433</v>
          </cell>
          <cell r="X1322">
            <v>2919131</v>
          </cell>
          <cell r="Y1322">
            <v>0</v>
          </cell>
          <cell r="Z1322">
            <v>0</v>
          </cell>
          <cell r="AA1322" t="str">
            <v xml:space="preserve">      127670.0</v>
          </cell>
          <cell r="AB1322">
            <v>45799</v>
          </cell>
          <cell r="AC1322">
            <v>45753</v>
          </cell>
        </row>
        <row r="1323">
          <cell r="A1323" t="str">
            <v>900470642-CMD465107</v>
          </cell>
          <cell r="B1323">
            <v>45965</v>
          </cell>
          <cell r="C1323">
            <v>900470642</v>
          </cell>
          <cell r="D1323">
            <v>7526</v>
          </cell>
          <cell r="E1323" t="str">
            <v>MEDICAL DUARTE ZF SAS</v>
          </cell>
          <cell r="F1323" t="str">
            <v>CMD465107</v>
          </cell>
          <cell r="G1323">
            <v>45995</v>
          </cell>
          <cell r="H1323">
            <v>260191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260191</v>
          </cell>
          <cell r="O1323">
            <v>0</v>
          </cell>
          <cell r="P1323">
            <v>0</v>
          </cell>
          <cell r="Q1323">
            <v>260191</v>
          </cell>
          <cell r="R1323">
            <v>0</v>
          </cell>
          <cell r="S1323">
            <v>260191</v>
          </cell>
          <cell r="T1323">
            <v>230555100200</v>
          </cell>
          <cell r="U1323" t="str">
            <v xml:space="preserve">RED PRIVADA EVENTO                 </v>
          </cell>
          <cell r="V1323">
            <v>736</v>
          </cell>
          <cell r="W1323">
            <v>216432</v>
          </cell>
          <cell r="X1323">
            <v>2919130</v>
          </cell>
          <cell r="Y1323">
            <v>0</v>
          </cell>
          <cell r="Z1323">
            <v>0</v>
          </cell>
          <cell r="AA1323" t="str">
            <v xml:space="preserve">      276652.0</v>
          </cell>
          <cell r="AB1323">
            <v>45799</v>
          </cell>
          <cell r="AC1323">
            <v>45753</v>
          </cell>
        </row>
        <row r="1324">
          <cell r="A1324" t="str">
            <v>900470642-CMD464891</v>
          </cell>
          <cell r="B1324">
            <v>45965</v>
          </cell>
          <cell r="C1324">
            <v>900470642</v>
          </cell>
          <cell r="D1324">
            <v>7526</v>
          </cell>
          <cell r="E1324" t="str">
            <v>MEDICAL DUARTE ZF SAS</v>
          </cell>
          <cell r="F1324" t="str">
            <v>CMD464891</v>
          </cell>
          <cell r="G1324">
            <v>45995</v>
          </cell>
          <cell r="H1324">
            <v>214608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214608</v>
          </cell>
          <cell r="O1324">
            <v>0</v>
          </cell>
          <cell r="P1324">
            <v>0</v>
          </cell>
          <cell r="Q1324">
            <v>214608</v>
          </cell>
          <cell r="R1324">
            <v>0</v>
          </cell>
          <cell r="S1324">
            <v>214608</v>
          </cell>
          <cell r="T1324">
            <v>230555100200</v>
          </cell>
          <cell r="U1324" t="str">
            <v xml:space="preserve">RED PRIVADA EVENTO                 </v>
          </cell>
          <cell r="V1324">
            <v>736</v>
          </cell>
          <cell r="W1324">
            <v>216431</v>
          </cell>
          <cell r="X1324">
            <v>2919129</v>
          </cell>
          <cell r="Y1324">
            <v>0</v>
          </cell>
          <cell r="Z1324">
            <v>0</v>
          </cell>
          <cell r="AA1324" t="str">
            <v xml:space="preserve">      228185.0</v>
          </cell>
          <cell r="AB1324">
            <v>45798</v>
          </cell>
          <cell r="AC1324">
            <v>45753</v>
          </cell>
        </row>
        <row r="1325">
          <cell r="A1325" t="str">
            <v>900470642-CMD464385</v>
          </cell>
          <cell r="B1325">
            <v>45965</v>
          </cell>
          <cell r="C1325">
            <v>900470642</v>
          </cell>
          <cell r="D1325">
            <v>7548</v>
          </cell>
          <cell r="E1325" t="str">
            <v>MEDICAL DUARTE ZF SAS</v>
          </cell>
          <cell r="F1325" t="str">
            <v>CMD464385</v>
          </cell>
          <cell r="G1325">
            <v>45995</v>
          </cell>
          <cell r="H1325">
            <v>998142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13506</v>
          </cell>
          <cell r="O1325">
            <v>0</v>
          </cell>
          <cell r="P1325">
            <v>0</v>
          </cell>
          <cell r="Q1325">
            <v>13506</v>
          </cell>
          <cell r="R1325">
            <v>0</v>
          </cell>
          <cell r="S1325">
            <v>13506</v>
          </cell>
          <cell r="T1325">
            <v>230555100200</v>
          </cell>
          <cell r="U1325" t="str">
            <v xml:space="preserve">RED PRIVADA EVENTO                 </v>
          </cell>
          <cell r="V1325">
            <v>736</v>
          </cell>
          <cell r="W1325">
            <v>216435</v>
          </cell>
          <cell r="X1325">
            <v>2919128</v>
          </cell>
          <cell r="Y1325">
            <v>0</v>
          </cell>
          <cell r="Z1325">
            <v>0</v>
          </cell>
          <cell r="AA1325" t="str">
            <v xml:space="preserve">      969783.0</v>
          </cell>
          <cell r="AB1325">
            <v>45799</v>
          </cell>
          <cell r="AC1325">
            <v>45753</v>
          </cell>
        </row>
        <row r="1326">
          <cell r="A1326" t="str">
            <v>900470642-CMD569037</v>
          </cell>
          <cell r="B1326">
            <v>46139</v>
          </cell>
          <cell r="C1326">
            <v>900470642</v>
          </cell>
          <cell r="D1326">
            <v>7537</v>
          </cell>
          <cell r="E1326" t="str">
            <v>MEDICAL DUARTE ZF SAS</v>
          </cell>
          <cell r="F1326" t="str">
            <v>CMD569037</v>
          </cell>
          <cell r="G1326">
            <v>46148</v>
          </cell>
          <cell r="H1326">
            <v>3569970</v>
          </cell>
          <cell r="I1326">
            <v>2860396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2860396</v>
          </cell>
          <cell r="R1326">
            <v>0</v>
          </cell>
          <cell r="S1326">
            <v>2860396</v>
          </cell>
          <cell r="T1326">
            <v>230555250200</v>
          </cell>
          <cell r="U1326" t="str">
            <v xml:space="preserve">RED PRIVADA ALTO COSTO             </v>
          </cell>
          <cell r="V1326">
            <v>740</v>
          </cell>
          <cell r="W1326">
            <v>9286</v>
          </cell>
          <cell r="X1326">
            <v>3216995</v>
          </cell>
          <cell r="Y1326">
            <v>0</v>
          </cell>
          <cell r="Z1326">
            <v>0</v>
          </cell>
          <cell r="AA1326" t="str">
            <v xml:space="preserve">     3581231.0</v>
          </cell>
          <cell r="AB1326">
            <v>46039</v>
          </cell>
          <cell r="AC1326">
            <v>46055</v>
          </cell>
        </row>
        <row r="1327">
          <cell r="A1327" t="str">
            <v>900470642-CMD590914</v>
          </cell>
          <cell r="B1327">
            <v>46139</v>
          </cell>
          <cell r="C1327">
            <v>900470642</v>
          </cell>
          <cell r="D1327">
            <v>7526</v>
          </cell>
          <cell r="E1327" t="str">
            <v>MEDICAL DUARTE ZF SAS</v>
          </cell>
          <cell r="F1327" t="str">
            <v>CMD590914</v>
          </cell>
          <cell r="G1327">
            <v>46144</v>
          </cell>
          <cell r="H1327">
            <v>758382</v>
          </cell>
          <cell r="I1327">
            <v>758382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758382</v>
          </cell>
          <cell r="R1327">
            <v>0</v>
          </cell>
          <cell r="S1327">
            <v>758382</v>
          </cell>
          <cell r="T1327">
            <v>230555250200</v>
          </cell>
          <cell r="U1327" t="str">
            <v xml:space="preserve">RED PRIVADA ALTO COSTO             </v>
          </cell>
          <cell r="V1327">
            <v>740</v>
          </cell>
          <cell r="W1327">
            <v>9282</v>
          </cell>
          <cell r="X1327">
            <v>3272351</v>
          </cell>
          <cell r="Y1327">
            <v>0</v>
          </cell>
          <cell r="Z1327">
            <v>0</v>
          </cell>
          <cell r="AA1327" t="str">
            <v xml:space="preserve">      766042.0</v>
          </cell>
          <cell r="AB1327">
            <v>46086</v>
          </cell>
          <cell r="AC1327">
            <v>46026</v>
          </cell>
        </row>
        <row r="1328">
          <cell r="A1328" t="str">
            <v>900470642-CMD594912</v>
          </cell>
          <cell r="B1328">
            <v>46135</v>
          </cell>
          <cell r="C1328">
            <v>900470642</v>
          </cell>
          <cell r="D1328">
            <v>7526</v>
          </cell>
          <cell r="E1328" t="str">
            <v>MEDICAL DUARTE ZF SAS</v>
          </cell>
          <cell r="F1328" t="str">
            <v>CMD594912</v>
          </cell>
          <cell r="G1328">
            <v>46144</v>
          </cell>
          <cell r="H1328">
            <v>51586010</v>
          </cell>
          <cell r="I1328">
            <v>49678832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49678832</v>
          </cell>
          <cell r="R1328">
            <v>0</v>
          </cell>
          <cell r="S1328">
            <v>49678832</v>
          </cell>
          <cell r="T1328">
            <v>230555250200</v>
          </cell>
          <cell r="U1328" t="str">
            <v xml:space="preserve">RED PRIVADA ALTO COSTO             </v>
          </cell>
          <cell r="V1328">
            <v>740</v>
          </cell>
          <cell r="W1328">
            <v>9168</v>
          </cell>
          <cell r="X1328">
            <v>3272785</v>
          </cell>
          <cell r="Y1328">
            <v>0</v>
          </cell>
          <cell r="Z1328">
            <v>0</v>
          </cell>
          <cell r="AA1328" t="str">
            <v xml:space="preserve">    52107081.0</v>
          </cell>
          <cell r="AB1328">
            <v>46094</v>
          </cell>
          <cell r="AC1328">
            <v>46026</v>
          </cell>
        </row>
        <row r="1329">
          <cell r="A1329" t="str">
            <v>900470642-CMD584598</v>
          </cell>
          <cell r="B1329">
            <v>46135</v>
          </cell>
          <cell r="C1329">
            <v>900470642</v>
          </cell>
          <cell r="D1329">
            <v>7530</v>
          </cell>
          <cell r="E1329" t="str">
            <v>MEDICAL DUARTE ZF SAS</v>
          </cell>
          <cell r="F1329" t="str">
            <v>CMD584598</v>
          </cell>
          <cell r="G1329">
            <v>46144</v>
          </cell>
          <cell r="H1329">
            <v>3847348</v>
          </cell>
          <cell r="I1329">
            <v>3847348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3847348</v>
          </cell>
          <cell r="R1329">
            <v>0</v>
          </cell>
          <cell r="S1329">
            <v>3847348</v>
          </cell>
          <cell r="T1329">
            <v>230555250200</v>
          </cell>
          <cell r="U1329" t="str">
            <v xml:space="preserve">RED PRIVADA ALTO COSTO             </v>
          </cell>
          <cell r="V1329">
            <v>740</v>
          </cell>
          <cell r="W1329">
            <v>9169</v>
          </cell>
          <cell r="X1329">
            <v>3273487</v>
          </cell>
          <cell r="Y1329">
            <v>0</v>
          </cell>
          <cell r="Z1329">
            <v>0</v>
          </cell>
          <cell r="AA1329" t="str">
            <v xml:space="preserve">     3886210.0</v>
          </cell>
          <cell r="AB1329">
            <v>46072</v>
          </cell>
          <cell r="AC1329">
            <v>46026</v>
          </cell>
        </row>
        <row r="1330">
          <cell r="A1330" t="str">
            <v>900470642-CMD503095</v>
          </cell>
          <cell r="B1330">
            <v>46107</v>
          </cell>
          <cell r="C1330">
            <v>900470642</v>
          </cell>
          <cell r="D1330">
            <v>7526</v>
          </cell>
          <cell r="E1330" t="str">
            <v>MEDICAL DUARTE ZF SAS</v>
          </cell>
          <cell r="F1330" t="str">
            <v>CMD503095</v>
          </cell>
          <cell r="G1330">
            <v>46138</v>
          </cell>
          <cell r="H1330">
            <v>72078446</v>
          </cell>
          <cell r="I1330">
            <v>72078446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72078446</v>
          </cell>
          <cell r="R1330">
            <v>0</v>
          </cell>
          <cell r="S1330">
            <v>72078446</v>
          </cell>
          <cell r="T1330">
            <v>230555250200</v>
          </cell>
          <cell r="U1330" t="str">
            <v xml:space="preserve">RED PRIVADA ALTO COSTO             </v>
          </cell>
          <cell r="V1330">
            <v>740</v>
          </cell>
          <cell r="W1330">
            <v>9094</v>
          </cell>
          <cell r="X1330">
            <v>3022624</v>
          </cell>
          <cell r="Y1330">
            <v>0</v>
          </cell>
          <cell r="Z1330">
            <v>0</v>
          </cell>
          <cell r="AA1330" t="str">
            <v xml:space="preserve">    72806511.0</v>
          </cell>
          <cell r="AB1330">
            <v>45880</v>
          </cell>
          <cell r="AC1330">
            <v>45666</v>
          </cell>
        </row>
        <row r="1331">
          <cell r="A1331" t="str">
            <v>900470642-CMD558079</v>
          </cell>
          <cell r="B1331">
            <v>46107</v>
          </cell>
          <cell r="C1331">
            <v>900470642</v>
          </cell>
          <cell r="D1331">
            <v>7526</v>
          </cell>
          <cell r="E1331" t="str">
            <v>MEDICAL DUARTE ZF SAS</v>
          </cell>
          <cell r="F1331" t="str">
            <v>CMD558079</v>
          </cell>
          <cell r="G1331">
            <v>46138</v>
          </cell>
          <cell r="H1331">
            <v>10609760</v>
          </cell>
          <cell r="I1331">
            <v>8086539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8086539</v>
          </cell>
          <cell r="R1331">
            <v>0</v>
          </cell>
          <cell r="S1331">
            <v>8086539</v>
          </cell>
          <cell r="T1331">
            <v>230555250200</v>
          </cell>
          <cell r="U1331" t="str">
            <v xml:space="preserve">RED PRIVADA ALTO COSTO             </v>
          </cell>
          <cell r="V1331">
            <v>740</v>
          </cell>
          <cell r="W1331">
            <v>9093</v>
          </cell>
          <cell r="X1331">
            <v>3179253</v>
          </cell>
          <cell r="Y1331">
            <v>0</v>
          </cell>
          <cell r="Z1331">
            <v>0</v>
          </cell>
          <cell r="AA1331" t="str">
            <v xml:space="preserve">    10647644.0</v>
          </cell>
          <cell r="AB1331">
            <v>46007</v>
          </cell>
          <cell r="AC1331">
            <v>46054</v>
          </cell>
        </row>
        <row r="1332">
          <cell r="A1332" t="str">
            <v>900470642-CMD510449</v>
          </cell>
          <cell r="B1332">
            <v>46107</v>
          </cell>
          <cell r="C1332">
            <v>900470642</v>
          </cell>
          <cell r="D1332">
            <v>7526</v>
          </cell>
          <cell r="E1332" t="str">
            <v>MEDICAL DUARTE ZF SAS</v>
          </cell>
          <cell r="F1332" t="str">
            <v>CMD510449</v>
          </cell>
          <cell r="G1332">
            <v>46138</v>
          </cell>
          <cell r="H1332">
            <v>47731414</v>
          </cell>
          <cell r="I1332">
            <v>47731414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47731414</v>
          </cell>
          <cell r="R1332">
            <v>0</v>
          </cell>
          <cell r="S1332">
            <v>47731414</v>
          </cell>
          <cell r="T1332">
            <v>230555250200</v>
          </cell>
          <cell r="U1332" t="str">
            <v xml:space="preserve">RED PRIVADA ALTO COSTO             </v>
          </cell>
          <cell r="V1332">
            <v>740</v>
          </cell>
          <cell r="W1332">
            <v>9095</v>
          </cell>
          <cell r="X1332">
            <v>3041246</v>
          </cell>
          <cell r="Y1332">
            <v>0</v>
          </cell>
          <cell r="Z1332">
            <v>0</v>
          </cell>
          <cell r="AA1332" t="str">
            <v xml:space="preserve">    49704690.0</v>
          </cell>
          <cell r="AB1332">
            <v>45899</v>
          </cell>
          <cell r="AC1332">
            <v>45697</v>
          </cell>
        </row>
        <row r="1333">
          <cell r="A1333" t="str">
            <v>900470642-CMD586103</v>
          </cell>
          <cell r="B1333">
            <v>46106</v>
          </cell>
          <cell r="C1333">
            <v>900470642</v>
          </cell>
          <cell r="D1333">
            <v>7526</v>
          </cell>
          <cell r="E1333" t="str">
            <v>MEDICAL DUARTE ZF SAS</v>
          </cell>
          <cell r="F1333" t="str">
            <v>CMD586103</v>
          </cell>
          <cell r="G1333">
            <v>46114</v>
          </cell>
          <cell r="H1333">
            <v>998789</v>
          </cell>
          <cell r="I1333">
            <v>0</v>
          </cell>
          <cell r="J1333">
            <v>998789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998789</v>
          </cell>
          <cell r="R1333">
            <v>0</v>
          </cell>
          <cell r="S1333">
            <v>998789</v>
          </cell>
          <cell r="T1333">
            <v>230555250200</v>
          </cell>
          <cell r="U1333" t="str">
            <v xml:space="preserve">RED PRIVADA ALTO COSTO             </v>
          </cell>
          <cell r="V1333">
            <v>740</v>
          </cell>
          <cell r="W1333">
            <v>9072</v>
          </cell>
          <cell r="X1333">
            <v>3249708</v>
          </cell>
          <cell r="Y1333">
            <v>0</v>
          </cell>
          <cell r="Z1333">
            <v>0</v>
          </cell>
          <cell r="AA1333" t="str">
            <v xml:space="preserve">     1008878.0</v>
          </cell>
          <cell r="AB1333">
            <v>46076</v>
          </cell>
          <cell r="AC1333">
            <v>46056</v>
          </cell>
        </row>
        <row r="1334">
          <cell r="A1334" t="str">
            <v>900470642-CMD570810</v>
          </cell>
          <cell r="B1334">
            <v>46077</v>
          </cell>
          <cell r="C1334">
            <v>900470642</v>
          </cell>
          <cell r="D1334">
            <v>7526</v>
          </cell>
          <cell r="E1334" t="str">
            <v>MEDICAL DUARTE ZF SAS</v>
          </cell>
          <cell r="F1334" t="str">
            <v>CMD570810</v>
          </cell>
          <cell r="G1334">
            <v>46086</v>
          </cell>
          <cell r="H1334">
            <v>6468642</v>
          </cell>
          <cell r="I1334">
            <v>0</v>
          </cell>
          <cell r="J1334">
            <v>0</v>
          </cell>
          <cell r="K1334">
            <v>6468642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6468642</v>
          </cell>
          <cell r="R1334">
            <v>0</v>
          </cell>
          <cell r="S1334">
            <v>6468642</v>
          </cell>
          <cell r="T1334">
            <v>230555250200</v>
          </cell>
          <cell r="U1334" t="str">
            <v xml:space="preserve">RED PRIVADA ALTO COSTO             </v>
          </cell>
          <cell r="V1334">
            <v>740</v>
          </cell>
          <cell r="W1334">
            <v>8854</v>
          </cell>
          <cell r="X1334">
            <v>3221868</v>
          </cell>
          <cell r="Y1334">
            <v>0</v>
          </cell>
          <cell r="Z1334">
            <v>0</v>
          </cell>
          <cell r="AA1334" t="str">
            <v xml:space="preserve">     6533982.0</v>
          </cell>
          <cell r="AB1334">
            <v>46043</v>
          </cell>
          <cell r="AC1334">
            <v>46055</v>
          </cell>
        </row>
        <row r="1335">
          <cell r="A1335" t="str">
            <v>900470642-CMD502090</v>
          </cell>
          <cell r="B1335">
            <v>46050</v>
          </cell>
          <cell r="C1335">
            <v>900470642</v>
          </cell>
          <cell r="D1335">
            <v>7525</v>
          </cell>
          <cell r="E1335" t="str">
            <v>MEDICAL DUARTE ZF SAS</v>
          </cell>
          <cell r="F1335" t="str">
            <v>CMD502090</v>
          </cell>
          <cell r="G1335">
            <v>46074</v>
          </cell>
          <cell r="H1335">
            <v>27354717</v>
          </cell>
          <cell r="I1335">
            <v>0</v>
          </cell>
          <cell r="J1335">
            <v>0</v>
          </cell>
          <cell r="K1335">
            <v>27354717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27354717</v>
          </cell>
          <cell r="R1335">
            <v>0</v>
          </cell>
          <cell r="S1335">
            <v>27354717</v>
          </cell>
          <cell r="T1335">
            <v>230555250200</v>
          </cell>
          <cell r="U1335" t="str">
            <v xml:space="preserve">RED PRIVADA ALTO COSTO             </v>
          </cell>
          <cell r="V1335">
            <v>740</v>
          </cell>
          <cell r="W1335">
            <v>8750</v>
          </cell>
          <cell r="X1335">
            <v>3019526</v>
          </cell>
          <cell r="Y1335">
            <v>0</v>
          </cell>
          <cell r="Z1335">
            <v>0</v>
          </cell>
          <cell r="AA1335" t="str">
            <v xml:space="preserve">    27631027.0</v>
          </cell>
          <cell r="AB1335">
            <v>45877</v>
          </cell>
          <cell r="AC1335">
            <v>45908</v>
          </cell>
        </row>
        <row r="1336">
          <cell r="A1336" t="str">
            <v>900470642-CMD554531</v>
          </cell>
          <cell r="B1336">
            <v>46020</v>
          </cell>
          <cell r="C1336">
            <v>900470642</v>
          </cell>
          <cell r="D1336">
            <v>7548</v>
          </cell>
          <cell r="E1336" t="str">
            <v>MEDICAL DUARTE ZF SAS</v>
          </cell>
          <cell r="F1336" t="str">
            <v>CMD554531</v>
          </cell>
          <cell r="G1336">
            <v>46032</v>
          </cell>
          <cell r="H1336">
            <v>25170667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24660656</v>
          </cell>
          <cell r="N1336">
            <v>0</v>
          </cell>
          <cell r="O1336">
            <v>0</v>
          </cell>
          <cell r="P1336">
            <v>0</v>
          </cell>
          <cell r="Q1336">
            <v>24660656</v>
          </cell>
          <cell r="R1336">
            <v>0</v>
          </cell>
          <cell r="S1336">
            <v>24660656</v>
          </cell>
          <cell r="T1336">
            <v>230555250200</v>
          </cell>
          <cell r="U1336" t="str">
            <v xml:space="preserve">RED PRIVADA ALTO COSTO             </v>
          </cell>
          <cell r="V1336">
            <v>740</v>
          </cell>
          <cell r="W1336">
            <v>8538</v>
          </cell>
          <cell r="X1336">
            <v>3172293</v>
          </cell>
          <cell r="Y1336">
            <v>0</v>
          </cell>
          <cell r="Z1336">
            <v>0</v>
          </cell>
          <cell r="AA1336" t="str">
            <v xml:space="preserve">    25424916.0</v>
          </cell>
          <cell r="AB1336">
            <v>45999</v>
          </cell>
          <cell r="AC1336">
            <v>45942</v>
          </cell>
        </row>
        <row r="1337">
          <cell r="A1337" t="str">
            <v>900470642-CMD489795</v>
          </cell>
          <cell r="B1337">
            <v>45993</v>
          </cell>
          <cell r="C1337">
            <v>900470642</v>
          </cell>
          <cell r="D1337">
            <v>7526</v>
          </cell>
          <cell r="E1337" t="str">
            <v>MEDICAL DUARTE ZF SAS</v>
          </cell>
          <cell r="F1337" t="str">
            <v>CMD489795</v>
          </cell>
          <cell r="G1337">
            <v>46028</v>
          </cell>
          <cell r="H1337">
            <v>49489040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1227440</v>
          </cell>
          <cell r="N1337">
            <v>0</v>
          </cell>
          <cell r="O1337">
            <v>0</v>
          </cell>
          <cell r="P1337">
            <v>0</v>
          </cell>
          <cell r="Q1337">
            <v>1227440</v>
          </cell>
          <cell r="R1337">
            <v>0</v>
          </cell>
          <cell r="S1337">
            <v>1227440</v>
          </cell>
          <cell r="T1337">
            <v>230555250200</v>
          </cell>
          <cell r="U1337" t="str">
            <v xml:space="preserve">RED PRIVADA ALTO COSTO             </v>
          </cell>
          <cell r="V1337">
            <v>740</v>
          </cell>
          <cell r="W1337">
            <v>8343</v>
          </cell>
          <cell r="X1337">
            <v>2980377</v>
          </cell>
          <cell r="Y1337">
            <v>0</v>
          </cell>
          <cell r="Z1337">
            <v>0</v>
          </cell>
          <cell r="AA1337" t="str">
            <v xml:space="preserve">    48749091.0</v>
          </cell>
          <cell r="AB1337">
            <v>45848</v>
          </cell>
          <cell r="AC1337">
            <v>45937</v>
          </cell>
        </row>
        <row r="1338">
          <cell r="A1338" t="str">
            <v>900470642-CMD489784</v>
          </cell>
          <cell r="B1338">
            <v>46020</v>
          </cell>
          <cell r="C1338">
            <v>900470642</v>
          </cell>
          <cell r="D1338">
            <v>7526</v>
          </cell>
          <cell r="E1338" t="str">
            <v>MEDICAL DUARTE ZF SAS</v>
          </cell>
          <cell r="F1338" t="str">
            <v>CMD489784</v>
          </cell>
          <cell r="G1338">
            <v>46028</v>
          </cell>
          <cell r="H1338">
            <v>75673245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75673245</v>
          </cell>
          <cell r="N1338">
            <v>0</v>
          </cell>
          <cell r="O1338">
            <v>0</v>
          </cell>
          <cell r="P1338">
            <v>0</v>
          </cell>
          <cell r="Q1338">
            <v>75673245</v>
          </cell>
          <cell r="R1338">
            <v>0</v>
          </cell>
          <cell r="S1338">
            <v>75673245</v>
          </cell>
          <cell r="T1338">
            <v>230555250200</v>
          </cell>
          <cell r="U1338" t="str">
            <v xml:space="preserve">RED PRIVADA ALTO COSTO             </v>
          </cell>
          <cell r="V1338">
            <v>740</v>
          </cell>
          <cell r="W1338">
            <v>8541</v>
          </cell>
          <cell r="X1338">
            <v>2980376</v>
          </cell>
          <cell r="Y1338">
            <v>0</v>
          </cell>
          <cell r="Z1338">
            <v>0</v>
          </cell>
          <cell r="AA1338" t="str">
            <v xml:space="preserve">    76437621.0</v>
          </cell>
          <cell r="AB1338">
            <v>45848</v>
          </cell>
          <cell r="AC1338">
            <v>45937</v>
          </cell>
        </row>
        <row r="1339">
          <cell r="A1339" t="str">
            <v>900470642-CMD480349</v>
          </cell>
          <cell r="B1339">
            <v>45993</v>
          </cell>
          <cell r="C1339">
            <v>900470642</v>
          </cell>
          <cell r="D1339">
            <v>7526</v>
          </cell>
          <cell r="E1339" t="str">
            <v>MEDICAL DUARTE ZF SAS</v>
          </cell>
          <cell r="F1339" t="str">
            <v>CMD480349</v>
          </cell>
          <cell r="G1339">
            <v>46028</v>
          </cell>
          <cell r="H1339">
            <v>17936989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632245</v>
          </cell>
          <cell r="N1339">
            <v>0</v>
          </cell>
          <cell r="O1339">
            <v>0</v>
          </cell>
          <cell r="P1339">
            <v>0</v>
          </cell>
          <cell r="Q1339">
            <v>632245</v>
          </cell>
          <cell r="R1339">
            <v>0</v>
          </cell>
          <cell r="S1339">
            <v>632245</v>
          </cell>
          <cell r="T1339">
            <v>230555250200</v>
          </cell>
          <cell r="U1339" t="str">
            <v xml:space="preserve">RED PRIVADA ALTO COSTO             </v>
          </cell>
          <cell r="V1339">
            <v>740</v>
          </cell>
          <cell r="W1339">
            <v>8345</v>
          </cell>
          <cell r="X1339">
            <v>2946737</v>
          </cell>
          <cell r="Y1339">
            <v>0</v>
          </cell>
          <cell r="Z1339">
            <v>0</v>
          </cell>
          <cell r="AA1339" t="str">
            <v xml:space="preserve">    17479539.0</v>
          </cell>
          <cell r="AB1339">
            <v>45827</v>
          </cell>
          <cell r="AC1339">
            <v>45664</v>
          </cell>
        </row>
        <row r="1340">
          <cell r="A1340" t="str">
            <v>900470642-CMD547297</v>
          </cell>
          <cell r="B1340">
            <v>46014</v>
          </cell>
          <cell r="C1340">
            <v>900470642</v>
          </cell>
          <cell r="D1340">
            <v>7526</v>
          </cell>
          <cell r="E1340" t="str">
            <v>MEDICAL DUARTE ZF SAS</v>
          </cell>
          <cell r="F1340" t="str">
            <v>CMD547297</v>
          </cell>
          <cell r="G1340">
            <v>46023</v>
          </cell>
          <cell r="H1340">
            <v>7383965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7383965</v>
          </cell>
          <cell r="N1340">
            <v>0</v>
          </cell>
          <cell r="O1340">
            <v>0</v>
          </cell>
          <cell r="P1340">
            <v>0</v>
          </cell>
          <cell r="Q1340">
            <v>7383965</v>
          </cell>
          <cell r="R1340">
            <v>0</v>
          </cell>
          <cell r="S1340">
            <v>7383965</v>
          </cell>
          <cell r="T1340">
            <v>230555250200</v>
          </cell>
          <cell r="U1340" t="str">
            <v xml:space="preserve">RED PRIVADA ALTO COSTO             </v>
          </cell>
          <cell r="V1340">
            <v>740</v>
          </cell>
          <cell r="W1340">
            <v>8440</v>
          </cell>
          <cell r="X1340">
            <v>3144793</v>
          </cell>
          <cell r="Y1340">
            <v>0</v>
          </cell>
          <cell r="Z1340">
            <v>0</v>
          </cell>
          <cell r="AA1340" t="str">
            <v xml:space="preserve">     7458551.0</v>
          </cell>
          <cell r="AB1340">
            <v>45985</v>
          </cell>
          <cell r="AC1340">
            <v>45669</v>
          </cell>
        </row>
        <row r="1341">
          <cell r="A1341" t="str">
            <v>900470642-CMD541682</v>
          </cell>
          <cell r="B1341">
            <v>46014</v>
          </cell>
          <cell r="C1341">
            <v>900470642</v>
          </cell>
          <cell r="D1341">
            <v>7526</v>
          </cell>
          <cell r="E1341" t="str">
            <v>MEDICAL DUARTE ZF SAS</v>
          </cell>
          <cell r="F1341" t="str">
            <v>CMD541682</v>
          </cell>
          <cell r="G1341">
            <v>46023</v>
          </cell>
          <cell r="H1341">
            <v>12787790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11169940</v>
          </cell>
          <cell r="N1341">
            <v>0</v>
          </cell>
          <cell r="O1341">
            <v>0</v>
          </cell>
          <cell r="P1341">
            <v>0</v>
          </cell>
          <cell r="Q1341">
            <v>11169940</v>
          </cell>
          <cell r="R1341">
            <v>0</v>
          </cell>
          <cell r="S1341">
            <v>11169940</v>
          </cell>
          <cell r="T1341">
            <v>230555250200</v>
          </cell>
          <cell r="U1341" t="str">
            <v xml:space="preserve">RED PRIVADA ALTO COSTO             </v>
          </cell>
          <cell r="V1341">
            <v>740</v>
          </cell>
          <cell r="W1341">
            <v>8424</v>
          </cell>
          <cell r="X1341">
            <v>3139106</v>
          </cell>
          <cell r="Y1341">
            <v>0</v>
          </cell>
          <cell r="Z1341">
            <v>0</v>
          </cell>
          <cell r="AA1341" t="str">
            <v xml:space="preserve">    12916960.0</v>
          </cell>
          <cell r="AB1341">
            <v>45973</v>
          </cell>
          <cell r="AC1341">
            <v>45669</v>
          </cell>
        </row>
        <row r="1342">
          <cell r="A1342" t="str">
            <v>900470642-CMD540153</v>
          </cell>
          <cell r="B1342">
            <v>45986</v>
          </cell>
          <cell r="C1342">
            <v>900470642</v>
          </cell>
          <cell r="D1342">
            <v>7526</v>
          </cell>
          <cell r="E1342" t="str">
            <v>MEDICAL DUARTE ZF SAS</v>
          </cell>
          <cell r="F1342" t="str">
            <v>CMD540153</v>
          </cell>
          <cell r="G1342">
            <v>46002</v>
          </cell>
          <cell r="H1342">
            <v>2916141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2403626</v>
          </cell>
          <cell r="O1342">
            <v>0</v>
          </cell>
          <cell r="P1342">
            <v>0</v>
          </cell>
          <cell r="Q1342">
            <v>2403626</v>
          </cell>
          <cell r="R1342">
            <v>0</v>
          </cell>
          <cell r="S1342">
            <v>2403626</v>
          </cell>
          <cell r="T1342">
            <v>230555250200</v>
          </cell>
          <cell r="U1342" t="str">
            <v xml:space="preserve">RED PRIVADA ALTO COSTO             </v>
          </cell>
          <cell r="V1342">
            <v>740</v>
          </cell>
          <cell r="W1342">
            <v>8310</v>
          </cell>
          <cell r="X1342">
            <v>3135698</v>
          </cell>
          <cell r="Y1342">
            <v>0</v>
          </cell>
          <cell r="Z1342">
            <v>0</v>
          </cell>
          <cell r="AA1342" t="str">
            <v xml:space="preserve">     2945597.0</v>
          </cell>
          <cell r="AB1342">
            <v>45969</v>
          </cell>
          <cell r="AC1342">
            <v>45941</v>
          </cell>
        </row>
        <row r="1343">
          <cell r="A1343" t="str">
            <v>900470642-CMD459222</v>
          </cell>
          <cell r="B1343">
            <v>45965</v>
          </cell>
          <cell r="C1343">
            <v>900470642</v>
          </cell>
          <cell r="D1343">
            <v>7526</v>
          </cell>
          <cell r="E1343" t="str">
            <v>MEDICAL DUARTE ZF SAS</v>
          </cell>
          <cell r="F1343" t="str">
            <v>CMD459222</v>
          </cell>
          <cell r="G1343">
            <v>45997</v>
          </cell>
          <cell r="H1343">
            <v>2306103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2306103</v>
          </cell>
          <cell r="O1343">
            <v>0</v>
          </cell>
          <cell r="P1343">
            <v>0</v>
          </cell>
          <cell r="Q1343">
            <v>2306103</v>
          </cell>
          <cell r="R1343">
            <v>0</v>
          </cell>
          <cell r="S1343">
            <v>2306103</v>
          </cell>
          <cell r="T1343">
            <v>230555250200</v>
          </cell>
          <cell r="U1343" t="str">
            <v xml:space="preserve">RED PRIVADA ALTO COSTO             </v>
          </cell>
          <cell r="V1343">
            <v>740</v>
          </cell>
          <cell r="W1343">
            <v>8204</v>
          </cell>
          <cell r="X1343">
            <v>2904521</v>
          </cell>
          <cell r="Y1343">
            <v>0</v>
          </cell>
          <cell r="Z1343">
            <v>0</v>
          </cell>
          <cell r="AA1343" t="str">
            <v xml:space="preserve">     2329397.0</v>
          </cell>
          <cell r="AB1343">
            <v>45787</v>
          </cell>
          <cell r="AC1343">
            <v>45722</v>
          </cell>
        </row>
        <row r="1344">
          <cell r="A1344" t="str">
            <v>900470642-CMD474763</v>
          </cell>
          <cell r="B1344">
            <v>45965</v>
          </cell>
          <cell r="C1344">
            <v>900470642</v>
          </cell>
          <cell r="D1344">
            <v>7530</v>
          </cell>
          <cell r="E1344" t="str">
            <v>MEDICAL DUARTE ZF SAS</v>
          </cell>
          <cell r="F1344" t="str">
            <v>CMD474763</v>
          </cell>
          <cell r="G1344">
            <v>45997</v>
          </cell>
          <cell r="H1344">
            <v>18160587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943859</v>
          </cell>
          <cell r="O1344">
            <v>0</v>
          </cell>
          <cell r="P1344">
            <v>0</v>
          </cell>
          <cell r="Q1344">
            <v>943859</v>
          </cell>
          <cell r="R1344">
            <v>0</v>
          </cell>
          <cell r="S1344">
            <v>943859</v>
          </cell>
          <cell r="T1344">
            <v>230555250200</v>
          </cell>
          <cell r="U1344" t="str">
            <v xml:space="preserve">RED PRIVADA ALTO COSTO             </v>
          </cell>
          <cell r="V1344">
            <v>740</v>
          </cell>
          <cell r="W1344">
            <v>8203</v>
          </cell>
          <cell r="X1344">
            <v>2942934</v>
          </cell>
          <cell r="Y1344">
            <v>0</v>
          </cell>
          <cell r="Z1344">
            <v>0</v>
          </cell>
          <cell r="AA1344" t="str">
            <v xml:space="preserve">    17390634.0</v>
          </cell>
          <cell r="AB1344">
            <v>45818</v>
          </cell>
          <cell r="AC1344">
            <v>45936</v>
          </cell>
        </row>
        <row r="1345">
          <cell r="A1345" t="str">
            <v>900470642-CMD531329</v>
          </cell>
          <cell r="B1345">
            <v>45986</v>
          </cell>
          <cell r="C1345">
            <v>900470642</v>
          </cell>
          <cell r="D1345">
            <v>7526</v>
          </cell>
          <cell r="E1345" t="str">
            <v>MEDICAL DUARTE ZF SAS</v>
          </cell>
          <cell r="F1345" t="str">
            <v>CMD531329</v>
          </cell>
          <cell r="G1345">
            <v>45996</v>
          </cell>
          <cell r="H1345">
            <v>1796359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1796359</v>
          </cell>
          <cell r="O1345">
            <v>0</v>
          </cell>
          <cell r="P1345">
            <v>0</v>
          </cell>
          <cell r="Q1345">
            <v>1796359</v>
          </cell>
          <cell r="R1345">
            <v>0</v>
          </cell>
          <cell r="S1345">
            <v>1796359</v>
          </cell>
          <cell r="T1345">
            <v>230555250200</v>
          </cell>
          <cell r="U1345" t="str">
            <v xml:space="preserve">RED PRIVADA ALTO COSTO             </v>
          </cell>
          <cell r="V1345">
            <v>740</v>
          </cell>
          <cell r="W1345">
            <v>8299</v>
          </cell>
          <cell r="X1345">
            <v>3105262</v>
          </cell>
          <cell r="Y1345">
            <v>0</v>
          </cell>
          <cell r="Z1345">
            <v>0</v>
          </cell>
          <cell r="AA1345" t="str">
            <v xml:space="preserve">     1814504.0</v>
          </cell>
          <cell r="AB1345">
            <v>45947</v>
          </cell>
          <cell r="AC1345">
            <v>45758</v>
          </cell>
        </row>
        <row r="1346">
          <cell r="A1346" t="str">
            <v>900470642-CMD535230</v>
          </cell>
          <cell r="B1346">
            <v>45987</v>
          </cell>
          <cell r="C1346">
            <v>900470642</v>
          </cell>
          <cell r="D1346">
            <v>7526</v>
          </cell>
          <cell r="E1346" t="str">
            <v>MEDICAL DUARTE ZF SAS</v>
          </cell>
          <cell r="F1346" t="str">
            <v>CMD535230</v>
          </cell>
          <cell r="G1346">
            <v>45996</v>
          </cell>
          <cell r="H1346">
            <v>10632890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10120375</v>
          </cell>
          <cell r="O1346">
            <v>0</v>
          </cell>
          <cell r="P1346">
            <v>0</v>
          </cell>
          <cell r="Q1346">
            <v>10120375</v>
          </cell>
          <cell r="R1346">
            <v>0</v>
          </cell>
          <cell r="S1346">
            <v>10120375</v>
          </cell>
          <cell r="T1346">
            <v>230555250200</v>
          </cell>
          <cell r="U1346" t="str">
            <v xml:space="preserve">RED PRIVADA ALTO COSTO             </v>
          </cell>
          <cell r="V1346">
            <v>740</v>
          </cell>
          <cell r="W1346">
            <v>8313</v>
          </cell>
          <cell r="X1346">
            <v>3108420</v>
          </cell>
          <cell r="Y1346">
            <v>0</v>
          </cell>
          <cell r="Z1346">
            <v>0</v>
          </cell>
          <cell r="AA1346" t="str">
            <v xml:space="preserve">    10740293.0</v>
          </cell>
          <cell r="AB1346">
            <v>45958</v>
          </cell>
          <cell r="AC1346">
            <v>45758</v>
          </cell>
        </row>
        <row r="1347">
          <cell r="A1347" t="str">
            <v>900470642-CMD533733</v>
          </cell>
          <cell r="B1347">
            <v>45986</v>
          </cell>
          <cell r="C1347">
            <v>900470642</v>
          </cell>
          <cell r="D1347">
            <v>7526</v>
          </cell>
          <cell r="E1347" t="str">
            <v>MEDICAL DUARTE ZF SAS</v>
          </cell>
          <cell r="F1347" t="str">
            <v>CMD533733</v>
          </cell>
          <cell r="G1347">
            <v>45996</v>
          </cell>
          <cell r="H1347">
            <v>964260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551684</v>
          </cell>
          <cell r="O1347">
            <v>0</v>
          </cell>
          <cell r="P1347">
            <v>0</v>
          </cell>
          <cell r="Q1347">
            <v>551684</v>
          </cell>
          <cell r="R1347">
            <v>0</v>
          </cell>
          <cell r="S1347">
            <v>551684</v>
          </cell>
          <cell r="T1347">
            <v>230555250200</v>
          </cell>
          <cell r="U1347" t="str">
            <v xml:space="preserve">RED PRIVADA ALTO COSTO             </v>
          </cell>
          <cell r="V1347">
            <v>740</v>
          </cell>
          <cell r="W1347">
            <v>8306</v>
          </cell>
          <cell r="X1347">
            <v>3106646</v>
          </cell>
          <cell r="Y1347">
            <v>0</v>
          </cell>
          <cell r="Z1347">
            <v>0</v>
          </cell>
          <cell r="AA1347" t="str">
            <v xml:space="preserve">      974000.0</v>
          </cell>
          <cell r="AB1347">
            <v>45953</v>
          </cell>
          <cell r="AC1347">
            <v>45758</v>
          </cell>
        </row>
        <row r="1348">
          <cell r="A1348" t="str">
            <v>900470642-6798</v>
          </cell>
          <cell r="B1348">
            <v>46153</v>
          </cell>
          <cell r="C1348">
            <v>900470642</v>
          </cell>
          <cell r="D1348">
            <v>7501</v>
          </cell>
          <cell r="E1348" t="str">
            <v>MEDICAL DUARTE ZF SAS</v>
          </cell>
          <cell r="F1348">
            <v>6798</v>
          </cell>
          <cell r="G1348">
            <v>46183</v>
          </cell>
          <cell r="H1348">
            <v>291820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291820</v>
          </cell>
          <cell r="S1348">
            <v>291820</v>
          </cell>
          <cell r="T1348">
            <v>230555400500</v>
          </cell>
          <cell r="U1348" t="str">
            <v xml:space="preserve">INCAPACIDADES ENFERM. GENERAL      </v>
          </cell>
          <cell r="V1348">
            <v>746</v>
          </cell>
          <cell r="W1348">
            <v>5743</v>
          </cell>
          <cell r="X1348">
            <v>117527</v>
          </cell>
          <cell r="Z1348">
            <v>0</v>
          </cell>
          <cell r="AA1348" t="str">
            <v xml:space="preserve">       14200.0</v>
          </cell>
          <cell r="AB1348">
            <v>42641</v>
          </cell>
          <cell r="AC1348" t="str">
            <v>10/14/2016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W1082"/>
  <sheetViews>
    <sheetView tabSelected="1" zoomScaleNormal="100" workbookViewId="0">
      <pane ySplit="10" topLeftCell="A11" activePane="bottomLeft" state="frozen"/>
      <selection activeCell="C35" sqref="C35"/>
      <selection pane="bottomLeft" activeCell="E10" sqref="E10"/>
    </sheetView>
  </sheetViews>
  <sheetFormatPr baseColWidth="10" defaultRowHeight="12.75" x14ac:dyDescent="0.2"/>
  <cols>
    <col min="1" max="1" width="9.85546875" style="6" customWidth="1"/>
    <col min="2" max="2" width="10.28515625" style="6" customWidth="1"/>
    <col min="3" max="3" width="23.28515625" style="6" customWidth="1"/>
    <col min="4" max="4" width="8.28515625" style="6" customWidth="1"/>
    <col min="5" max="5" width="9.28515625" style="6" customWidth="1"/>
    <col min="6" max="6" width="12.28515625" style="7" customWidth="1"/>
    <col min="7" max="7" width="9.7109375" style="6" customWidth="1"/>
    <col min="8" max="8" width="11" style="6" customWidth="1"/>
    <col min="9" max="9" width="14.42578125" style="6" customWidth="1"/>
    <col min="10" max="10" width="12.140625" style="6" customWidth="1"/>
    <col min="11" max="11" width="12.5703125" style="6" customWidth="1"/>
    <col min="12" max="12" width="13.140625" style="6" customWidth="1"/>
    <col min="13" max="13" width="11.5703125" style="7" bestFit="1" customWidth="1"/>
    <col min="14" max="14" width="39.42578125" style="9" customWidth="1"/>
    <col min="15" max="15" width="13.42578125" style="10" customWidth="1"/>
    <col min="16" max="16" width="15.28515625" style="10" customWidth="1"/>
    <col min="17" max="17" width="15" style="10" customWidth="1"/>
    <col min="18" max="18" width="14.140625" style="10" customWidth="1"/>
    <col min="19" max="19" width="12.7109375" style="10" customWidth="1"/>
    <col min="20" max="20" width="12.5703125" style="10" customWidth="1"/>
    <col min="21" max="21" width="19.5703125" style="6" bestFit="1" customWidth="1"/>
    <col min="22" max="22" width="11.42578125" style="7"/>
    <col min="23" max="23" width="13.85546875" style="7" bestFit="1" customWidth="1"/>
    <col min="24" max="16384" width="11.42578125" style="6"/>
  </cols>
  <sheetData>
    <row r="1" spans="1:23" ht="12" customHeight="1" x14ac:dyDescent="0.2">
      <c r="A1" s="5" t="s">
        <v>0</v>
      </c>
      <c r="E1" s="7"/>
      <c r="L1" s="8"/>
    </row>
    <row r="2" spans="1:23" ht="12" customHeight="1" x14ac:dyDescent="0.2">
      <c r="A2" s="11" t="s">
        <v>1</v>
      </c>
      <c r="D2" s="7"/>
      <c r="E2" s="7"/>
      <c r="L2" s="8"/>
    </row>
    <row r="3" spans="1:23" ht="12" customHeight="1" x14ac:dyDescent="0.2">
      <c r="A3" s="11" t="s">
        <v>15</v>
      </c>
      <c r="D3" s="7"/>
      <c r="L3" s="8"/>
    </row>
    <row r="4" spans="1:23" ht="12" customHeight="1" x14ac:dyDescent="0.2">
      <c r="A4" s="11" t="s">
        <v>78</v>
      </c>
      <c r="E4" s="7"/>
      <c r="L4" s="8"/>
    </row>
    <row r="5" spans="1:23" ht="12" customHeight="1" x14ac:dyDescent="0.2">
      <c r="A5" s="11" t="s">
        <v>14</v>
      </c>
      <c r="E5" s="7"/>
      <c r="L5" s="8"/>
    </row>
    <row r="6" spans="1:23" ht="12" customHeight="1" x14ac:dyDescent="0.2">
      <c r="A6" s="11" t="s">
        <v>16</v>
      </c>
      <c r="E6" s="7"/>
      <c r="L6" s="8"/>
    </row>
    <row r="7" spans="1:23" ht="12" customHeight="1" x14ac:dyDescent="0.2">
      <c r="A7" s="11" t="s">
        <v>17</v>
      </c>
      <c r="E7" s="7"/>
      <c r="L7" s="8"/>
      <c r="U7" s="12"/>
    </row>
    <row r="8" spans="1:23" ht="12" customHeight="1" x14ac:dyDescent="0.2">
      <c r="A8" s="11" t="s">
        <v>2</v>
      </c>
      <c r="E8" s="7"/>
      <c r="L8" s="8"/>
      <c r="M8" s="13"/>
      <c r="N8" s="14"/>
      <c r="U8" s="15"/>
      <c r="W8" s="16"/>
    </row>
    <row r="9" spans="1:23" ht="15.6" customHeight="1" x14ac:dyDescent="0.2">
      <c r="A9" s="17"/>
      <c r="B9" s="17"/>
      <c r="C9" s="17"/>
      <c r="D9" s="17"/>
      <c r="E9" s="18"/>
      <c r="F9" s="18"/>
      <c r="H9" s="19"/>
      <c r="I9" s="19"/>
      <c r="J9" s="17"/>
      <c r="K9" s="17"/>
      <c r="L9" s="19">
        <f>SUBTOTAL(9,L11:L1082)</f>
        <v>397290029</v>
      </c>
      <c r="M9" s="20"/>
      <c r="N9" s="21"/>
      <c r="O9" s="19">
        <f>SUBTOTAL(9,O11:O1082)</f>
        <v>346599505</v>
      </c>
      <c r="P9" s="19">
        <f t="shared" ref="P9:U9" si="0">SUBTOTAL(9,P11:P1082)</f>
        <v>45549092</v>
      </c>
      <c r="Q9" s="19">
        <f t="shared" si="0"/>
        <v>257500</v>
      </c>
      <c r="R9" s="19">
        <f t="shared" si="0"/>
        <v>57000</v>
      </c>
      <c r="S9" s="19">
        <f t="shared" si="0"/>
        <v>1354836</v>
      </c>
      <c r="T9" s="19">
        <f t="shared" si="0"/>
        <v>3472096</v>
      </c>
      <c r="U9" s="19">
        <f t="shared" si="0"/>
        <v>350071601</v>
      </c>
      <c r="V9" s="22" t="str">
        <f>IFERROR(VLOOKUP(#REF!,PAGOS,4,FALSE),"")</f>
        <v/>
      </c>
      <c r="W9" s="23" t="str">
        <f>IFERROR(VLOOKUP(#REF!,PAGOS,5,FALSE),"")</f>
        <v/>
      </c>
    </row>
    <row r="10" spans="1:23" ht="69.599999999999994" customHeight="1" x14ac:dyDescent="0.2">
      <c r="A10" s="24" t="s">
        <v>3</v>
      </c>
      <c r="B10" s="24" t="s">
        <v>4</v>
      </c>
      <c r="C10" s="24" t="s">
        <v>5</v>
      </c>
      <c r="D10" s="24" t="s">
        <v>13</v>
      </c>
      <c r="E10" s="24" t="s">
        <v>6</v>
      </c>
      <c r="F10" s="24" t="s">
        <v>79</v>
      </c>
      <c r="G10" s="24" t="s">
        <v>7</v>
      </c>
      <c r="H10" s="24" t="s">
        <v>8</v>
      </c>
      <c r="I10" s="24" t="s">
        <v>9</v>
      </c>
      <c r="J10" s="24" t="s">
        <v>10</v>
      </c>
      <c r="K10" s="25" t="s">
        <v>11</v>
      </c>
      <c r="L10" s="25" t="s">
        <v>12</v>
      </c>
      <c r="M10" s="26" t="s">
        <v>52</v>
      </c>
      <c r="N10" s="1" t="s">
        <v>53</v>
      </c>
      <c r="O10" s="3" t="s">
        <v>54</v>
      </c>
      <c r="P10" s="4" t="s">
        <v>55</v>
      </c>
      <c r="Q10" s="4" t="s">
        <v>56</v>
      </c>
      <c r="R10" s="4" t="s">
        <v>57</v>
      </c>
      <c r="S10" s="4" t="s">
        <v>77</v>
      </c>
      <c r="T10" s="4" t="s">
        <v>59</v>
      </c>
      <c r="U10" s="2" t="s">
        <v>60</v>
      </c>
      <c r="V10" s="1" t="s">
        <v>61</v>
      </c>
      <c r="W10" s="1" t="s">
        <v>62</v>
      </c>
    </row>
    <row r="11" spans="1:23" s="38" customFormat="1" x14ac:dyDescent="0.2">
      <c r="A11" s="27" t="s">
        <v>51</v>
      </c>
      <c r="B11" s="27">
        <v>890503532</v>
      </c>
      <c r="C11" s="27" t="s">
        <v>18</v>
      </c>
      <c r="D11" s="27" t="s">
        <v>19</v>
      </c>
      <c r="E11" s="28">
        <v>43120</v>
      </c>
      <c r="F11" s="28" t="str">
        <f t="shared" ref="F11:F74" si="1">CONCATENATE(D11,E11)</f>
        <v>CA43120</v>
      </c>
      <c r="G11" s="27">
        <v>2025</v>
      </c>
      <c r="H11" s="29">
        <v>52300</v>
      </c>
      <c r="I11" s="30" t="s">
        <v>50</v>
      </c>
      <c r="J11" s="28" t="s">
        <v>26</v>
      </c>
      <c r="K11" s="28" t="s">
        <v>26</v>
      </c>
      <c r="L11" s="29">
        <v>52300</v>
      </c>
      <c r="M11" s="31">
        <v>2</v>
      </c>
      <c r="N11" s="32" t="s">
        <v>63</v>
      </c>
      <c r="O11" s="33">
        <v>51777</v>
      </c>
      <c r="P11" s="34"/>
      <c r="Q11" s="34"/>
      <c r="R11" s="34"/>
      <c r="S11" s="34"/>
      <c r="T11" s="34">
        <v>523</v>
      </c>
      <c r="U11" s="35">
        <v>52300</v>
      </c>
      <c r="V11" s="36" t="s">
        <v>72</v>
      </c>
      <c r="W11" s="37">
        <v>46107</v>
      </c>
    </row>
    <row r="12" spans="1:23" s="38" customFormat="1" x14ac:dyDescent="0.2">
      <c r="A12" s="27" t="s">
        <v>51</v>
      </c>
      <c r="B12" s="27">
        <v>890503532</v>
      </c>
      <c r="C12" s="27" t="s">
        <v>18</v>
      </c>
      <c r="D12" s="27" t="s">
        <v>19</v>
      </c>
      <c r="E12" s="28">
        <v>43262</v>
      </c>
      <c r="F12" s="28" t="str">
        <f t="shared" si="1"/>
        <v>CA43262</v>
      </c>
      <c r="G12" s="27">
        <v>2025</v>
      </c>
      <c r="H12" s="29">
        <v>52300</v>
      </c>
      <c r="I12" s="30" t="s">
        <v>50</v>
      </c>
      <c r="J12" s="28" t="s">
        <v>26</v>
      </c>
      <c r="K12" s="28" t="s">
        <v>26</v>
      </c>
      <c r="L12" s="29">
        <v>52300</v>
      </c>
      <c r="M12" s="31">
        <v>2</v>
      </c>
      <c r="N12" s="32" t="s">
        <v>63</v>
      </c>
      <c r="O12" s="33">
        <v>51777</v>
      </c>
      <c r="P12" s="34"/>
      <c r="Q12" s="34"/>
      <c r="R12" s="34"/>
      <c r="S12" s="34"/>
      <c r="T12" s="34">
        <v>523</v>
      </c>
      <c r="U12" s="35">
        <v>52300</v>
      </c>
      <c r="V12" s="36" t="s">
        <v>72</v>
      </c>
      <c r="W12" s="37">
        <v>46107</v>
      </c>
    </row>
    <row r="13" spans="1:23" s="38" customFormat="1" x14ac:dyDescent="0.2">
      <c r="A13" s="27" t="s">
        <v>51</v>
      </c>
      <c r="B13" s="27">
        <v>890503532</v>
      </c>
      <c r="C13" s="27" t="s">
        <v>18</v>
      </c>
      <c r="D13" s="27" t="s">
        <v>19</v>
      </c>
      <c r="E13" s="28">
        <v>43322</v>
      </c>
      <c r="F13" s="28" t="str">
        <f t="shared" si="1"/>
        <v>CA43322</v>
      </c>
      <c r="G13" s="27">
        <v>2025</v>
      </c>
      <c r="H13" s="29">
        <v>52300</v>
      </c>
      <c r="I13" s="30" t="s">
        <v>50</v>
      </c>
      <c r="J13" s="28" t="s">
        <v>26</v>
      </c>
      <c r="K13" s="28" t="s">
        <v>26</v>
      </c>
      <c r="L13" s="29">
        <v>52300</v>
      </c>
      <c r="M13" s="31">
        <v>2</v>
      </c>
      <c r="N13" s="32" t="s">
        <v>63</v>
      </c>
      <c r="O13" s="33">
        <v>51777</v>
      </c>
      <c r="P13" s="34"/>
      <c r="Q13" s="34"/>
      <c r="R13" s="34"/>
      <c r="S13" s="34"/>
      <c r="T13" s="34">
        <v>523</v>
      </c>
      <c r="U13" s="35">
        <v>52300</v>
      </c>
      <c r="V13" s="36" t="s">
        <v>72</v>
      </c>
      <c r="W13" s="37">
        <v>46107</v>
      </c>
    </row>
    <row r="14" spans="1:23" s="38" customFormat="1" x14ac:dyDescent="0.2">
      <c r="A14" s="27" t="s">
        <v>51</v>
      </c>
      <c r="B14" s="27">
        <v>890503532</v>
      </c>
      <c r="C14" s="27" t="s">
        <v>18</v>
      </c>
      <c r="D14" s="27" t="s">
        <v>19</v>
      </c>
      <c r="E14" s="28">
        <v>44162</v>
      </c>
      <c r="F14" s="28" t="str">
        <f t="shared" si="1"/>
        <v>CA44162</v>
      </c>
      <c r="G14" s="27">
        <v>2025</v>
      </c>
      <c r="H14" s="39">
        <v>865000</v>
      </c>
      <c r="I14" s="30" t="s">
        <v>49</v>
      </c>
      <c r="J14" s="28" t="s">
        <v>29</v>
      </c>
      <c r="K14" s="28" t="s">
        <v>29</v>
      </c>
      <c r="L14" s="39">
        <v>865000</v>
      </c>
      <c r="M14" s="31">
        <v>1</v>
      </c>
      <c r="N14" s="32" t="s">
        <v>63</v>
      </c>
      <c r="O14" s="33">
        <v>856350</v>
      </c>
      <c r="P14" s="34"/>
      <c r="Q14" s="34"/>
      <c r="R14" s="34"/>
      <c r="S14" s="34"/>
      <c r="T14" s="34">
        <v>8650</v>
      </c>
      <c r="U14" s="35">
        <v>865000</v>
      </c>
      <c r="V14" s="36" t="s">
        <v>68</v>
      </c>
      <c r="W14" s="37">
        <v>46041</v>
      </c>
    </row>
    <row r="15" spans="1:23" s="38" customFormat="1" x14ac:dyDescent="0.2">
      <c r="A15" s="27" t="s">
        <v>51</v>
      </c>
      <c r="B15" s="27">
        <v>890503532</v>
      </c>
      <c r="C15" s="27" t="s">
        <v>18</v>
      </c>
      <c r="D15" s="27" t="s">
        <v>19</v>
      </c>
      <c r="E15" s="28">
        <v>44163</v>
      </c>
      <c r="F15" s="28" t="str">
        <f t="shared" si="1"/>
        <v>CA44163</v>
      </c>
      <c r="G15" s="27">
        <v>2025</v>
      </c>
      <c r="H15" s="39">
        <v>1513700</v>
      </c>
      <c r="I15" s="30" t="s">
        <v>49</v>
      </c>
      <c r="J15" s="28" t="s">
        <v>29</v>
      </c>
      <c r="K15" s="28" t="s">
        <v>29</v>
      </c>
      <c r="L15" s="39">
        <v>1513700</v>
      </c>
      <c r="M15" s="31">
        <v>1</v>
      </c>
      <c r="N15" s="32" t="s">
        <v>63</v>
      </c>
      <c r="O15" s="33">
        <v>1498563</v>
      </c>
      <c r="P15" s="34"/>
      <c r="Q15" s="34"/>
      <c r="R15" s="34"/>
      <c r="S15" s="34"/>
      <c r="T15" s="34">
        <v>15137</v>
      </c>
      <c r="U15" s="35">
        <v>1513700</v>
      </c>
      <c r="V15" s="36" t="s">
        <v>68</v>
      </c>
      <c r="W15" s="37">
        <v>46041</v>
      </c>
    </row>
    <row r="16" spans="1:23" s="38" customFormat="1" x14ac:dyDescent="0.2">
      <c r="A16" s="27" t="s">
        <v>51</v>
      </c>
      <c r="B16" s="27">
        <v>890503532</v>
      </c>
      <c r="C16" s="27" t="s">
        <v>18</v>
      </c>
      <c r="D16" s="27" t="s">
        <v>19</v>
      </c>
      <c r="E16" s="28">
        <v>44164</v>
      </c>
      <c r="F16" s="28" t="str">
        <f t="shared" si="1"/>
        <v>CA44164</v>
      </c>
      <c r="G16" s="27">
        <v>2025</v>
      </c>
      <c r="H16" s="39">
        <v>865000</v>
      </c>
      <c r="I16" s="30" t="s">
        <v>49</v>
      </c>
      <c r="J16" s="28" t="s">
        <v>29</v>
      </c>
      <c r="K16" s="28" t="s">
        <v>29</v>
      </c>
      <c r="L16" s="39">
        <v>865000</v>
      </c>
      <c r="M16" s="31">
        <v>1</v>
      </c>
      <c r="N16" s="32" t="s">
        <v>63</v>
      </c>
      <c r="O16" s="33">
        <v>856350</v>
      </c>
      <c r="P16" s="34"/>
      <c r="Q16" s="34"/>
      <c r="R16" s="34"/>
      <c r="S16" s="34"/>
      <c r="T16" s="34">
        <v>8650</v>
      </c>
      <c r="U16" s="35">
        <v>865000</v>
      </c>
      <c r="V16" s="36" t="s">
        <v>68</v>
      </c>
      <c r="W16" s="37">
        <v>46041</v>
      </c>
    </row>
    <row r="17" spans="1:23" s="38" customFormat="1" x14ac:dyDescent="0.2">
      <c r="A17" s="27" t="s">
        <v>51</v>
      </c>
      <c r="B17" s="27">
        <v>890503532</v>
      </c>
      <c r="C17" s="27" t="s">
        <v>18</v>
      </c>
      <c r="D17" s="27" t="s">
        <v>19</v>
      </c>
      <c r="E17" s="28">
        <v>44165</v>
      </c>
      <c r="F17" s="28" t="str">
        <f t="shared" si="1"/>
        <v>CA44165</v>
      </c>
      <c r="G17" s="27">
        <v>2025</v>
      </c>
      <c r="H17" s="39">
        <v>865000</v>
      </c>
      <c r="I17" s="30" t="s">
        <v>49</v>
      </c>
      <c r="J17" s="28" t="s">
        <v>29</v>
      </c>
      <c r="K17" s="28" t="s">
        <v>29</v>
      </c>
      <c r="L17" s="39">
        <v>865000</v>
      </c>
      <c r="M17" s="31">
        <v>1</v>
      </c>
      <c r="N17" s="32" t="s">
        <v>63</v>
      </c>
      <c r="O17" s="33">
        <v>856350</v>
      </c>
      <c r="P17" s="34"/>
      <c r="Q17" s="34"/>
      <c r="R17" s="34"/>
      <c r="S17" s="34"/>
      <c r="T17" s="34">
        <v>8650</v>
      </c>
      <c r="U17" s="35">
        <v>865000</v>
      </c>
      <c r="V17" s="36" t="s">
        <v>68</v>
      </c>
      <c r="W17" s="37">
        <v>46041</v>
      </c>
    </row>
    <row r="18" spans="1:23" s="38" customFormat="1" x14ac:dyDescent="0.2">
      <c r="A18" s="27" t="s">
        <v>51</v>
      </c>
      <c r="B18" s="27">
        <v>890503532</v>
      </c>
      <c r="C18" s="27" t="s">
        <v>18</v>
      </c>
      <c r="D18" s="27" t="s">
        <v>19</v>
      </c>
      <c r="E18" s="28">
        <v>44166</v>
      </c>
      <c r="F18" s="28" t="str">
        <f t="shared" si="1"/>
        <v>CA44166</v>
      </c>
      <c r="G18" s="27">
        <v>2025</v>
      </c>
      <c r="H18" s="39">
        <v>865000</v>
      </c>
      <c r="I18" s="30" t="s">
        <v>49</v>
      </c>
      <c r="J18" s="28" t="s">
        <v>29</v>
      </c>
      <c r="K18" s="28" t="s">
        <v>29</v>
      </c>
      <c r="L18" s="39">
        <v>865000</v>
      </c>
      <c r="M18" s="31">
        <v>1</v>
      </c>
      <c r="N18" s="32" t="s">
        <v>63</v>
      </c>
      <c r="O18" s="33">
        <v>856350</v>
      </c>
      <c r="P18" s="34"/>
      <c r="Q18" s="34"/>
      <c r="R18" s="34"/>
      <c r="S18" s="34"/>
      <c r="T18" s="34">
        <v>8650</v>
      </c>
      <c r="U18" s="35">
        <v>865000</v>
      </c>
      <c r="V18" s="36" t="s">
        <v>68</v>
      </c>
      <c r="W18" s="37">
        <v>46041</v>
      </c>
    </row>
    <row r="19" spans="1:23" s="38" customFormat="1" x14ac:dyDescent="0.2">
      <c r="A19" s="27" t="s">
        <v>51</v>
      </c>
      <c r="B19" s="27">
        <v>890503532</v>
      </c>
      <c r="C19" s="27" t="s">
        <v>18</v>
      </c>
      <c r="D19" s="27" t="s">
        <v>19</v>
      </c>
      <c r="E19" s="28">
        <v>44167</v>
      </c>
      <c r="F19" s="28" t="str">
        <f t="shared" si="1"/>
        <v>CA44167</v>
      </c>
      <c r="G19" s="27">
        <v>2025</v>
      </c>
      <c r="H19" s="39">
        <v>958000</v>
      </c>
      <c r="I19" s="30" t="s">
        <v>49</v>
      </c>
      <c r="J19" s="28" t="s">
        <v>29</v>
      </c>
      <c r="K19" s="28" t="s">
        <v>29</v>
      </c>
      <c r="L19" s="39">
        <v>958000</v>
      </c>
      <c r="M19" s="31">
        <v>1</v>
      </c>
      <c r="N19" s="32" t="s">
        <v>63</v>
      </c>
      <c r="O19" s="33">
        <v>948420</v>
      </c>
      <c r="P19" s="34"/>
      <c r="Q19" s="34"/>
      <c r="R19" s="34"/>
      <c r="S19" s="34"/>
      <c r="T19" s="34">
        <v>9580</v>
      </c>
      <c r="U19" s="35">
        <v>958000</v>
      </c>
      <c r="V19" s="36" t="s">
        <v>68</v>
      </c>
      <c r="W19" s="37">
        <v>46041</v>
      </c>
    </row>
    <row r="20" spans="1:23" s="38" customFormat="1" x14ac:dyDescent="0.2">
      <c r="A20" s="27" t="s">
        <v>51</v>
      </c>
      <c r="B20" s="27">
        <v>890503532</v>
      </c>
      <c r="C20" s="27" t="s">
        <v>18</v>
      </c>
      <c r="D20" s="27" t="s">
        <v>19</v>
      </c>
      <c r="E20" s="28">
        <v>44168</v>
      </c>
      <c r="F20" s="28" t="str">
        <f t="shared" si="1"/>
        <v>CA44168</v>
      </c>
      <c r="G20" s="27">
        <v>2025</v>
      </c>
      <c r="H20" s="39">
        <v>2029000</v>
      </c>
      <c r="I20" s="30" t="s">
        <v>49</v>
      </c>
      <c r="J20" s="28" t="s">
        <v>29</v>
      </c>
      <c r="K20" s="28" t="s">
        <v>29</v>
      </c>
      <c r="L20" s="39">
        <v>2029000</v>
      </c>
      <c r="M20" s="31">
        <v>1</v>
      </c>
      <c r="N20" s="32" t="s">
        <v>63</v>
      </c>
      <c r="O20" s="33">
        <v>2008710</v>
      </c>
      <c r="P20" s="34"/>
      <c r="Q20" s="34"/>
      <c r="R20" s="34"/>
      <c r="S20" s="34"/>
      <c r="T20" s="34">
        <v>20290</v>
      </c>
      <c r="U20" s="35">
        <v>2029000</v>
      </c>
      <c r="V20" s="36" t="s">
        <v>68</v>
      </c>
      <c r="W20" s="37">
        <v>46041</v>
      </c>
    </row>
    <row r="21" spans="1:23" s="38" customFormat="1" x14ac:dyDescent="0.2">
      <c r="A21" s="27" t="s">
        <v>51</v>
      </c>
      <c r="B21" s="27">
        <v>890503532</v>
      </c>
      <c r="C21" s="27" t="s">
        <v>18</v>
      </c>
      <c r="D21" s="27" t="s">
        <v>19</v>
      </c>
      <c r="E21" s="28">
        <v>44171</v>
      </c>
      <c r="F21" s="28" t="str">
        <f t="shared" si="1"/>
        <v>CA44171</v>
      </c>
      <c r="G21" s="27">
        <v>2025</v>
      </c>
      <c r="H21" s="39">
        <v>2461500</v>
      </c>
      <c r="I21" s="30" t="s">
        <v>49</v>
      </c>
      <c r="J21" s="28" t="s">
        <v>29</v>
      </c>
      <c r="K21" s="28" t="s">
        <v>29</v>
      </c>
      <c r="L21" s="39">
        <v>2461500</v>
      </c>
      <c r="M21" s="31">
        <v>1</v>
      </c>
      <c r="N21" s="32" t="s">
        <v>63</v>
      </c>
      <c r="O21" s="33">
        <v>2436885</v>
      </c>
      <c r="P21" s="34"/>
      <c r="Q21" s="34"/>
      <c r="R21" s="34"/>
      <c r="S21" s="34"/>
      <c r="T21" s="34">
        <v>24615</v>
      </c>
      <c r="U21" s="35">
        <v>2461500</v>
      </c>
      <c r="V21" s="36" t="s">
        <v>68</v>
      </c>
      <c r="W21" s="37">
        <v>46041</v>
      </c>
    </row>
    <row r="22" spans="1:23" s="38" customFormat="1" x14ac:dyDescent="0.2">
      <c r="A22" s="27" t="s">
        <v>51</v>
      </c>
      <c r="B22" s="27">
        <v>890503532</v>
      </c>
      <c r="C22" s="27" t="s">
        <v>18</v>
      </c>
      <c r="D22" s="27" t="s">
        <v>19</v>
      </c>
      <c r="E22" s="28">
        <v>44173</v>
      </c>
      <c r="F22" s="28" t="str">
        <f t="shared" si="1"/>
        <v>CA44173</v>
      </c>
      <c r="G22" s="27">
        <v>2025</v>
      </c>
      <c r="H22" s="39">
        <v>2029000</v>
      </c>
      <c r="I22" s="30" t="s">
        <v>49</v>
      </c>
      <c r="J22" s="28" t="s">
        <v>29</v>
      </c>
      <c r="K22" s="28" t="s">
        <v>29</v>
      </c>
      <c r="L22" s="39">
        <v>2029000</v>
      </c>
      <c r="M22" s="31">
        <v>1</v>
      </c>
      <c r="N22" s="32" t="s">
        <v>63</v>
      </c>
      <c r="O22" s="33">
        <v>2008710</v>
      </c>
      <c r="P22" s="34"/>
      <c r="Q22" s="34"/>
      <c r="R22" s="34"/>
      <c r="S22" s="34"/>
      <c r="T22" s="34">
        <v>20290</v>
      </c>
      <c r="U22" s="35">
        <v>2029000</v>
      </c>
      <c r="V22" s="36" t="s">
        <v>68</v>
      </c>
      <c r="W22" s="37">
        <v>46041</v>
      </c>
    </row>
    <row r="23" spans="1:23" s="38" customFormat="1" x14ac:dyDescent="0.2">
      <c r="A23" s="27" t="s">
        <v>51</v>
      </c>
      <c r="B23" s="27">
        <v>890503532</v>
      </c>
      <c r="C23" s="27" t="s">
        <v>18</v>
      </c>
      <c r="D23" s="27" t="s">
        <v>19</v>
      </c>
      <c r="E23" s="28">
        <v>44209</v>
      </c>
      <c r="F23" s="28" t="str">
        <f t="shared" si="1"/>
        <v>CA44209</v>
      </c>
      <c r="G23" s="27">
        <v>2025</v>
      </c>
      <c r="H23" s="39">
        <v>1266900</v>
      </c>
      <c r="I23" s="30" t="s">
        <v>49</v>
      </c>
      <c r="J23" s="28" t="s">
        <v>29</v>
      </c>
      <c r="K23" s="28" t="s">
        <v>29</v>
      </c>
      <c r="L23" s="39">
        <v>1266900</v>
      </c>
      <c r="M23" s="31">
        <v>1</v>
      </c>
      <c r="N23" s="32" t="s">
        <v>63</v>
      </c>
      <c r="O23" s="33">
        <v>1254231</v>
      </c>
      <c r="P23" s="34"/>
      <c r="Q23" s="34"/>
      <c r="R23" s="34"/>
      <c r="S23" s="34"/>
      <c r="T23" s="34">
        <v>12669</v>
      </c>
      <c r="U23" s="35">
        <v>1266900</v>
      </c>
      <c r="V23" s="36" t="s">
        <v>68</v>
      </c>
      <c r="W23" s="37">
        <v>46041</v>
      </c>
    </row>
    <row r="24" spans="1:23" s="38" customFormat="1" x14ac:dyDescent="0.2">
      <c r="A24" s="27" t="s">
        <v>51</v>
      </c>
      <c r="B24" s="27">
        <v>890503532</v>
      </c>
      <c r="C24" s="27" t="s">
        <v>18</v>
      </c>
      <c r="D24" s="27" t="s">
        <v>19</v>
      </c>
      <c r="E24" s="28">
        <v>44210</v>
      </c>
      <c r="F24" s="28" t="str">
        <f t="shared" si="1"/>
        <v>CA44210</v>
      </c>
      <c r="G24" s="27">
        <v>2025</v>
      </c>
      <c r="H24" s="39">
        <v>865000</v>
      </c>
      <c r="I24" s="30" t="s">
        <v>49</v>
      </c>
      <c r="J24" s="28" t="s">
        <v>29</v>
      </c>
      <c r="K24" s="28" t="s">
        <v>29</v>
      </c>
      <c r="L24" s="39">
        <v>865000</v>
      </c>
      <c r="M24" s="31">
        <v>1</v>
      </c>
      <c r="N24" s="32" t="s">
        <v>63</v>
      </c>
      <c r="O24" s="33">
        <v>856350</v>
      </c>
      <c r="P24" s="34"/>
      <c r="Q24" s="34"/>
      <c r="R24" s="34"/>
      <c r="S24" s="34"/>
      <c r="T24" s="34">
        <v>8650</v>
      </c>
      <c r="U24" s="35">
        <v>865000</v>
      </c>
      <c r="V24" s="36" t="s">
        <v>68</v>
      </c>
      <c r="W24" s="37">
        <v>46041</v>
      </c>
    </row>
    <row r="25" spans="1:23" s="38" customFormat="1" x14ac:dyDescent="0.2">
      <c r="A25" s="27" t="s">
        <v>51</v>
      </c>
      <c r="B25" s="27">
        <v>890503532</v>
      </c>
      <c r="C25" s="27" t="s">
        <v>18</v>
      </c>
      <c r="D25" s="27" t="s">
        <v>19</v>
      </c>
      <c r="E25" s="28">
        <v>44221</v>
      </c>
      <c r="F25" s="28" t="str">
        <f t="shared" si="1"/>
        <v>CA44221</v>
      </c>
      <c r="G25" s="27">
        <v>2025</v>
      </c>
      <c r="H25" s="39">
        <v>1770000</v>
      </c>
      <c r="I25" s="30" t="s">
        <v>49</v>
      </c>
      <c r="J25" s="28" t="s">
        <v>29</v>
      </c>
      <c r="K25" s="28" t="s">
        <v>29</v>
      </c>
      <c r="L25" s="39">
        <v>1770000</v>
      </c>
      <c r="M25" s="31">
        <v>1</v>
      </c>
      <c r="N25" s="32" t="s">
        <v>63</v>
      </c>
      <c r="O25" s="33">
        <v>1752300</v>
      </c>
      <c r="P25" s="34"/>
      <c r="Q25" s="34"/>
      <c r="R25" s="34"/>
      <c r="S25" s="34"/>
      <c r="T25" s="34">
        <v>17700</v>
      </c>
      <c r="U25" s="35">
        <v>1770000</v>
      </c>
      <c r="V25" s="36" t="s">
        <v>68</v>
      </c>
      <c r="W25" s="37">
        <v>46041</v>
      </c>
    </row>
    <row r="26" spans="1:23" s="38" customFormat="1" x14ac:dyDescent="0.2">
      <c r="A26" s="27" t="s">
        <v>51</v>
      </c>
      <c r="B26" s="27">
        <v>890503532</v>
      </c>
      <c r="C26" s="27" t="s">
        <v>18</v>
      </c>
      <c r="D26" s="27" t="s">
        <v>19</v>
      </c>
      <c r="E26" s="28">
        <v>44225</v>
      </c>
      <c r="F26" s="28" t="str">
        <f t="shared" si="1"/>
        <v>CA44225</v>
      </c>
      <c r="G26" s="27">
        <v>2025</v>
      </c>
      <c r="H26" s="39">
        <v>1695800</v>
      </c>
      <c r="I26" s="30" t="s">
        <v>49</v>
      </c>
      <c r="J26" s="28" t="s">
        <v>29</v>
      </c>
      <c r="K26" s="28" t="s">
        <v>29</v>
      </c>
      <c r="L26" s="39">
        <v>1695800</v>
      </c>
      <c r="M26" s="31">
        <v>1</v>
      </c>
      <c r="N26" s="32" t="s">
        <v>63</v>
      </c>
      <c r="O26" s="33">
        <v>1678842</v>
      </c>
      <c r="P26" s="34"/>
      <c r="Q26" s="34"/>
      <c r="R26" s="34"/>
      <c r="S26" s="34"/>
      <c r="T26" s="34">
        <v>16958</v>
      </c>
      <c r="U26" s="35">
        <v>1695800</v>
      </c>
      <c r="V26" s="36" t="s">
        <v>68</v>
      </c>
      <c r="W26" s="37">
        <v>46041</v>
      </c>
    </row>
    <row r="27" spans="1:23" s="38" customFormat="1" x14ac:dyDescent="0.2">
      <c r="A27" s="27" t="s">
        <v>51</v>
      </c>
      <c r="B27" s="27">
        <v>890503532</v>
      </c>
      <c r="C27" s="27" t="s">
        <v>18</v>
      </c>
      <c r="D27" s="27" t="s">
        <v>19</v>
      </c>
      <c r="E27" s="28">
        <v>44230</v>
      </c>
      <c r="F27" s="28" t="str">
        <f t="shared" si="1"/>
        <v>CA44230</v>
      </c>
      <c r="G27" s="27">
        <v>2025</v>
      </c>
      <c r="H27" s="39">
        <v>1823500</v>
      </c>
      <c r="I27" s="30" t="s">
        <v>49</v>
      </c>
      <c r="J27" s="28" t="s">
        <v>29</v>
      </c>
      <c r="K27" s="28" t="s">
        <v>29</v>
      </c>
      <c r="L27" s="39">
        <v>1823500</v>
      </c>
      <c r="M27" s="31">
        <v>1</v>
      </c>
      <c r="N27" s="32" t="s">
        <v>63</v>
      </c>
      <c r="O27" s="33">
        <v>1805265</v>
      </c>
      <c r="P27" s="34"/>
      <c r="Q27" s="34"/>
      <c r="R27" s="34"/>
      <c r="S27" s="34"/>
      <c r="T27" s="34">
        <v>18235</v>
      </c>
      <c r="U27" s="35">
        <v>1823500</v>
      </c>
      <c r="V27" s="36" t="s">
        <v>68</v>
      </c>
      <c r="W27" s="37">
        <v>46041</v>
      </c>
    </row>
    <row r="28" spans="1:23" s="38" customFormat="1" x14ac:dyDescent="0.2">
      <c r="A28" s="27" t="s">
        <v>51</v>
      </c>
      <c r="B28" s="27">
        <v>890503532</v>
      </c>
      <c r="C28" s="27" t="s">
        <v>18</v>
      </c>
      <c r="D28" s="27" t="s">
        <v>19</v>
      </c>
      <c r="E28" s="28">
        <v>44231</v>
      </c>
      <c r="F28" s="28" t="str">
        <f t="shared" si="1"/>
        <v>CA44231</v>
      </c>
      <c r="G28" s="27">
        <v>2025</v>
      </c>
      <c r="H28" s="39">
        <v>1594000</v>
      </c>
      <c r="I28" s="30" t="s">
        <v>49</v>
      </c>
      <c r="J28" s="28" t="s">
        <v>29</v>
      </c>
      <c r="K28" s="28" t="s">
        <v>29</v>
      </c>
      <c r="L28" s="39">
        <v>1594000</v>
      </c>
      <c r="M28" s="31">
        <v>1</v>
      </c>
      <c r="N28" s="32" t="s">
        <v>63</v>
      </c>
      <c r="O28" s="33">
        <v>1578060</v>
      </c>
      <c r="P28" s="34"/>
      <c r="Q28" s="34"/>
      <c r="R28" s="34"/>
      <c r="S28" s="34"/>
      <c r="T28" s="34">
        <v>15940</v>
      </c>
      <c r="U28" s="35">
        <v>1594000</v>
      </c>
      <c r="V28" s="36" t="s">
        <v>68</v>
      </c>
      <c r="W28" s="37">
        <v>46041</v>
      </c>
    </row>
    <row r="29" spans="1:23" s="38" customFormat="1" x14ac:dyDescent="0.2">
      <c r="A29" s="27" t="s">
        <v>51</v>
      </c>
      <c r="B29" s="27">
        <v>890503532</v>
      </c>
      <c r="C29" s="27" t="s">
        <v>18</v>
      </c>
      <c r="D29" s="27" t="s">
        <v>19</v>
      </c>
      <c r="E29" s="28">
        <v>44233</v>
      </c>
      <c r="F29" s="28" t="str">
        <f t="shared" si="1"/>
        <v>CA44233</v>
      </c>
      <c r="G29" s="27">
        <v>2025</v>
      </c>
      <c r="H29" s="39">
        <v>618000</v>
      </c>
      <c r="I29" s="30" t="s">
        <v>49</v>
      </c>
      <c r="J29" s="28" t="s">
        <v>29</v>
      </c>
      <c r="K29" s="28" t="s">
        <v>29</v>
      </c>
      <c r="L29" s="39">
        <v>618000</v>
      </c>
      <c r="M29" s="31">
        <v>1</v>
      </c>
      <c r="N29" s="32" t="s">
        <v>63</v>
      </c>
      <c r="O29" s="33">
        <v>611820</v>
      </c>
      <c r="P29" s="34"/>
      <c r="Q29" s="34"/>
      <c r="R29" s="34"/>
      <c r="S29" s="34"/>
      <c r="T29" s="34">
        <v>6180</v>
      </c>
      <c r="U29" s="35">
        <v>618000</v>
      </c>
      <c r="V29" s="36" t="s">
        <v>68</v>
      </c>
      <c r="W29" s="37">
        <v>46041</v>
      </c>
    </row>
    <row r="30" spans="1:23" s="38" customFormat="1" x14ac:dyDescent="0.2">
      <c r="A30" s="27" t="s">
        <v>51</v>
      </c>
      <c r="B30" s="27">
        <v>890503532</v>
      </c>
      <c r="C30" s="27" t="s">
        <v>18</v>
      </c>
      <c r="D30" s="27" t="s">
        <v>19</v>
      </c>
      <c r="E30" s="28">
        <v>44239</v>
      </c>
      <c r="F30" s="28" t="str">
        <f t="shared" si="1"/>
        <v>CA44239</v>
      </c>
      <c r="G30" s="27">
        <v>2025</v>
      </c>
      <c r="H30" s="39">
        <v>618000</v>
      </c>
      <c r="I30" s="30" t="s">
        <v>49</v>
      </c>
      <c r="J30" s="28" t="s">
        <v>29</v>
      </c>
      <c r="K30" s="28" t="s">
        <v>29</v>
      </c>
      <c r="L30" s="39">
        <v>618000</v>
      </c>
      <c r="M30" s="31">
        <v>1</v>
      </c>
      <c r="N30" s="32" t="s">
        <v>63</v>
      </c>
      <c r="O30" s="33">
        <v>611820</v>
      </c>
      <c r="P30" s="34"/>
      <c r="Q30" s="34"/>
      <c r="R30" s="34"/>
      <c r="S30" s="34"/>
      <c r="T30" s="34">
        <v>6180</v>
      </c>
      <c r="U30" s="35">
        <v>618000</v>
      </c>
      <c r="V30" s="36" t="s">
        <v>68</v>
      </c>
      <c r="W30" s="37">
        <v>46041</v>
      </c>
    </row>
    <row r="31" spans="1:23" s="38" customFormat="1" x14ac:dyDescent="0.2">
      <c r="A31" s="27" t="s">
        <v>51</v>
      </c>
      <c r="B31" s="27">
        <v>890503532</v>
      </c>
      <c r="C31" s="27" t="s">
        <v>18</v>
      </c>
      <c r="D31" s="27" t="s">
        <v>19</v>
      </c>
      <c r="E31" s="28">
        <v>44241</v>
      </c>
      <c r="F31" s="28" t="str">
        <f t="shared" si="1"/>
        <v>CA44241</v>
      </c>
      <c r="G31" s="27">
        <v>2025</v>
      </c>
      <c r="H31" s="39">
        <v>1215000</v>
      </c>
      <c r="I31" s="30" t="s">
        <v>49</v>
      </c>
      <c r="J31" s="28" t="s">
        <v>29</v>
      </c>
      <c r="K31" s="28" t="s">
        <v>29</v>
      </c>
      <c r="L31" s="39">
        <v>1215000</v>
      </c>
      <c r="M31" s="31">
        <v>1</v>
      </c>
      <c r="N31" s="32" t="s">
        <v>63</v>
      </c>
      <c r="O31" s="33">
        <v>1202850</v>
      </c>
      <c r="P31" s="34"/>
      <c r="Q31" s="34"/>
      <c r="R31" s="34"/>
      <c r="S31" s="34"/>
      <c r="T31" s="34">
        <v>12150</v>
      </c>
      <c r="U31" s="35">
        <v>1215000</v>
      </c>
      <c r="V31" s="36" t="s">
        <v>68</v>
      </c>
      <c r="W31" s="37">
        <v>46041</v>
      </c>
    </row>
    <row r="32" spans="1:23" s="38" customFormat="1" x14ac:dyDescent="0.2">
      <c r="A32" s="27" t="s">
        <v>51</v>
      </c>
      <c r="B32" s="27">
        <v>890503532</v>
      </c>
      <c r="C32" s="27" t="s">
        <v>18</v>
      </c>
      <c r="D32" s="27" t="s">
        <v>19</v>
      </c>
      <c r="E32" s="28">
        <v>44242</v>
      </c>
      <c r="F32" s="28" t="str">
        <f t="shared" si="1"/>
        <v>CA44242</v>
      </c>
      <c r="G32" s="27">
        <v>2025</v>
      </c>
      <c r="H32" s="39">
        <v>865000</v>
      </c>
      <c r="I32" s="30" t="s">
        <v>49</v>
      </c>
      <c r="J32" s="28" t="s">
        <v>29</v>
      </c>
      <c r="K32" s="28" t="s">
        <v>29</v>
      </c>
      <c r="L32" s="39">
        <v>865000</v>
      </c>
      <c r="M32" s="31">
        <v>1</v>
      </c>
      <c r="N32" s="32" t="s">
        <v>63</v>
      </c>
      <c r="O32" s="33">
        <v>856350</v>
      </c>
      <c r="P32" s="34"/>
      <c r="Q32" s="34"/>
      <c r="R32" s="34"/>
      <c r="S32" s="34"/>
      <c r="T32" s="34">
        <v>8650</v>
      </c>
      <c r="U32" s="35">
        <v>865000</v>
      </c>
      <c r="V32" s="36" t="s">
        <v>68</v>
      </c>
      <c r="W32" s="37">
        <v>46041</v>
      </c>
    </row>
    <row r="33" spans="1:23" s="38" customFormat="1" x14ac:dyDescent="0.2">
      <c r="A33" s="27" t="s">
        <v>51</v>
      </c>
      <c r="B33" s="27">
        <v>890503532</v>
      </c>
      <c r="C33" s="27" t="s">
        <v>18</v>
      </c>
      <c r="D33" s="27" t="s">
        <v>19</v>
      </c>
      <c r="E33" s="28">
        <v>44244</v>
      </c>
      <c r="F33" s="28" t="str">
        <f t="shared" si="1"/>
        <v>CA44244</v>
      </c>
      <c r="G33" s="27">
        <v>2025</v>
      </c>
      <c r="H33" s="39">
        <v>2434200</v>
      </c>
      <c r="I33" s="30" t="s">
        <v>49</v>
      </c>
      <c r="J33" s="28" t="s">
        <v>29</v>
      </c>
      <c r="K33" s="28" t="s">
        <v>29</v>
      </c>
      <c r="L33" s="39">
        <v>2434200</v>
      </c>
      <c r="M33" s="31">
        <v>1</v>
      </c>
      <c r="N33" s="32" t="s">
        <v>63</v>
      </c>
      <c r="O33" s="33">
        <v>2409858</v>
      </c>
      <c r="P33" s="34"/>
      <c r="Q33" s="34"/>
      <c r="R33" s="34"/>
      <c r="S33" s="34"/>
      <c r="T33" s="34">
        <v>24342</v>
      </c>
      <c r="U33" s="35">
        <v>2434200</v>
      </c>
      <c r="V33" s="36" t="s">
        <v>68</v>
      </c>
      <c r="W33" s="37">
        <v>46041</v>
      </c>
    </row>
    <row r="34" spans="1:23" s="38" customFormat="1" x14ac:dyDescent="0.2">
      <c r="A34" s="27" t="s">
        <v>51</v>
      </c>
      <c r="B34" s="27">
        <v>890503532</v>
      </c>
      <c r="C34" s="27" t="s">
        <v>18</v>
      </c>
      <c r="D34" s="27" t="s">
        <v>19</v>
      </c>
      <c r="E34" s="28">
        <v>44246</v>
      </c>
      <c r="F34" s="28" t="str">
        <f t="shared" si="1"/>
        <v>CA44246</v>
      </c>
      <c r="G34" s="27">
        <v>2025</v>
      </c>
      <c r="H34" s="39">
        <v>2111500</v>
      </c>
      <c r="I34" s="30" t="s">
        <v>49</v>
      </c>
      <c r="J34" s="28" t="s">
        <v>29</v>
      </c>
      <c r="K34" s="28" t="s">
        <v>29</v>
      </c>
      <c r="L34" s="39">
        <v>2111500</v>
      </c>
      <c r="M34" s="31">
        <v>1</v>
      </c>
      <c r="N34" s="32" t="s">
        <v>63</v>
      </c>
      <c r="O34" s="33">
        <v>2090385</v>
      </c>
      <c r="P34" s="34"/>
      <c r="Q34" s="34"/>
      <c r="R34" s="34"/>
      <c r="S34" s="34"/>
      <c r="T34" s="34">
        <v>21115</v>
      </c>
      <c r="U34" s="35">
        <v>2111500</v>
      </c>
      <c r="V34" s="36" t="s">
        <v>68</v>
      </c>
      <c r="W34" s="37">
        <v>46041</v>
      </c>
    </row>
    <row r="35" spans="1:23" s="38" customFormat="1" x14ac:dyDescent="0.2">
      <c r="A35" s="27" t="s">
        <v>51</v>
      </c>
      <c r="B35" s="27">
        <v>890503532</v>
      </c>
      <c r="C35" s="27" t="s">
        <v>18</v>
      </c>
      <c r="D35" s="27" t="s">
        <v>19</v>
      </c>
      <c r="E35" s="28">
        <v>44248</v>
      </c>
      <c r="F35" s="28" t="str">
        <f t="shared" si="1"/>
        <v>CA44248</v>
      </c>
      <c r="G35" s="27">
        <v>2025</v>
      </c>
      <c r="H35" s="39">
        <v>979000</v>
      </c>
      <c r="I35" s="30" t="s">
        <v>49</v>
      </c>
      <c r="J35" s="28" t="s">
        <v>29</v>
      </c>
      <c r="K35" s="28" t="s">
        <v>29</v>
      </c>
      <c r="L35" s="39">
        <v>979000</v>
      </c>
      <c r="M35" s="31">
        <v>1</v>
      </c>
      <c r="N35" s="32" t="s">
        <v>63</v>
      </c>
      <c r="O35" s="33">
        <v>969210</v>
      </c>
      <c r="P35" s="34"/>
      <c r="Q35" s="34"/>
      <c r="R35" s="34"/>
      <c r="S35" s="34"/>
      <c r="T35" s="34">
        <v>9790</v>
      </c>
      <c r="U35" s="35">
        <v>979000</v>
      </c>
      <c r="V35" s="36" t="s">
        <v>68</v>
      </c>
      <c r="W35" s="37">
        <v>46041</v>
      </c>
    </row>
    <row r="36" spans="1:23" s="38" customFormat="1" x14ac:dyDescent="0.2">
      <c r="A36" s="27" t="s">
        <v>51</v>
      </c>
      <c r="B36" s="27">
        <v>890503532</v>
      </c>
      <c r="C36" s="27" t="s">
        <v>18</v>
      </c>
      <c r="D36" s="27" t="s">
        <v>19</v>
      </c>
      <c r="E36" s="28">
        <v>44273</v>
      </c>
      <c r="F36" s="28" t="str">
        <f t="shared" si="1"/>
        <v>CA44273</v>
      </c>
      <c r="G36" s="27">
        <v>2025</v>
      </c>
      <c r="H36" s="39">
        <v>2544000</v>
      </c>
      <c r="I36" s="30" t="s">
        <v>49</v>
      </c>
      <c r="J36" s="28" t="s">
        <v>29</v>
      </c>
      <c r="K36" s="28" t="s">
        <v>29</v>
      </c>
      <c r="L36" s="39">
        <v>2544000</v>
      </c>
      <c r="M36" s="31">
        <v>1</v>
      </c>
      <c r="N36" s="32" t="s">
        <v>63</v>
      </c>
      <c r="O36" s="33">
        <v>2518560</v>
      </c>
      <c r="P36" s="34"/>
      <c r="Q36" s="34"/>
      <c r="R36" s="34"/>
      <c r="S36" s="34"/>
      <c r="T36" s="34">
        <v>25440</v>
      </c>
      <c r="U36" s="35">
        <v>2544000</v>
      </c>
      <c r="V36" s="36" t="s">
        <v>68</v>
      </c>
      <c r="W36" s="37">
        <v>46041</v>
      </c>
    </row>
    <row r="37" spans="1:23" s="38" customFormat="1" x14ac:dyDescent="0.2">
      <c r="A37" s="27" t="s">
        <v>51</v>
      </c>
      <c r="B37" s="27">
        <v>890503532</v>
      </c>
      <c r="C37" s="27" t="s">
        <v>18</v>
      </c>
      <c r="D37" s="27" t="s">
        <v>19</v>
      </c>
      <c r="E37" s="28">
        <v>44275</v>
      </c>
      <c r="F37" s="28" t="str">
        <f t="shared" si="1"/>
        <v>CA44275</v>
      </c>
      <c r="G37" s="27">
        <v>2025</v>
      </c>
      <c r="H37" s="39">
        <v>2544000</v>
      </c>
      <c r="I37" s="30" t="s">
        <v>49</v>
      </c>
      <c r="J37" s="28" t="s">
        <v>29</v>
      </c>
      <c r="K37" s="28" t="s">
        <v>29</v>
      </c>
      <c r="L37" s="39">
        <v>2544000</v>
      </c>
      <c r="M37" s="31">
        <v>1</v>
      </c>
      <c r="N37" s="32" t="s">
        <v>63</v>
      </c>
      <c r="O37" s="33">
        <v>2518560</v>
      </c>
      <c r="P37" s="34"/>
      <c r="Q37" s="34"/>
      <c r="R37" s="34"/>
      <c r="S37" s="34"/>
      <c r="T37" s="34">
        <v>25440</v>
      </c>
      <c r="U37" s="35">
        <v>2544000</v>
      </c>
      <c r="V37" s="36" t="s">
        <v>68</v>
      </c>
      <c r="W37" s="37">
        <v>46041</v>
      </c>
    </row>
    <row r="38" spans="1:23" s="38" customFormat="1" x14ac:dyDescent="0.2">
      <c r="A38" s="27" t="s">
        <v>51</v>
      </c>
      <c r="B38" s="27">
        <v>890503532</v>
      </c>
      <c r="C38" s="27" t="s">
        <v>18</v>
      </c>
      <c r="D38" s="27" t="s">
        <v>19</v>
      </c>
      <c r="E38" s="28">
        <v>44278</v>
      </c>
      <c r="F38" s="28" t="str">
        <f t="shared" si="1"/>
        <v>CA44278</v>
      </c>
      <c r="G38" s="27">
        <v>2025</v>
      </c>
      <c r="H38" s="39">
        <v>2461500</v>
      </c>
      <c r="I38" s="30" t="s">
        <v>49</v>
      </c>
      <c r="J38" s="28" t="s">
        <v>29</v>
      </c>
      <c r="K38" s="28" t="s">
        <v>29</v>
      </c>
      <c r="L38" s="39">
        <v>2461500</v>
      </c>
      <c r="M38" s="31">
        <v>1</v>
      </c>
      <c r="N38" s="32" t="s">
        <v>63</v>
      </c>
      <c r="O38" s="33">
        <v>2436885</v>
      </c>
      <c r="P38" s="34"/>
      <c r="Q38" s="34"/>
      <c r="R38" s="34"/>
      <c r="S38" s="34"/>
      <c r="T38" s="34">
        <v>24615</v>
      </c>
      <c r="U38" s="35">
        <v>2461500</v>
      </c>
      <c r="V38" s="36" t="s">
        <v>68</v>
      </c>
      <c r="W38" s="37">
        <v>46041</v>
      </c>
    </row>
    <row r="39" spans="1:23" s="38" customFormat="1" x14ac:dyDescent="0.2">
      <c r="A39" s="27" t="s">
        <v>51</v>
      </c>
      <c r="B39" s="27">
        <v>890503532</v>
      </c>
      <c r="C39" s="27" t="s">
        <v>18</v>
      </c>
      <c r="D39" s="27" t="s">
        <v>19</v>
      </c>
      <c r="E39" s="28">
        <v>44279</v>
      </c>
      <c r="F39" s="28" t="str">
        <f t="shared" si="1"/>
        <v>CA44279</v>
      </c>
      <c r="G39" s="27">
        <v>2025</v>
      </c>
      <c r="H39" s="39">
        <v>2029000</v>
      </c>
      <c r="I39" s="30" t="s">
        <v>49</v>
      </c>
      <c r="J39" s="28" t="s">
        <v>29</v>
      </c>
      <c r="K39" s="28" t="s">
        <v>29</v>
      </c>
      <c r="L39" s="39">
        <v>2029000</v>
      </c>
      <c r="M39" s="31">
        <v>1</v>
      </c>
      <c r="N39" s="32" t="s">
        <v>63</v>
      </c>
      <c r="O39" s="33">
        <v>2008710</v>
      </c>
      <c r="P39" s="34"/>
      <c r="Q39" s="34"/>
      <c r="R39" s="34"/>
      <c r="S39" s="34"/>
      <c r="T39" s="34">
        <v>20290</v>
      </c>
      <c r="U39" s="35">
        <v>2029000</v>
      </c>
      <c r="V39" s="36" t="s">
        <v>68</v>
      </c>
      <c r="W39" s="37">
        <v>46041</v>
      </c>
    </row>
    <row r="40" spans="1:23" s="38" customFormat="1" x14ac:dyDescent="0.2">
      <c r="A40" s="27" t="s">
        <v>51</v>
      </c>
      <c r="B40" s="27">
        <v>890503532</v>
      </c>
      <c r="C40" s="27" t="s">
        <v>18</v>
      </c>
      <c r="D40" s="27" t="s">
        <v>19</v>
      </c>
      <c r="E40" s="28">
        <v>44280</v>
      </c>
      <c r="F40" s="28" t="str">
        <f t="shared" si="1"/>
        <v>CA44280</v>
      </c>
      <c r="G40" s="27">
        <v>2025</v>
      </c>
      <c r="H40" s="39">
        <v>2461500</v>
      </c>
      <c r="I40" s="30" t="s">
        <v>49</v>
      </c>
      <c r="J40" s="28" t="s">
        <v>29</v>
      </c>
      <c r="K40" s="28" t="s">
        <v>29</v>
      </c>
      <c r="L40" s="39">
        <v>2461500</v>
      </c>
      <c r="M40" s="31">
        <v>1</v>
      </c>
      <c r="N40" s="32" t="s">
        <v>63</v>
      </c>
      <c r="O40" s="33">
        <v>2436885</v>
      </c>
      <c r="P40" s="34"/>
      <c r="Q40" s="34"/>
      <c r="R40" s="34"/>
      <c r="S40" s="34"/>
      <c r="T40" s="34">
        <v>24615</v>
      </c>
      <c r="U40" s="35">
        <v>2461500</v>
      </c>
      <c r="V40" s="36" t="s">
        <v>68</v>
      </c>
      <c r="W40" s="37">
        <v>46041</v>
      </c>
    </row>
    <row r="41" spans="1:23" s="38" customFormat="1" x14ac:dyDescent="0.2">
      <c r="A41" s="27" t="s">
        <v>51</v>
      </c>
      <c r="B41" s="27">
        <v>890503532</v>
      </c>
      <c r="C41" s="27" t="s">
        <v>18</v>
      </c>
      <c r="D41" s="27" t="s">
        <v>19</v>
      </c>
      <c r="E41" s="28">
        <v>44283</v>
      </c>
      <c r="F41" s="28" t="str">
        <f t="shared" si="1"/>
        <v>CA44283</v>
      </c>
      <c r="G41" s="27">
        <v>2025</v>
      </c>
      <c r="H41" s="39">
        <v>2029000</v>
      </c>
      <c r="I41" s="30" t="s">
        <v>49</v>
      </c>
      <c r="J41" s="28" t="s">
        <v>29</v>
      </c>
      <c r="K41" s="28" t="s">
        <v>29</v>
      </c>
      <c r="L41" s="39">
        <v>2029000</v>
      </c>
      <c r="M41" s="31">
        <v>1</v>
      </c>
      <c r="N41" s="32" t="s">
        <v>63</v>
      </c>
      <c r="O41" s="33">
        <v>2008710</v>
      </c>
      <c r="P41" s="34"/>
      <c r="Q41" s="34"/>
      <c r="R41" s="34"/>
      <c r="S41" s="34"/>
      <c r="T41" s="34">
        <v>20290</v>
      </c>
      <c r="U41" s="35">
        <v>2029000</v>
      </c>
      <c r="V41" s="36" t="s">
        <v>68</v>
      </c>
      <c r="W41" s="37">
        <v>46041</v>
      </c>
    </row>
    <row r="42" spans="1:23" s="38" customFormat="1" x14ac:dyDescent="0.2">
      <c r="A42" s="27" t="s">
        <v>51</v>
      </c>
      <c r="B42" s="27">
        <v>890503532</v>
      </c>
      <c r="C42" s="27" t="s">
        <v>18</v>
      </c>
      <c r="D42" s="27" t="s">
        <v>19</v>
      </c>
      <c r="E42" s="28">
        <v>44341</v>
      </c>
      <c r="F42" s="28" t="str">
        <f t="shared" si="1"/>
        <v>CA44341</v>
      </c>
      <c r="G42" s="27">
        <v>2025</v>
      </c>
      <c r="H42" s="39">
        <v>2461500</v>
      </c>
      <c r="I42" s="30" t="s">
        <v>49</v>
      </c>
      <c r="J42" s="28" t="s">
        <v>29</v>
      </c>
      <c r="K42" s="28" t="s">
        <v>29</v>
      </c>
      <c r="L42" s="39">
        <v>2461500</v>
      </c>
      <c r="M42" s="31">
        <v>1</v>
      </c>
      <c r="N42" s="32" t="s">
        <v>63</v>
      </c>
      <c r="O42" s="33">
        <v>2436885</v>
      </c>
      <c r="P42" s="34"/>
      <c r="Q42" s="34"/>
      <c r="R42" s="34"/>
      <c r="S42" s="34"/>
      <c r="T42" s="34">
        <v>24615</v>
      </c>
      <c r="U42" s="35">
        <v>2461500</v>
      </c>
      <c r="V42" s="36" t="s">
        <v>68</v>
      </c>
      <c r="W42" s="37">
        <v>46041</v>
      </c>
    </row>
    <row r="43" spans="1:23" s="38" customFormat="1" x14ac:dyDescent="0.2">
      <c r="A43" s="27" t="s">
        <v>51</v>
      </c>
      <c r="B43" s="27">
        <v>890503532</v>
      </c>
      <c r="C43" s="27" t="s">
        <v>18</v>
      </c>
      <c r="D43" s="27" t="s">
        <v>19</v>
      </c>
      <c r="E43" s="28">
        <v>44342</v>
      </c>
      <c r="F43" s="28" t="str">
        <f t="shared" si="1"/>
        <v>CA44342</v>
      </c>
      <c r="G43" s="27">
        <v>2025</v>
      </c>
      <c r="H43" s="39">
        <v>2029000</v>
      </c>
      <c r="I43" s="30" t="s">
        <v>49</v>
      </c>
      <c r="J43" s="28" t="s">
        <v>29</v>
      </c>
      <c r="K43" s="28" t="s">
        <v>29</v>
      </c>
      <c r="L43" s="39">
        <v>2029000</v>
      </c>
      <c r="M43" s="31">
        <v>1</v>
      </c>
      <c r="N43" s="32" t="s">
        <v>63</v>
      </c>
      <c r="O43" s="33">
        <v>2008710</v>
      </c>
      <c r="P43" s="34"/>
      <c r="Q43" s="34"/>
      <c r="R43" s="34"/>
      <c r="S43" s="34"/>
      <c r="T43" s="34">
        <v>20290</v>
      </c>
      <c r="U43" s="35">
        <v>2029000</v>
      </c>
      <c r="V43" s="36" t="s">
        <v>68</v>
      </c>
      <c r="W43" s="37">
        <v>46041</v>
      </c>
    </row>
    <row r="44" spans="1:23" s="38" customFormat="1" x14ac:dyDescent="0.2">
      <c r="A44" s="27" t="s">
        <v>51</v>
      </c>
      <c r="B44" s="27">
        <v>890503532</v>
      </c>
      <c r="C44" s="27" t="s">
        <v>18</v>
      </c>
      <c r="D44" s="27" t="s">
        <v>19</v>
      </c>
      <c r="E44" s="28">
        <v>44345</v>
      </c>
      <c r="F44" s="28" t="str">
        <f t="shared" si="1"/>
        <v>CA44345</v>
      </c>
      <c r="G44" s="27">
        <v>2025</v>
      </c>
      <c r="H44" s="39">
        <v>1915100</v>
      </c>
      <c r="I44" s="30" t="s">
        <v>49</v>
      </c>
      <c r="J44" s="28" t="s">
        <v>29</v>
      </c>
      <c r="K44" s="28" t="s">
        <v>29</v>
      </c>
      <c r="L44" s="39">
        <v>1915100</v>
      </c>
      <c r="M44" s="31">
        <v>1</v>
      </c>
      <c r="N44" s="32" t="s">
        <v>63</v>
      </c>
      <c r="O44" s="33">
        <v>1895949</v>
      </c>
      <c r="P44" s="34"/>
      <c r="Q44" s="34"/>
      <c r="R44" s="34"/>
      <c r="S44" s="34"/>
      <c r="T44" s="34">
        <v>19151</v>
      </c>
      <c r="U44" s="35">
        <v>1915100</v>
      </c>
      <c r="V44" s="36" t="s">
        <v>68</v>
      </c>
      <c r="W44" s="37">
        <v>46041</v>
      </c>
    </row>
    <row r="45" spans="1:23" s="38" customFormat="1" x14ac:dyDescent="0.2">
      <c r="A45" s="27" t="s">
        <v>51</v>
      </c>
      <c r="B45" s="27">
        <v>890503532</v>
      </c>
      <c r="C45" s="27" t="s">
        <v>18</v>
      </c>
      <c r="D45" s="27" t="s">
        <v>19</v>
      </c>
      <c r="E45" s="28">
        <v>44351</v>
      </c>
      <c r="F45" s="28" t="str">
        <f t="shared" si="1"/>
        <v>CA44351</v>
      </c>
      <c r="G45" s="27">
        <v>2025</v>
      </c>
      <c r="H45" s="39">
        <v>2461500</v>
      </c>
      <c r="I45" s="30" t="s">
        <v>49</v>
      </c>
      <c r="J45" s="28" t="s">
        <v>29</v>
      </c>
      <c r="K45" s="28" t="s">
        <v>29</v>
      </c>
      <c r="L45" s="39">
        <v>2461500</v>
      </c>
      <c r="M45" s="31">
        <v>1</v>
      </c>
      <c r="N45" s="32" t="s">
        <v>63</v>
      </c>
      <c r="O45" s="33">
        <v>2436885</v>
      </c>
      <c r="P45" s="34"/>
      <c r="Q45" s="34"/>
      <c r="R45" s="34"/>
      <c r="S45" s="34"/>
      <c r="T45" s="34">
        <v>24615</v>
      </c>
      <c r="U45" s="35">
        <v>2461500</v>
      </c>
      <c r="V45" s="36" t="s">
        <v>68</v>
      </c>
      <c r="W45" s="37">
        <v>46041</v>
      </c>
    </row>
    <row r="46" spans="1:23" s="38" customFormat="1" x14ac:dyDescent="0.2">
      <c r="A46" s="27" t="s">
        <v>51</v>
      </c>
      <c r="B46" s="27">
        <v>890503532</v>
      </c>
      <c r="C46" s="27" t="s">
        <v>18</v>
      </c>
      <c r="D46" s="27" t="s">
        <v>19</v>
      </c>
      <c r="E46" s="28">
        <v>44352</v>
      </c>
      <c r="F46" s="28" t="str">
        <f t="shared" si="1"/>
        <v>CA44352</v>
      </c>
      <c r="G46" s="27">
        <v>2025</v>
      </c>
      <c r="H46" s="39">
        <v>2029000</v>
      </c>
      <c r="I46" s="30" t="s">
        <v>49</v>
      </c>
      <c r="J46" s="28" t="s">
        <v>29</v>
      </c>
      <c r="K46" s="28" t="s">
        <v>29</v>
      </c>
      <c r="L46" s="39">
        <v>2029000</v>
      </c>
      <c r="M46" s="31">
        <v>1</v>
      </c>
      <c r="N46" s="32" t="s">
        <v>63</v>
      </c>
      <c r="O46" s="33">
        <v>2008710</v>
      </c>
      <c r="P46" s="34"/>
      <c r="Q46" s="34"/>
      <c r="R46" s="34"/>
      <c r="S46" s="34"/>
      <c r="T46" s="34">
        <v>20290</v>
      </c>
      <c r="U46" s="35">
        <v>2029000</v>
      </c>
      <c r="V46" s="36" t="s">
        <v>68</v>
      </c>
      <c r="W46" s="37">
        <v>46041</v>
      </c>
    </row>
    <row r="47" spans="1:23" s="38" customFormat="1" x14ac:dyDescent="0.2">
      <c r="A47" s="27" t="s">
        <v>51</v>
      </c>
      <c r="B47" s="27">
        <v>890503532</v>
      </c>
      <c r="C47" s="27" t="s">
        <v>18</v>
      </c>
      <c r="D47" s="27" t="s">
        <v>19</v>
      </c>
      <c r="E47" s="28">
        <v>44354</v>
      </c>
      <c r="F47" s="28" t="str">
        <f t="shared" si="1"/>
        <v>CA44354</v>
      </c>
      <c r="G47" s="27">
        <v>2025</v>
      </c>
      <c r="H47" s="39">
        <v>979000</v>
      </c>
      <c r="I47" s="30" t="s">
        <v>49</v>
      </c>
      <c r="J47" s="28" t="s">
        <v>29</v>
      </c>
      <c r="K47" s="28" t="s">
        <v>29</v>
      </c>
      <c r="L47" s="39">
        <v>979000</v>
      </c>
      <c r="M47" s="31">
        <v>1</v>
      </c>
      <c r="N47" s="32" t="s">
        <v>63</v>
      </c>
      <c r="O47" s="33">
        <v>969210</v>
      </c>
      <c r="P47" s="34"/>
      <c r="Q47" s="34"/>
      <c r="R47" s="34"/>
      <c r="S47" s="34"/>
      <c r="T47" s="34">
        <v>9790</v>
      </c>
      <c r="U47" s="35">
        <v>979000</v>
      </c>
      <c r="V47" s="36" t="s">
        <v>68</v>
      </c>
      <c r="W47" s="37">
        <v>46041</v>
      </c>
    </row>
    <row r="48" spans="1:23" s="38" customFormat="1" x14ac:dyDescent="0.2">
      <c r="A48" s="27" t="s">
        <v>51</v>
      </c>
      <c r="B48" s="27">
        <v>890503532</v>
      </c>
      <c r="C48" s="27" t="s">
        <v>18</v>
      </c>
      <c r="D48" s="27" t="s">
        <v>19</v>
      </c>
      <c r="E48" s="28">
        <v>44358</v>
      </c>
      <c r="F48" s="28" t="str">
        <f t="shared" si="1"/>
        <v>CA44358</v>
      </c>
      <c r="G48" s="27">
        <v>2025</v>
      </c>
      <c r="H48" s="39">
        <v>2228932</v>
      </c>
      <c r="I48" s="30" t="s">
        <v>49</v>
      </c>
      <c r="J48" s="28" t="s">
        <v>29</v>
      </c>
      <c r="K48" s="28" t="s">
        <v>29</v>
      </c>
      <c r="L48" s="39">
        <v>2228932</v>
      </c>
      <c r="M48" s="31">
        <v>1</v>
      </c>
      <c r="N48" s="32" t="s">
        <v>63</v>
      </c>
      <c r="O48" s="33">
        <v>2206643</v>
      </c>
      <c r="P48" s="34"/>
      <c r="Q48" s="34"/>
      <c r="R48" s="34"/>
      <c r="S48" s="34"/>
      <c r="T48" s="34">
        <v>22289</v>
      </c>
      <c r="U48" s="35">
        <v>2228932</v>
      </c>
      <c r="V48" s="36" t="s">
        <v>68</v>
      </c>
      <c r="W48" s="37">
        <v>46041</v>
      </c>
    </row>
    <row r="49" spans="1:23" s="38" customFormat="1" x14ac:dyDescent="0.2">
      <c r="A49" s="27" t="s">
        <v>51</v>
      </c>
      <c r="B49" s="27">
        <v>890503532</v>
      </c>
      <c r="C49" s="27" t="s">
        <v>18</v>
      </c>
      <c r="D49" s="27" t="s">
        <v>19</v>
      </c>
      <c r="E49" s="28">
        <v>44365</v>
      </c>
      <c r="F49" s="28" t="str">
        <f t="shared" si="1"/>
        <v>CA44365</v>
      </c>
      <c r="G49" s="27">
        <v>2025</v>
      </c>
      <c r="H49" s="39">
        <v>2594432</v>
      </c>
      <c r="I49" s="30" t="s">
        <v>49</v>
      </c>
      <c r="J49" s="28" t="s">
        <v>29</v>
      </c>
      <c r="K49" s="28" t="s">
        <v>29</v>
      </c>
      <c r="L49" s="39">
        <v>2594432</v>
      </c>
      <c r="M49" s="31">
        <v>1</v>
      </c>
      <c r="N49" s="32" t="s">
        <v>63</v>
      </c>
      <c r="O49" s="33">
        <v>2568488</v>
      </c>
      <c r="P49" s="34"/>
      <c r="Q49" s="34"/>
      <c r="R49" s="34"/>
      <c r="S49" s="34"/>
      <c r="T49" s="34">
        <v>25944</v>
      </c>
      <c r="U49" s="35">
        <v>2594432</v>
      </c>
      <c r="V49" s="36" t="s">
        <v>68</v>
      </c>
      <c r="W49" s="37">
        <v>46041</v>
      </c>
    </row>
    <row r="50" spans="1:23" s="38" customFormat="1" x14ac:dyDescent="0.2">
      <c r="A50" s="27" t="s">
        <v>51</v>
      </c>
      <c r="B50" s="27">
        <v>890503532</v>
      </c>
      <c r="C50" s="27" t="s">
        <v>18</v>
      </c>
      <c r="D50" s="27" t="s">
        <v>19</v>
      </c>
      <c r="E50" s="28">
        <v>44366</v>
      </c>
      <c r="F50" s="28" t="str">
        <f t="shared" si="1"/>
        <v>CA44366</v>
      </c>
      <c r="G50" s="27">
        <v>2025</v>
      </c>
      <c r="H50" s="39">
        <v>2286500</v>
      </c>
      <c r="I50" s="30" t="s">
        <v>49</v>
      </c>
      <c r="J50" s="28" t="s">
        <v>29</v>
      </c>
      <c r="K50" s="28" t="s">
        <v>29</v>
      </c>
      <c r="L50" s="39">
        <v>2286500</v>
      </c>
      <c r="M50" s="31">
        <v>1</v>
      </c>
      <c r="N50" s="32" t="s">
        <v>63</v>
      </c>
      <c r="O50" s="33">
        <v>2263635</v>
      </c>
      <c r="P50" s="34"/>
      <c r="Q50" s="34"/>
      <c r="R50" s="34"/>
      <c r="S50" s="34"/>
      <c r="T50" s="34">
        <v>22865</v>
      </c>
      <c r="U50" s="35">
        <v>2286500</v>
      </c>
      <c r="V50" s="36" t="s">
        <v>68</v>
      </c>
      <c r="W50" s="37">
        <v>46041</v>
      </c>
    </row>
    <row r="51" spans="1:23" s="38" customFormat="1" x14ac:dyDescent="0.2">
      <c r="A51" s="27" t="s">
        <v>51</v>
      </c>
      <c r="B51" s="27">
        <v>890503532</v>
      </c>
      <c r="C51" s="27" t="s">
        <v>18</v>
      </c>
      <c r="D51" s="27" t="s">
        <v>19</v>
      </c>
      <c r="E51" s="28">
        <v>44371</v>
      </c>
      <c r="F51" s="28" t="str">
        <f t="shared" si="1"/>
        <v>CA44371</v>
      </c>
      <c r="G51" s="27">
        <v>2025</v>
      </c>
      <c r="H51" s="39">
        <v>618000</v>
      </c>
      <c r="I51" s="30" t="s">
        <v>49</v>
      </c>
      <c r="J51" s="28" t="s">
        <v>29</v>
      </c>
      <c r="K51" s="28" t="s">
        <v>29</v>
      </c>
      <c r="L51" s="39">
        <v>618000</v>
      </c>
      <c r="M51" s="31">
        <v>1</v>
      </c>
      <c r="N51" s="32" t="s">
        <v>63</v>
      </c>
      <c r="O51" s="33">
        <v>611820</v>
      </c>
      <c r="P51" s="34"/>
      <c r="Q51" s="34"/>
      <c r="R51" s="34"/>
      <c r="S51" s="34"/>
      <c r="T51" s="34">
        <v>6180</v>
      </c>
      <c r="U51" s="35">
        <v>618000</v>
      </c>
      <c r="V51" s="36" t="s">
        <v>68</v>
      </c>
      <c r="W51" s="37">
        <v>46041</v>
      </c>
    </row>
    <row r="52" spans="1:23" s="38" customFormat="1" x14ac:dyDescent="0.2">
      <c r="A52" s="27" t="s">
        <v>51</v>
      </c>
      <c r="B52" s="27">
        <v>890503532</v>
      </c>
      <c r="C52" s="27" t="s">
        <v>18</v>
      </c>
      <c r="D52" s="27" t="s">
        <v>19</v>
      </c>
      <c r="E52" s="28">
        <v>44375</v>
      </c>
      <c r="F52" s="28" t="str">
        <f t="shared" si="1"/>
        <v>CA44375</v>
      </c>
      <c r="G52" s="27">
        <v>2025</v>
      </c>
      <c r="H52" s="39">
        <v>2029000</v>
      </c>
      <c r="I52" s="30" t="s">
        <v>49</v>
      </c>
      <c r="J52" s="28" t="s">
        <v>29</v>
      </c>
      <c r="K52" s="28" t="s">
        <v>29</v>
      </c>
      <c r="L52" s="39">
        <v>2029000</v>
      </c>
      <c r="M52" s="31">
        <v>1</v>
      </c>
      <c r="N52" s="32" t="s">
        <v>63</v>
      </c>
      <c r="O52" s="33">
        <v>2008710</v>
      </c>
      <c r="P52" s="34"/>
      <c r="Q52" s="34"/>
      <c r="R52" s="34"/>
      <c r="S52" s="34"/>
      <c r="T52" s="34">
        <v>20290</v>
      </c>
      <c r="U52" s="35">
        <v>2029000</v>
      </c>
      <c r="V52" s="36" t="s">
        <v>68</v>
      </c>
      <c r="W52" s="37">
        <v>46041</v>
      </c>
    </row>
    <row r="53" spans="1:23" s="38" customFormat="1" x14ac:dyDescent="0.2">
      <c r="A53" s="27" t="s">
        <v>51</v>
      </c>
      <c r="B53" s="27">
        <v>890503532</v>
      </c>
      <c r="C53" s="27" t="s">
        <v>18</v>
      </c>
      <c r="D53" s="27" t="s">
        <v>19</v>
      </c>
      <c r="E53" s="28">
        <v>44376</v>
      </c>
      <c r="F53" s="28" t="str">
        <f t="shared" si="1"/>
        <v>CA44376</v>
      </c>
      <c r="G53" s="27">
        <v>2025</v>
      </c>
      <c r="H53" s="39">
        <v>2029000</v>
      </c>
      <c r="I53" s="30" t="s">
        <v>49</v>
      </c>
      <c r="J53" s="28" t="s">
        <v>29</v>
      </c>
      <c r="K53" s="28" t="s">
        <v>29</v>
      </c>
      <c r="L53" s="39">
        <v>2029000</v>
      </c>
      <c r="M53" s="31">
        <v>1</v>
      </c>
      <c r="N53" s="32" t="s">
        <v>63</v>
      </c>
      <c r="O53" s="33">
        <v>2008710</v>
      </c>
      <c r="P53" s="34"/>
      <c r="Q53" s="34"/>
      <c r="R53" s="34"/>
      <c r="S53" s="34"/>
      <c r="T53" s="34">
        <v>20290</v>
      </c>
      <c r="U53" s="35">
        <v>2029000</v>
      </c>
      <c r="V53" s="36" t="s">
        <v>68</v>
      </c>
      <c r="W53" s="37">
        <v>46041</v>
      </c>
    </row>
    <row r="54" spans="1:23" s="38" customFormat="1" x14ac:dyDescent="0.2">
      <c r="A54" s="27" t="s">
        <v>51</v>
      </c>
      <c r="B54" s="27">
        <v>890503532</v>
      </c>
      <c r="C54" s="27" t="s">
        <v>18</v>
      </c>
      <c r="D54" s="27" t="s">
        <v>19</v>
      </c>
      <c r="E54" s="28">
        <v>44377</v>
      </c>
      <c r="F54" s="28" t="str">
        <f t="shared" si="1"/>
        <v>CA44377</v>
      </c>
      <c r="G54" s="27">
        <v>2025</v>
      </c>
      <c r="H54" s="39">
        <v>2029000</v>
      </c>
      <c r="I54" s="30" t="s">
        <v>49</v>
      </c>
      <c r="J54" s="28" t="s">
        <v>29</v>
      </c>
      <c r="K54" s="28" t="s">
        <v>29</v>
      </c>
      <c r="L54" s="39">
        <v>2029000</v>
      </c>
      <c r="M54" s="31">
        <v>1</v>
      </c>
      <c r="N54" s="32" t="s">
        <v>63</v>
      </c>
      <c r="O54" s="33">
        <v>2008710</v>
      </c>
      <c r="P54" s="34"/>
      <c r="Q54" s="34"/>
      <c r="R54" s="34"/>
      <c r="S54" s="34"/>
      <c r="T54" s="34">
        <v>20290</v>
      </c>
      <c r="U54" s="35">
        <v>2029000</v>
      </c>
      <c r="V54" s="36" t="s">
        <v>68</v>
      </c>
      <c r="W54" s="37">
        <v>46041</v>
      </c>
    </row>
    <row r="55" spans="1:23" s="38" customFormat="1" x14ac:dyDescent="0.2">
      <c r="A55" s="27" t="s">
        <v>51</v>
      </c>
      <c r="B55" s="27">
        <v>890503532</v>
      </c>
      <c r="C55" s="27" t="s">
        <v>18</v>
      </c>
      <c r="D55" s="27" t="s">
        <v>19</v>
      </c>
      <c r="E55" s="28">
        <v>44380</v>
      </c>
      <c r="F55" s="28" t="str">
        <f t="shared" si="1"/>
        <v>CA44380</v>
      </c>
      <c r="G55" s="27">
        <v>2025</v>
      </c>
      <c r="H55" s="39">
        <v>2444732</v>
      </c>
      <c r="I55" s="30" t="s">
        <v>49</v>
      </c>
      <c r="J55" s="28" t="s">
        <v>29</v>
      </c>
      <c r="K55" s="28" t="s">
        <v>29</v>
      </c>
      <c r="L55" s="39">
        <v>2444732</v>
      </c>
      <c r="M55" s="31">
        <v>1</v>
      </c>
      <c r="N55" s="32" t="s">
        <v>63</v>
      </c>
      <c r="O55" s="33">
        <v>2420285</v>
      </c>
      <c r="P55" s="34"/>
      <c r="Q55" s="34"/>
      <c r="R55" s="34"/>
      <c r="S55" s="34"/>
      <c r="T55" s="34">
        <v>24447</v>
      </c>
      <c r="U55" s="35">
        <v>2444732</v>
      </c>
      <c r="V55" s="36" t="s">
        <v>68</v>
      </c>
      <c r="W55" s="37">
        <v>46041</v>
      </c>
    </row>
    <row r="56" spans="1:23" s="38" customFormat="1" x14ac:dyDescent="0.2">
      <c r="A56" s="27" t="s">
        <v>51</v>
      </c>
      <c r="B56" s="27">
        <v>890503532</v>
      </c>
      <c r="C56" s="27" t="s">
        <v>18</v>
      </c>
      <c r="D56" s="27" t="s">
        <v>19</v>
      </c>
      <c r="E56" s="28">
        <v>44381</v>
      </c>
      <c r="F56" s="28" t="str">
        <f t="shared" si="1"/>
        <v>CA44381</v>
      </c>
      <c r="G56" s="27">
        <v>2025</v>
      </c>
      <c r="H56" s="39">
        <v>2029000</v>
      </c>
      <c r="I56" s="30" t="s">
        <v>49</v>
      </c>
      <c r="J56" s="28" t="s">
        <v>29</v>
      </c>
      <c r="K56" s="28" t="s">
        <v>29</v>
      </c>
      <c r="L56" s="39">
        <v>2029000</v>
      </c>
      <c r="M56" s="31">
        <v>1</v>
      </c>
      <c r="N56" s="32" t="s">
        <v>63</v>
      </c>
      <c r="O56" s="33">
        <v>2008710</v>
      </c>
      <c r="P56" s="34"/>
      <c r="Q56" s="34"/>
      <c r="R56" s="34"/>
      <c r="S56" s="34"/>
      <c r="T56" s="34">
        <v>20290</v>
      </c>
      <c r="U56" s="35">
        <v>2029000</v>
      </c>
      <c r="V56" s="36" t="s">
        <v>68</v>
      </c>
      <c r="W56" s="37">
        <v>46041</v>
      </c>
    </row>
    <row r="57" spans="1:23" s="38" customFormat="1" x14ac:dyDescent="0.2">
      <c r="A57" s="27" t="s">
        <v>51</v>
      </c>
      <c r="B57" s="27">
        <v>890503532</v>
      </c>
      <c r="C57" s="27" t="s">
        <v>18</v>
      </c>
      <c r="D57" s="27" t="s">
        <v>19</v>
      </c>
      <c r="E57" s="28">
        <v>44415</v>
      </c>
      <c r="F57" s="28" t="str">
        <f t="shared" si="1"/>
        <v>CA44415</v>
      </c>
      <c r="G57" s="27">
        <v>2025</v>
      </c>
      <c r="H57" s="39">
        <v>2461500</v>
      </c>
      <c r="I57" s="30" t="s">
        <v>49</v>
      </c>
      <c r="J57" s="28" t="s">
        <v>29</v>
      </c>
      <c r="K57" s="28" t="s">
        <v>29</v>
      </c>
      <c r="L57" s="39">
        <v>2461500</v>
      </c>
      <c r="M57" s="31">
        <v>1</v>
      </c>
      <c r="N57" s="32" t="s">
        <v>63</v>
      </c>
      <c r="O57" s="33">
        <v>2436885</v>
      </c>
      <c r="P57" s="34"/>
      <c r="Q57" s="34"/>
      <c r="R57" s="34"/>
      <c r="S57" s="34"/>
      <c r="T57" s="34">
        <v>24615</v>
      </c>
      <c r="U57" s="35">
        <v>2461500</v>
      </c>
      <c r="V57" s="36" t="s">
        <v>68</v>
      </c>
      <c r="W57" s="37">
        <v>46041</v>
      </c>
    </row>
    <row r="58" spans="1:23" s="38" customFormat="1" x14ac:dyDescent="0.2">
      <c r="A58" s="27" t="s">
        <v>51</v>
      </c>
      <c r="B58" s="27">
        <v>890503532</v>
      </c>
      <c r="C58" s="27" t="s">
        <v>18</v>
      </c>
      <c r="D58" s="27" t="s">
        <v>19</v>
      </c>
      <c r="E58" s="28">
        <v>44416</v>
      </c>
      <c r="F58" s="28" t="str">
        <f t="shared" si="1"/>
        <v>CA44416</v>
      </c>
      <c r="G58" s="27">
        <v>2025</v>
      </c>
      <c r="H58" s="39">
        <v>2029000</v>
      </c>
      <c r="I58" s="30" t="s">
        <v>49</v>
      </c>
      <c r="J58" s="28" t="s">
        <v>29</v>
      </c>
      <c r="K58" s="28" t="s">
        <v>29</v>
      </c>
      <c r="L58" s="39">
        <v>2029000</v>
      </c>
      <c r="M58" s="31">
        <v>1</v>
      </c>
      <c r="N58" s="32" t="s">
        <v>63</v>
      </c>
      <c r="O58" s="33">
        <v>2008710</v>
      </c>
      <c r="P58" s="34"/>
      <c r="Q58" s="34"/>
      <c r="R58" s="34"/>
      <c r="S58" s="34"/>
      <c r="T58" s="34">
        <v>20290</v>
      </c>
      <c r="U58" s="35">
        <v>2029000</v>
      </c>
      <c r="V58" s="36" t="s">
        <v>68</v>
      </c>
      <c r="W58" s="37">
        <v>46041</v>
      </c>
    </row>
    <row r="59" spans="1:23" s="38" customFormat="1" x14ac:dyDescent="0.2">
      <c r="A59" s="27" t="s">
        <v>51</v>
      </c>
      <c r="B59" s="27">
        <v>890503532</v>
      </c>
      <c r="C59" s="27" t="s">
        <v>18</v>
      </c>
      <c r="D59" s="27" t="s">
        <v>19</v>
      </c>
      <c r="E59" s="28">
        <v>44420</v>
      </c>
      <c r="F59" s="28" t="str">
        <f t="shared" si="1"/>
        <v>CA44420</v>
      </c>
      <c r="G59" s="27">
        <v>2025</v>
      </c>
      <c r="H59" s="39">
        <v>2382100</v>
      </c>
      <c r="I59" s="30" t="s">
        <v>49</v>
      </c>
      <c r="J59" s="28" t="s">
        <v>29</v>
      </c>
      <c r="K59" s="28" t="s">
        <v>29</v>
      </c>
      <c r="L59" s="39">
        <v>2382100</v>
      </c>
      <c r="M59" s="31">
        <v>1</v>
      </c>
      <c r="N59" s="32" t="s">
        <v>63</v>
      </c>
      <c r="O59" s="33">
        <v>2358279</v>
      </c>
      <c r="P59" s="34"/>
      <c r="Q59" s="34"/>
      <c r="R59" s="34"/>
      <c r="S59" s="34"/>
      <c r="T59" s="34">
        <v>23821</v>
      </c>
      <c r="U59" s="35">
        <v>2382100</v>
      </c>
      <c r="V59" s="36" t="s">
        <v>68</v>
      </c>
      <c r="W59" s="37">
        <v>46041</v>
      </c>
    </row>
    <row r="60" spans="1:23" s="38" customFormat="1" x14ac:dyDescent="0.2">
      <c r="A60" s="27" t="s">
        <v>51</v>
      </c>
      <c r="B60" s="27">
        <v>890503532</v>
      </c>
      <c r="C60" s="27" t="s">
        <v>18</v>
      </c>
      <c r="D60" s="27" t="s">
        <v>19</v>
      </c>
      <c r="E60" s="28">
        <v>44421</v>
      </c>
      <c r="F60" s="28" t="str">
        <f t="shared" si="1"/>
        <v>CA44421</v>
      </c>
      <c r="G60" s="27">
        <v>2025</v>
      </c>
      <c r="H60" s="39">
        <v>2326232</v>
      </c>
      <c r="I60" s="30" t="s">
        <v>49</v>
      </c>
      <c r="J60" s="28" t="s">
        <v>29</v>
      </c>
      <c r="K60" s="28" t="s">
        <v>29</v>
      </c>
      <c r="L60" s="39">
        <v>2326232</v>
      </c>
      <c r="M60" s="31">
        <v>1</v>
      </c>
      <c r="N60" s="32" t="s">
        <v>63</v>
      </c>
      <c r="O60" s="33">
        <v>2302970</v>
      </c>
      <c r="P60" s="34"/>
      <c r="Q60" s="34"/>
      <c r="R60" s="34"/>
      <c r="S60" s="34"/>
      <c r="T60" s="34">
        <v>23262</v>
      </c>
      <c r="U60" s="35">
        <v>2326232</v>
      </c>
      <c r="V60" s="36" t="s">
        <v>68</v>
      </c>
      <c r="W60" s="37">
        <v>46041</v>
      </c>
    </row>
    <row r="61" spans="1:23" s="38" customFormat="1" x14ac:dyDescent="0.2">
      <c r="A61" s="27" t="s">
        <v>51</v>
      </c>
      <c r="B61" s="27">
        <v>890503532</v>
      </c>
      <c r="C61" s="27" t="s">
        <v>18</v>
      </c>
      <c r="D61" s="27" t="s">
        <v>19</v>
      </c>
      <c r="E61" s="28">
        <v>44422</v>
      </c>
      <c r="F61" s="28" t="str">
        <f t="shared" si="1"/>
        <v>CA44422</v>
      </c>
      <c r="G61" s="27">
        <v>2025</v>
      </c>
      <c r="H61" s="39">
        <v>1987000</v>
      </c>
      <c r="I61" s="30" t="s">
        <v>49</v>
      </c>
      <c r="J61" s="28" t="s">
        <v>29</v>
      </c>
      <c r="K61" s="28" t="s">
        <v>29</v>
      </c>
      <c r="L61" s="39">
        <v>1987000</v>
      </c>
      <c r="M61" s="31">
        <v>1</v>
      </c>
      <c r="N61" s="32" t="s">
        <v>63</v>
      </c>
      <c r="O61" s="33">
        <v>1967130</v>
      </c>
      <c r="P61" s="34"/>
      <c r="Q61" s="34"/>
      <c r="R61" s="34"/>
      <c r="S61" s="34"/>
      <c r="T61" s="34">
        <v>19870</v>
      </c>
      <c r="U61" s="35">
        <v>1987000</v>
      </c>
      <c r="V61" s="36" t="s">
        <v>68</v>
      </c>
      <c r="W61" s="37">
        <v>46041</v>
      </c>
    </row>
    <row r="62" spans="1:23" s="38" customFormat="1" x14ac:dyDescent="0.2">
      <c r="A62" s="27" t="s">
        <v>51</v>
      </c>
      <c r="B62" s="27">
        <v>890503532</v>
      </c>
      <c r="C62" s="27" t="s">
        <v>18</v>
      </c>
      <c r="D62" s="27" t="s">
        <v>19</v>
      </c>
      <c r="E62" s="28">
        <v>44423</v>
      </c>
      <c r="F62" s="28" t="str">
        <f t="shared" si="1"/>
        <v>CA44423</v>
      </c>
      <c r="G62" s="27">
        <v>2025</v>
      </c>
      <c r="H62" s="39">
        <v>2463200</v>
      </c>
      <c r="I62" s="30" t="s">
        <v>49</v>
      </c>
      <c r="J62" s="28" t="s">
        <v>29</v>
      </c>
      <c r="K62" s="28" t="s">
        <v>29</v>
      </c>
      <c r="L62" s="39">
        <v>2463200</v>
      </c>
      <c r="M62" s="31">
        <v>1</v>
      </c>
      <c r="N62" s="32" t="s">
        <v>63</v>
      </c>
      <c r="O62" s="33">
        <v>2438568</v>
      </c>
      <c r="P62" s="34"/>
      <c r="Q62" s="34"/>
      <c r="R62" s="34"/>
      <c r="S62" s="34"/>
      <c r="T62" s="34">
        <v>24632</v>
      </c>
      <c r="U62" s="35">
        <v>2463200</v>
      </c>
      <c r="V62" s="36" t="s">
        <v>68</v>
      </c>
      <c r="W62" s="37">
        <v>46041</v>
      </c>
    </row>
    <row r="63" spans="1:23" s="38" customFormat="1" x14ac:dyDescent="0.2">
      <c r="A63" s="27" t="s">
        <v>51</v>
      </c>
      <c r="B63" s="27">
        <v>890503532</v>
      </c>
      <c r="C63" s="27" t="s">
        <v>18</v>
      </c>
      <c r="D63" s="27" t="s">
        <v>19</v>
      </c>
      <c r="E63" s="28">
        <v>44448</v>
      </c>
      <c r="F63" s="28" t="str">
        <f t="shared" si="1"/>
        <v>CA44448</v>
      </c>
      <c r="G63" s="27">
        <v>2025</v>
      </c>
      <c r="H63" s="39">
        <v>2380064</v>
      </c>
      <c r="I63" s="30" t="s">
        <v>49</v>
      </c>
      <c r="J63" s="28" t="s">
        <v>29</v>
      </c>
      <c r="K63" s="28" t="s">
        <v>29</v>
      </c>
      <c r="L63" s="39">
        <v>2380064</v>
      </c>
      <c r="M63" s="31">
        <v>1</v>
      </c>
      <c r="N63" s="32" t="s">
        <v>63</v>
      </c>
      <c r="O63" s="33">
        <v>2356263</v>
      </c>
      <c r="P63" s="34"/>
      <c r="Q63" s="34"/>
      <c r="R63" s="34"/>
      <c r="S63" s="34"/>
      <c r="T63" s="34">
        <v>23801</v>
      </c>
      <c r="U63" s="35">
        <v>2380064</v>
      </c>
      <c r="V63" s="36" t="s">
        <v>68</v>
      </c>
      <c r="W63" s="37">
        <v>46041</v>
      </c>
    </row>
    <row r="64" spans="1:23" s="38" customFormat="1" x14ac:dyDescent="0.2">
      <c r="A64" s="27" t="s">
        <v>51</v>
      </c>
      <c r="B64" s="27">
        <v>890503532</v>
      </c>
      <c r="C64" s="27" t="s">
        <v>18</v>
      </c>
      <c r="D64" s="27" t="s">
        <v>19</v>
      </c>
      <c r="E64" s="28">
        <v>44451</v>
      </c>
      <c r="F64" s="28" t="str">
        <f t="shared" si="1"/>
        <v>CA44451</v>
      </c>
      <c r="G64" s="27">
        <v>2025</v>
      </c>
      <c r="H64" s="39">
        <v>2461500</v>
      </c>
      <c r="I64" s="30" t="s">
        <v>49</v>
      </c>
      <c r="J64" s="28" t="s">
        <v>29</v>
      </c>
      <c r="K64" s="28" t="s">
        <v>29</v>
      </c>
      <c r="L64" s="39">
        <v>2461500</v>
      </c>
      <c r="M64" s="31">
        <v>1</v>
      </c>
      <c r="N64" s="32" t="s">
        <v>63</v>
      </c>
      <c r="O64" s="33">
        <v>2436885</v>
      </c>
      <c r="P64" s="34"/>
      <c r="Q64" s="34"/>
      <c r="R64" s="34"/>
      <c r="S64" s="34"/>
      <c r="T64" s="34">
        <v>24615</v>
      </c>
      <c r="U64" s="35">
        <v>2461500</v>
      </c>
      <c r="V64" s="36" t="s">
        <v>68</v>
      </c>
      <c r="W64" s="37">
        <v>46041</v>
      </c>
    </row>
    <row r="65" spans="1:23" s="38" customFormat="1" x14ac:dyDescent="0.2">
      <c r="A65" s="27" t="s">
        <v>51</v>
      </c>
      <c r="B65" s="27">
        <v>890503532</v>
      </c>
      <c r="C65" s="27" t="s">
        <v>18</v>
      </c>
      <c r="D65" s="27" t="s">
        <v>19</v>
      </c>
      <c r="E65" s="28">
        <v>44468</v>
      </c>
      <c r="F65" s="28" t="str">
        <f t="shared" si="1"/>
        <v>CA44468</v>
      </c>
      <c r="G65" s="27">
        <v>2025</v>
      </c>
      <c r="H65" s="39">
        <v>2215234</v>
      </c>
      <c r="I65" s="30" t="s">
        <v>49</v>
      </c>
      <c r="J65" s="28" t="s">
        <v>29</v>
      </c>
      <c r="K65" s="28" t="s">
        <v>29</v>
      </c>
      <c r="L65" s="39">
        <v>2215234</v>
      </c>
      <c r="M65" s="31">
        <v>1</v>
      </c>
      <c r="N65" s="32" t="s">
        <v>63</v>
      </c>
      <c r="O65" s="33">
        <v>2193082</v>
      </c>
      <c r="P65" s="34"/>
      <c r="Q65" s="34"/>
      <c r="R65" s="34"/>
      <c r="S65" s="34"/>
      <c r="T65" s="34">
        <v>22152</v>
      </c>
      <c r="U65" s="35">
        <v>2215234</v>
      </c>
      <c r="V65" s="36" t="s">
        <v>68</v>
      </c>
      <c r="W65" s="37">
        <v>46041</v>
      </c>
    </row>
    <row r="66" spans="1:23" s="38" customFormat="1" x14ac:dyDescent="0.2">
      <c r="A66" s="27" t="s">
        <v>51</v>
      </c>
      <c r="B66" s="27">
        <v>890503532</v>
      </c>
      <c r="C66" s="27" t="s">
        <v>18</v>
      </c>
      <c r="D66" s="27" t="s">
        <v>19</v>
      </c>
      <c r="E66" s="28">
        <v>44506</v>
      </c>
      <c r="F66" s="28" t="str">
        <f t="shared" si="1"/>
        <v>CA44506</v>
      </c>
      <c r="G66" s="27">
        <v>2025</v>
      </c>
      <c r="H66" s="39">
        <v>1051000</v>
      </c>
      <c r="I66" s="30" t="s">
        <v>49</v>
      </c>
      <c r="J66" s="28" t="s">
        <v>29</v>
      </c>
      <c r="K66" s="28" t="s">
        <v>29</v>
      </c>
      <c r="L66" s="39">
        <v>1051000</v>
      </c>
      <c r="M66" s="31">
        <v>1</v>
      </c>
      <c r="N66" s="32" t="s">
        <v>63</v>
      </c>
      <c r="O66" s="33">
        <v>1040490</v>
      </c>
      <c r="P66" s="34"/>
      <c r="Q66" s="34"/>
      <c r="R66" s="34"/>
      <c r="S66" s="34"/>
      <c r="T66" s="34">
        <v>10510</v>
      </c>
      <c r="U66" s="35">
        <v>1051000</v>
      </c>
      <c r="V66" s="36" t="s">
        <v>68</v>
      </c>
      <c r="W66" s="37">
        <v>46041</v>
      </c>
    </row>
    <row r="67" spans="1:23" s="38" customFormat="1" x14ac:dyDescent="0.2">
      <c r="A67" s="27" t="s">
        <v>51</v>
      </c>
      <c r="B67" s="27">
        <v>890503532</v>
      </c>
      <c r="C67" s="27" t="s">
        <v>18</v>
      </c>
      <c r="D67" s="27" t="s">
        <v>19</v>
      </c>
      <c r="E67" s="28">
        <v>44509</v>
      </c>
      <c r="F67" s="28" t="str">
        <f t="shared" si="1"/>
        <v>CA44509</v>
      </c>
      <c r="G67" s="27">
        <v>2025</v>
      </c>
      <c r="H67" s="39">
        <v>752000</v>
      </c>
      <c r="I67" s="30" t="s">
        <v>49</v>
      </c>
      <c r="J67" s="28" t="s">
        <v>29</v>
      </c>
      <c r="K67" s="28" t="s">
        <v>29</v>
      </c>
      <c r="L67" s="39">
        <v>752000</v>
      </c>
      <c r="M67" s="31">
        <v>1</v>
      </c>
      <c r="N67" s="32" t="s">
        <v>63</v>
      </c>
      <c r="O67" s="33">
        <v>744480</v>
      </c>
      <c r="P67" s="34"/>
      <c r="Q67" s="34"/>
      <c r="R67" s="34"/>
      <c r="S67" s="34"/>
      <c r="T67" s="34">
        <v>7520</v>
      </c>
      <c r="U67" s="35">
        <v>752000</v>
      </c>
      <c r="V67" s="36" t="s">
        <v>68</v>
      </c>
      <c r="W67" s="37">
        <v>46041</v>
      </c>
    </row>
    <row r="68" spans="1:23" s="38" customFormat="1" x14ac:dyDescent="0.2">
      <c r="A68" s="27" t="s">
        <v>51</v>
      </c>
      <c r="B68" s="27">
        <v>890503532</v>
      </c>
      <c r="C68" s="27" t="s">
        <v>18</v>
      </c>
      <c r="D68" s="27" t="s">
        <v>19</v>
      </c>
      <c r="E68" s="28">
        <v>44512</v>
      </c>
      <c r="F68" s="28" t="str">
        <f t="shared" si="1"/>
        <v>CA44512</v>
      </c>
      <c r="G68" s="27">
        <v>2025</v>
      </c>
      <c r="H68" s="39">
        <v>1756500</v>
      </c>
      <c r="I68" s="30" t="s">
        <v>49</v>
      </c>
      <c r="J68" s="28" t="s">
        <v>29</v>
      </c>
      <c r="K68" s="28" t="s">
        <v>29</v>
      </c>
      <c r="L68" s="39">
        <v>1756500</v>
      </c>
      <c r="M68" s="31">
        <v>1</v>
      </c>
      <c r="N68" s="32" t="s">
        <v>63</v>
      </c>
      <c r="O68" s="33">
        <v>1738935</v>
      </c>
      <c r="P68" s="34"/>
      <c r="Q68" s="34"/>
      <c r="R68" s="34"/>
      <c r="S68" s="34"/>
      <c r="T68" s="34">
        <v>17565</v>
      </c>
      <c r="U68" s="35">
        <v>1756500</v>
      </c>
      <c r="V68" s="36" t="s">
        <v>68</v>
      </c>
      <c r="W68" s="37">
        <v>46041</v>
      </c>
    </row>
    <row r="69" spans="1:23" s="38" customFormat="1" x14ac:dyDescent="0.2">
      <c r="A69" s="27" t="s">
        <v>51</v>
      </c>
      <c r="B69" s="27">
        <v>890503532</v>
      </c>
      <c r="C69" s="27" t="s">
        <v>18</v>
      </c>
      <c r="D69" s="27" t="s">
        <v>19</v>
      </c>
      <c r="E69" s="28">
        <v>44513</v>
      </c>
      <c r="F69" s="28" t="str">
        <f t="shared" si="1"/>
        <v>CA44513</v>
      </c>
      <c r="G69" s="27">
        <v>2025</v>
      </c>
      <c r="H69" s="39">
        <v>2354000</v>
      </c>
      <c r="I69" s="30" t="s">
        <v>49</v>
      </c>
      <c r="J69" s="28" t="s">
        <v>29</v>
      </c>
      <c r="K69" s="28" t="s">
        <v>29</v>
      </c>
      <c r="L69" s="39">
        <v>2354000</v>
      </c>
      <c r="M69" s="31">
        <v>1</v>
      </c>
      <c r="N69" s="32" t="s">
        <v>63</v>
      </c>
      <c r="O69" s="33">
        <v>2330460</v>
      </c>
      <c r="P69" s="34"/>
      <c r="Q69" s="34"/>
      <c r="R69" s="34"/>
      <c r="S69" s="34"/>
      <c r="T69" s="34">
        <v>23540</v>
      </c>
      <c r="U69" s="35">
        <v>2354000</v>
      </c>
      <c r="V69" s="36" t="s">
        <v>68</v>
      </c>
      <c r="W69" s="37">
        <v>46041</v>
      </c>
    </row>
    <row r="70" spans="1:23" s="38" customFormat="1" x14ac:dyDescent="0.2">
      <c r="A70" s="27" t="s">
        <v>51</v>
      </c>
      <c r="B70" s="27">
        <v>890503532</v>
      </c>
      <c r="C70" s="27" t="s">
        <v>18</v>
      </c>
      <c r="D70" s="27" t="s">
        <v>19</v>
      </c>
      <c r="E70" s="28">
        <v>44518</v>
      </c>
      <c r="F70" s="28" t="str">
        <f t="shared" si="1"/>
        <v>CA44518</v>
      </c>
      <c r="G70" s="27">
        <v>2025</v>
      </c>
      <c r="H70" s="39">
        <v>1606700</v>
      </c>
      <c r="I70" s="30" t="s">
        <v>49</v>
      </c>
      <c r="J70" s="28" t="s">
        <v>29</v>
      </c>
      <c r="K70" s="28" t="s">
        <v>29</v>
      </c>
      <c r="L70" s="39">
        <v>1606700</v>
      </c>
      <c r="M70" s="31">
        <v>1</v>
      </c>
      <c r="N70" s="32" t="s">
        <v>63</v>
      </c>
      <c r="O70" s="33">
        <v>1590633</v>
      </c>
      <c r="P70" s="34"/>
      <c r="Q70" s="34"/>
      <c r="R70" s="34"/>
      <c r="S70" s="34"/>
      <c r="T70" s="34">
        <v>16067</v>
      </c>
      <c r="U70" s="35">
        <v>1606700</v>
      </c>
      <c r="V70" s="36" t="s">
        <v>68</v>
      </c>
      <c r="W70" s="37">
        <v>46041</v>
      </c>
    </row>
    <row r="71" spans="1:23" s="38" customFormat="1" x14ac:dyDescent="0.2">
      <c r="A71" s="27" t="s">
        <v>51</v>
      </c>
      <c r="B71" s="27">
        <v>890503532</v>
      </c>
      <c r="C71" s="27" t="s">
        <v>18</v>
      </c>
      <c r="D71" s="27" t="s">
        <v>19</v>
      </c>
      <c r="E71" s="28">
        <v>44548</v>
      </c>
      <c r="F71" s="28" t="str">
        <f t="shared" si="1"/>
        <v>CA44548</v>
      </c>
      <c r="G71" s="27">
        <v>2025</v>
      </c>
      <c r="H71" s="39">
        <v>2029000</v>
      </c>
      <c r="I71" s="30" t="s">
        <v>49</v>
      </c>
      <c r="J71" s="28" t="s">
        <v>29</v>
      </c>
      <c r="K71" s="28" t="s">
        <v>29</v>
      </c>
      <c r="L71" s="39">
        <v>2029000</v>
      </c>
      <c r="M71" s="31">
        <v>1</v>
      </c>
      <c r="N71" s="32" t="s">
        <v>63</v>
      </c>
      <c r="O71" s="33">
        <v>2008710</v>
      </c>
      <c r="P71" s="34"/>
      <c r="Q71" s="34"/>
      <c r="R71" s="34"/>
      <c r="S71" s="34"/>
      <c r="T71" s="34">
        <v>20290</v>
      </c>
      <c r="U71" s="35">
        <v>2029000</v>
      </c>
      <c r="V71" s="36" t="s">
        <v>68</v>
      </c>
      <c r="W71" s="37">
        <v>46041</v>
      </c>
    </row>
    <row r="72" spans="1:23" s="38" customFormat="1" x14ac:dyDescent="0.2">
      <c r="A72" s="27" t="s">
        <v>51</v>
      </c>
      <c r="B72" s="27">
        <v>890503532</v>
      </c>
      <c r="C72" s="27" t="s">
        <v>18</v>
      </c>
      <c r="D72" s="27" t="s">
        <v>19</v>
      </c>
      <c r="E72" s="28">
        <v>44549</v>
      </c>
      <c r="F72" s="28" t="str">
        <f t="shared" si="1"/>
        <v>CA44549</v>
      </c>
      <c r="G72" s="27">
        <v>2025</v>
      </c>
      <c r="H72" s="39">
        <v>958000</v>
      </c>
      <c r="I72" s="30" t="s">
        <v>49</v>
      </c>
      <c r="J72" s="28" t="s">
        <v>29</v>
      </c>
      <c r="K72" s="28" t="s">
        <v>29</v>
      </c>
      <c r="L72" s="39">
        <v>958000</v>
      </c>
      <c r="M72" s="31">
        <v>1</v>
      </c>
      <c r="N72" s="32" t="s">
        <v>63</v>
      </c>
      <c r="O72" s="33">
        <v>948420</v>
      </c>
      <c r="P72" s="34"/>
      <c r="Q72" s="34"/>
      <c r="R72" s="34"/>
      <c r="S72" s="34"/>
      <c r="T72" s="34">
        <v>9580</v>
      </c>
      <c r="U72" s="35">
        <v>958000</v>
      </c>
      <c r="V72" s="36" t="s">
        <v>68</v>
      </c>
      <c r="W72" s="37">
        <v>46041</v>
      </c>
    </row>
    <row r="73" spans="1:23" s="38" customFormat="1" x14ac:dyDescent="0.2">
      <c r="A73" s="27" t="s">
        <v>51</v>
      </c>
      <c r="B73" s="27">
        <v>890503532</v>
      </c>
      <c r="C73" s="27" t="s">
        <v>18</v>
      </c>
      <c r="D73" s="27" t="s">
        <v>19</v>
      </c>
      <c r="E73" s="28">
        <v>44587</v>
      </c>
      <c r="F73" s="28" t="str">
        <f t="shared" si="1"/>
        <v>CA44587</v>
      </c>
      <c r="G73" s="27">
        <v>2025</v>
      </c>
      <c r="H73" s="39">
        <v>2049700</v>
      </c>
      <c r="I73" s="30" t="s">
        <v>49</v>
      </c>
      <c r="J73" s="28" t="s">
        <v>29</v>
      </c>
      <c r="K73" s="28" t="s">
        <v>29</v>
      </c>
      <c r="L73" s="39">
        <v>2049700</v>
      </c>
      <c r="M73" s="31">
        <v>1</v>
      </c>
      <c r="N73" s="32" t="s">
        <v>63</v>
      </c>
      <c r="O73" s="33">
        <v>2029203</v>
      </c>
      <c r="P73" s="34"/>
      <c r="Q73" s="34"/>
      <c r="R73" s="34"/>
      <c r="S73" s="34"/>
      <c r="T73" s="34">
        <v>20497</v>
      </c>
      <c r="U73" s="35">
        <v>2049700</v>
      </c>
      <c r="V73" s="36" t="s">
        <v>68</v>
      </c>
      <c r="W73" s="37">
        <v>46041</v>
      </c>
    </row>
    <row r="74" spans="1:23" s="38" customFormat="1" x14ac:dyDescent="0.2">
      <c r="A74" s="27" t="s">
        <v>51</v>
      </c>
      <c r="B74" s="27">
        <v>890503532</v>
      </c>
      <c r="C74" s="27" t="s">
        <v>18</v>
      </c>
      <c r="D74" s="27" t="s">
        <v>19</v>
      </c>
      <c r="E74" s="28">
        <v>44588</v>
      </c>
      <c r="F74" s="28" t="str">
        <f t="shared" si="1"/>
        <v>CA44588</v>
      </c>
      <c r="G74" s="27">
        <v>2025</v>
      </c>
      <c r="H74" s="39">
        <v>865000</v>
      </c>
      <c r="I74" s="30" t="s">
        <v>49</v>
      </c>
      <c r="J74" s="28" t="s">
        <v>29</v>
      </c>
      <c r="K74" s="28" t="s">
        <v>29</v>
      </c>
      <c r="L74" s="39">
        <v>865000</v>
      </c>
      <c r="M74" s="31">
        <v>1</v>
      </c>
      <c r="N74" s="32" t="s">
        <v>63</v>
      </c>
      <c r="O74" s="33">
        <v>856350</v>
      </c>
      <c r="P74" s="34"/>
      <c r="Q74" s="34"/>
      <c r="R74" s="34"/>
      <c r="S74" s="34"/>
      <c r="T74" s="34">
        <v>8650</v>
      </c>
      <c r="U74" s="35">
        <v>865000</v>
      </c>
      <c r="V74" s="36" t="s">
        <v>68</v>
      </c>
      <c r="W74" s="37">
        <v>46041</v>
      </c>
    </row>
    <row r="75" spans="1:23" s="38" customFormat="1" x14ac:dyDescent="0.2">
      <c r="A75" s="27" t="s">
        <v>51</v>
      </c>
      <c r="B75" s="27">
        <v>890503532</v>
      </c>
      <c r="C75" s="27" t="s">
        <v>18</v>
      </c>
      <c r="D75" s="27" t="s">
        <v>19</v>
      </c>
      <c r="E75" s="28">
        <v>44604</v>
      </c>
      <c r="F75" s="28" t="str">
        <f t="shared" ref="F75:F138" si="2">CONCATENATE(D75,E75)</f>
        <v>CA44604</v>
      </c>
      <c r="G75" s="27">
        <v>2025</v>
      </c>
      <c r="H75" s="39">
        <v>1617000</v>
      </c>
      <c r="I75" s="30" t="s">
        <v>49</v>
      </c>
      <c r="J75" s="28" t="s">
        <v>29</v>
      </c>
      <c r="K75" s="28" t="s">
        <v>29</v>
      </c>
      <c r="L75" s="39">
        <v>1617000</v>
      </c>
      <c r="M75" s="31">
        <v>1</v>
      </c>
      <c r="N75" s="32" t="s">
        <v>63</v>
      </c>
      <c r="O75" s="33">
        <v>1600830</v>
      </c>
      <c r="P75" s="34"/>
      <c r="Q75" s="34"/>
      <c r="R75" s="34"/>
      <c r="S75" s="34"/>
      <c r="T75" s="34">
        <v>16170</v>
      </c>
      <c r="U75" s="35">
        <v>1617000</v>
      </c>
      <c r="V75" s="36" t="s">
        <v>68</v>
      </c>
      <c r="W75" s="37">
        <v>46041</v>
      </c>
    </row>
    <row r="76" spans="1:23" s="38" customFormat="1" x14ac:dyDescent="0.2">
      <c r="A76" s="27" t="s">
        <v>51</v>
      </c>
      <c r="B76" s="27">
        <v>890503532</v>
      </c>
      <c r="C76" s="27" t="s">
        <v>18</v>
      </c>
      <c r="D76" s="27" t="s">
        <v>19</v>
      </c>
      <c r="E76" s="28">
        <v>44646</v>
      </c>
      <c r="F76" s="28" t="str">
        <f t="shared" si="2"/>
        <v>CA44646</v>
      </c>
      <c r="G76" s="27">
        <v>2025</v>
      </c>
      <c r="H76" s="39">
        <v>2029000</v>
      </c>
      <c r="I76" s="30" t="s">
        <v>49</v>
      </c>
      <c r="J76" s="28" t="s">
        <v>29</v>
      </c>
      <c r="K76" s="28" t="s">
        <v>29</v>
      </c>
      <c r="L76" s="39">
        <v>2029000</v>
      </c>
      <c r="M76" s="31">
        <v>1</v>
      </c>
      <c r="N76" s="32" t="s">
        <v>63</v>
      </c>
      <c r="O76" s="33">
        <v>2008710</v>
      </c>
      <c r="P76" s="34"/>
      <c r="Q76" s="34"/>
      <c r="R76" s="34"/>
      <c r="S76" s="34"/>
      <c r="T76" s="34">
        <v>20290</v>
      </c>
      <c r="U76" s="35">
        <v>2029000</v>
      </c>
      <c r="V76" s="36" t="s">
        <v>68</v>
      </c>
      <c r="W76" s="37">
        <v>46041</v>
      </c>
    </row>
    <row r="77" spans="1:23" s="38" customFormat="1" x14ac:dyDescent="0.2">
      <c r="A77" s="27" t="s">
        <v>51</v>
      </c>
      <c r="B77" s="27">
        <v>890503532</v>
      </c>
      <c r="C77" s="27" t="s">
        <v>18</v>
      </c>
      <c r="D77" s="27" t="s">
        <v>19</v>
      </c>
      <c r="E77" s="28">
        <v>44676</v>
      </c>
      <c r="F77" s="28" t="str">
        <f t="shared" si="2"/>
        <v>CA44676</v>
      </c>
      <c r="G77" s="27">
        <v>2025</v>
      </c>
      <c r="H77" s="39">
        <v>1051000</v>
      </c>
      <c r="I77" s="30" t="s">
        <v>49</v>
      </c>
      <c r="J77" s="28" t="s">
        <v>29</v>
      </c>
      <c r="K77" s="28" t="s">
        <v>29</v>
      </c>
      <c r="L77" s="39">
        <v>1051000</v>
      </c>
      <c r="M77" s="31">
        <v>1</v>
      </c>
      <c r="N77" s="32" t="s">
        <v>63</v>
      </c>
      <c r="O77" s="33">
        <v>1040490</v>
      </c>
      <c r="P77" s="34"/>
      <c r="Q77" s="34"/>
      <c r="R77" s="34"/>
      <c r="S77" s="34"/>
      <c r="T77" s="34">
        <v>10510</v>
      </c>
      <c r="U77" s="35">
        <v>1051000</v>
      </c>
      <c r="V77" s="36" t="s">
        <v>68</v>
      </c>
      <c r="W77" s="37">
        <v>46041</v>
      </c>
    </row>
    <row r="78" spans="1:23" s="38" customFormat="1" x14ac:dyDescent="0.2">
      <c r="A78" s="27" t="s">
        <v>51</v>
      </c>
      <c r="B78" s="27">
        <v>890503532</v>
      </c>
      <c r="C78" s="27" t="s">
        <v>18</v>
      </c>
      <c r="D78" s="27" t="s">
        <v>19</v>
      </c>
      <c r="E78" s="28">
        <v>44174</v>
      </c>
      <c r="F78" s="28" t="str">
        <f t="shared" si="2"/>
        <v>CA44174</v>
      </c>
      <c r="G78" s="27">
        <v>2025</v>
      </c>
      <c r="H78" s="39">
        <v>57000</v>
      </c>
      <c r="I78" s="30" t="s">
        <v>49</v>
      </c>
      <c r="J78" s="28" t="s">
        <v>30</v>
      </c>
      <c r="K78" s="28" t="s">
        <v>30</v>
      </c>
      <c r="L78" s="39">
        <v>57000</v>
      </c>
      <c r="M78" s="31">
        <v>1</v>
      </c>
      <c r="N78" s="32" t="s">
        <v>63</v>
      </c>
      <c r="O78" s="33">
        <v>56430</v>
      </c>
      <c r="P78" s="34"/>
      <c r="Q78" s="34"/>
      <c r="R78" s="34"/>
      <c r="S78" s="34"/>
      <c r="T78" s="34">
        <v>570</v>
      </c>
      <c r="U78" s="35">
        <v>57000</v>
      </c>
      <c r="V78" s="36" t="s">
        <v>68</v>
      </c>
      <c r="W78" s="37">
        <v>46041</v>
      </c>
    </row>
    <row r="79" spans="1:23" s="38" customFormat="1" x14ac:dyDescent="0.2">
      <c r="A79" s="27" t="s">
        <v>51</v>
      </c>
      <c r="B79" s="27">
        <v>890503532</v>
      </c>
      <c r="C79" s="27" t="s">
        <v>18</v>
      </c>
      <c r="D79" s="27" t="s">
        <v>19</v>
      </c>
      <c r="E79" s="28">
        <v>44175</v>
      </c>
      <c r="F79" s="28" t="str">
        <f t="shared" si="2"/>
        <v>CA44175</v>
      </c>
      <c r="G79" s="27">
        <v>2025</v>
      </c>
      <c r="H79" s="39">
        <v>57000</v>
      </c>
      <c r="I79" s="30" t="s">
        <v>49</v>
      </c>
      <c r="J79" s="28" t="s">
        <v>30</v>
      </c>
      <c r="K79" s="28" t="s">
        <v>30</v>
      </c>
      <c r="L79" s="39">
        <v>57000</v>
      </c>
      <c r="M79" s="31">
        <v>1</v>
      </c>
      <c r="N79" s="32" t="s">
        <v>63</v>
      </c>
      <c r="O79" s="33">
        <v>56430</v>
      </c>
      <c r="P79" s="34"/>
      <c r="Q79" s="34"/>
      <c r="R79" s="34"/>
      <c r="S79" s="34"/>
      <c r="T79" s="34">
        <v>570</v>
      </c>
      <c r="U79" s="35">
        <v>57000</v>
      </c>
      <c r="V79" s="36" t="s">
        <v>68</v>
      </c>
      <c r="W79" s="37">
        <v>46041</v>
      </c>
    </row>
    <row r="80" spans="1:23" s="38" customFormat="1" x14ac:dyDescent="0.2">
      <c r="A80" s="27" t="s">
        <v>51</v>
      </c>
      <c r="B80" s="27">
        <v>890503532</v>
      </c>
      <c r="C80" s="27" t="s">
        <v>18</v>
      </c>
      <c r="D80" s="27" t="s">
        <v>19</v>
      </c>
      <c r="E80" s="28">
        <v>44176</v>
      </c>
      <c r="F80" s="28" t="str">
        <f t="shared" si="2"/>
        <v>CA44176</v>
      </c>
      <c r="G80" s="27">
        <v>2025</v>
      </c>
      <c r="H80" s="39">
        <v>57000</v>
      </c>
      <c r="I80" s="30" t="s">
        <v>49</v>
      </c>
      <c r="J80" s="28" t="s">
        <v>30</v>
      </c>
      <c r="K80" s="28" t="s">
        <v>30</v>
      </c>
      <c r="L80" s="39">
        <v>57000</v>
      </c>
      <c r="M80" s="31">
        <v>1</v>
      </c>
      <c r="N80" s="32" t="s">
        <v>63</v>
      </c>
      <c r="O80" s="33">
        <v>56430</v>
      </c>
      <c r="P80" s="34"/>
      <c r="Q80" s="34"/>
      <c r="R80" s="34"/>
      <c r="S80" s="34"/>
      <c r="T80" s="34">
        <v>570</v>
      </c>
      <c r="U80" s="35">
        <v>57000</v>
      </c>
      <c r="V80" s="36" t="s">
        <v>68</v>
      </c>
      <c r="W80" s="37">
        <v>46041</v>
      </c>
    </row>
    <row r="81" spans="1:23" s="38" customFormat="1" x14ac:dyDescent="0.2">
      <c r="A81" s="27" t="s">
        <v>51</v>
      </c>
      <c r="B81" s="27">
        <v>890503532</v>
      </c>
      <c r="C81" s="27" t="s">
        <v>18</v>
      </c>
      <c r="D81" s="27" t="s">
        <v>19</v>
      </c>
      <c r="E81" s="28">
        <v>44177</v>
      </c>
      <c r="F81" s="28" t="str">
        <f t="shared" si="2"/>
        <v>CA44177</v>
      </c>
      <c r="G81" s="27">
        <v>2025</v>
      </c>
      <c r="H81" s="39">
        <v>57000</v>
      </c>
      <c r="I81" s="30" t="s">
        <v>49</v>
      </c>
      <c r="J81" s="28" t="s">
        <v>30</v>
      </c>
      <c r="K81" s="28" t="s">
        <v>30</v>
      </c>
      <c r="L81" s="39">
        <v>57000</v>
      </c>
      <c r="M81" s="31">
        <v>1</v>
      </c>
      <c r="N81" s="32" t="s">
        <v>63</v>
      </c>
      <c r="O81" s="33">
        <v>56430</v>
      </c>
      <c r="P81" s="34"/>
      <c r="Q81" s="34"/>
      <c r="R81" s="34"/>
      <c r="S81" s="34"/>
      <c r="T81" s="34">
        <v>570</v>
      </c>
      <c r="U81" s="35">
        <v>57000</v>
      </c>
      <c r="V81" s="36" t="s">
        <v>68</v>
      </c>
      <c r="W81" s="37">
        <v>46041</v>
      </c>
    </row>
    <row r="82" spans="1:23" s="38" customFormat="1" x14ac:dyDescent="0.2">
      <c r="A82" s="27" t="s">
        <v>51</v>
      </c>
      <c r="B82" s="27">
        <v>890503532</v>
      </c>
      <c r="C82" s="27" t="s">
        <v>18</v>
      </c>
      <c r="D82" s="27" t="s">
        <v>19</v>
      </c>
      <c r="E82" s="28">
        <v>44178</v>
      </c>
      <c r="F82" s="28" t="str">
        <f t="shared" si="2"/>
        <v>CA44178</v>
      </c>
      <c r="G82" s="27">
        <v>2025</v>
      </c>
      <c r="H82" s="39">
        <v>57000</v>
      </c>
      <c r="I82" s="30" t="s">
        <v>49</v>
      </c>
      <c r="J82" s="28" t="s">
        <v>30</v>
      </c>
      <c r="K82" s="28" t="s">
        <v>30</v>
      </c>
      <c r="L82" s="39">
        <v>57000</v>
      </c>
      <c r="M82" s="31">
        <v>1</v>
      </c>
      <c r="N82" s="32" t="s">
        <v>63</v>
      </c>
      <c r="O82" s="33">
        <v>56430</v>
      </c>
      <c r="P82" s="34"/>
      <c r="Q82" s="34"/>
      <c r="R82" s="34"/>
      <c r="S82" s="34"/>
      <c r="T82" s="34">
        <v>570</v>
      </c>
      <c r="U82" s="35">
        <v>57000</v>
      </c>
      <c r="V82" s="36" t="s">
        <v>68</v>
      </c>
      <c r="W82" s="37">
        <v>46041</v>
      </c>
    </row>
    <row r="83" spans="1:23" s="38" customFormat="1" x14ac:dyDescent="0.2">
      <c r="A83" s="27" t="s">
        <v>51</v>
      </c>
      <c r="B83" s="27">
        <v>890503532</v>
      </c>
      <c r="C83" s="27" t="s">
        <v>18</v>
      </c>
      <c r="D83" s="27" t="s">
        <v>19</v>
      </c>
      <c r="E83" s="28">
        <v>44179</v>
      </c>
      <c r="F83" s="28" t="str">
        <f t="shared" si="2"/>
        <v>CA44179</v>
      </c>
      <c r="G83" s="27">
        <v>2025</v>
      </c>
      <c r="H83" s="39">
        <v>57000</v>
      </c>
      <c r="I83" s="30" t="s">
        <v>49</v>
      </c>
      <c r="J83" s="28" t="s">
        <v>30</v>
      </c>
      <c r="K83" s="28" t="s">
        <v>30</v>
      </c>
      <c r="L83" s="39">
        <v>57000</v>
      </c>
      <c r="M83" s="31">
        <v>1</v>
      </c>
      <c r="N83" s="32" t="s">
        <v>63</v>
      </c>
      <c r="O83" s="33">
        <v>56430</v>
      </c>
      <c r="P83" s="34"/>
      <c r="Q83" s="34"/>
      <c r="R83" s="34"/>
      <c r="S83" s="34"/>
      <c r="T83" s="34">
        <v>570</v>
      </c>
      <c r="U83" s="35">
        <v>57000</v>
      </c>
      <c r="V83" s="36" t="s">
        <v>68</v>
      </c>
      <c r="W83" s="37">
        <v>46041</v>
      </c>
    </row>
    <row r="84" spans="1:23" s="38" customFormat="1" x14ac:dyDescent="0.2">
      <c r="A84" s="27" t="s">
        <v>51</v>
      </c>
      <c r="B84" s="27">
        <v>890503532</v>
      </c>
      <c r="C84" s="27" t="s">
        <v>18</v>
      </c>
      <c r="D84" s="27" t="s">
        <v>19</v>
      </c>
      <c r="E84" s="28">
        <v>44180</v>
      </c>
      <c r="F84" s="28" t="str">
        <f t="shared" si="2"/>
        <v>CA44180</v>
      </c>
      <c r="G84" s="27">
        <v>2025</v>
      </c>
      <c r="H84" s="39">
        <v>57000</v>
      </c>
      <c r="I84" s="30" t="s">
        <v>49</v>
      </c>
      <c r="J84" s="28" t="s">
        <v>30</v>
      </c>
      <c r="K84" s="28" t="s">
        <v>30</v>
      </c>
      <c r="L84" s="39">
        <v>57000</v>
      </c>
      <c r="M84" s="31">
        <v>1</v>
      </c>
      <c r="N84" s="32" t="s">
        <v>63</v>
      </c>
      <c r="O84" s="33">
        <v>56430</v>
      </c>
      <c r="P84" s="34"/>
      <c r="Q84" s="34"/>
      <c r="R84" s="34"/>
      <c r="S84" s="34"/>
      <c r="T84" s="34">
        <v>570</v>
      </c>
      <c r="U84" s="35">
        <v>57000</v>
      </c>
      <c r="V84" s="36" t="s">
        <v>68</v>
      </c>
      <c r="W84" s="37">
        <v>46041</v>
      </c>
    </row>
    <row r="85" spans="1:23" s="38" customFormat="1" x14ac:dyDescent="0.2">
      <c r="A85" s="27" t="s">
        <v>51</v>
      </c>
      <c r="B85" s="27">
        <v>890503532</v>
      </c>
      <c r="C85" s="27" t="s">
        <v>18</v>
      </c>
      <c r="D85" s="27" t="s">
        <v>19</v>
      </c>
      <c r="E85" s="28">
        <v>44181</v>
      </c>
      <c r="F85" s="28" t="str">
        <f t="shared" si="2"/>
        <v>CA44181</v>
      </c>
      <c r="G85" s="27">
        <v>2025</v>
      </c>
      <c r="H85" s="39">
        <v>57000</v>
      </c>
      <c r="I85" s="30" t="s">
        <v>49</v>
      </c>
      <c r="J85" s="28" t="s">
        <v>30</v>
      </c>
      <c r="K85" s="28" t="s">
        <v>30</v>
      </c>
      <c r="L85" s="39">
        <v>57000</v>
      </c>
      <c r="M85" s="31">
        <v>1</v>
      </c>
      <c r="N85" s="32" t="s">
        <v>63</v>
      </c>
      <c r="O85" s="33">
        <v>56430</v>
      </c>
      <c r="P85" s="34"/>
      <c r="Q85" s="34"/>
      <c r="R85" s="34"/>
      <c r="S85" s="34"/>
      <c r="T85" s="34">
        <v>570</v>
      </c>
      <c r="U85" s="35">
        <v>57000</v>
      </c>
      <c r="V85" s="36" t="s">
        <v>68</v>
      </c>
      <c r="W85" s="37">
        <v>46041</v>
      </c>
    </row>
    <row r="86" spans="1:23" s="38" customFormat="1" x14ac:dyDescent="0.2">
      <c r="A86" s="27" t="s">
        <v>51</v>
      </c>
      <c r="B86" s="27">
        <v>890503532</v>
      </c>
      <c r="C86" s="27" t="s">
        <v>18</v>
      </c>
      <c r="D86" s="27" t="s">
        <v>19</v>
      </c>
      <c r="E86" s="28">
        <v>44182</v>
      </c>
      <c r="F86" s="28" t="str">
        <f t="shared" si="2"/>
        <v>CA44182</v>
      </c>
      <c r="G86" s="27">
        <v>2025</v>
      </c>
      <c r="H86" s="39">
        <v>57000</v>
      </c>
      <c r="I86" s="30" t="s">
        <v>49</v>
      </c>
      <c r="J86" s="28" t="s">
        <v>30</v>
      </c>
      <c r="K86" s="28" t="s">
        <v>30</v>
      </c>
      <c r="L86" s="39">
        <v>57000</v>
      </c>
      <c r="M86" s="31">
        <v>1</v>
      </c>
      <c r="N86" s="32" t="s">
        <v>63</v>
      </c>
      <c r="O86" s="33">
        <v>56430</v>
      </c>
      <c r="P86" s="34"/>
      <c r="Q86" s="34"/>
      <c r="R86" s="34"/>
      <c r="S86" s="34"/>
      <c r="T86" s="34">
        <v>570</v>
      </c>
      <c r="U86" s="35">
        <v>57000</v>
      </c>
      <c r="V86" s="36" t="s">
        <v>68</v>
      </c>
      <c r="W86" s="37">
        <v>46041</v>
      </c>
    </row>
    <row r="87" spans="1:23" s="38" customFormat="1" x14ac:dyDescent="0.2">
      <c r="A87" s="27" t="s">
        <v>51</v>
      </c>
      <c r="B87" s="27">
        <v>890503532</v>
      </c>
      <c r="C87" s="27" t="s">
        <v>18</v>
      </c>
      <c r="D87" s="27" t="s">
        <v>19</v>
      </c>
      <c r="E87" s="28">
        <v>44183</v>
      </c>
      <c r="F87" s="28" t="str">
        <f t="shared" si="2"/>
        <v>CA44183</v>
      </c>
      <c r="G87" s="27">
        <v>2025</v>
      </c>
      <c r="H87" s="39">
        <v>57000</v>
      </c>
      <c r="I87" s="30" t="s">
        <v>49</v>
      </c>
      <c r="J87" s="28" t="s">
        <v>30</v>
      </c>
      <c r="K87" s="28" t="s">
        <v>30</v>
      </c>
      <c r="L87" s="39">
        <v>57000</v>
      </c>
      <c r="M87" s="31">
        <v>1</v>
      </c>
      <c r="N87" s="32" t="s">
        <v>63</v>
      </c>
      <c r="O87" s="33">
        <v>56430</v>
      </c>
      <c r="P87" s="34"/>
      <c r="Q87" s="34"/>
      <c r="R87" s="34"/>
      <c r="S87" s="34"/>
      <c r="T87" s="34">
        <v>570</v>
      </c>
      <c r="U87" s="35">
        <v>57000</v>
      </c>
      <c r="V87" s="36" t="s">
        <v>68</v>
      </c>
      <c r="W87" s="37">
        <v>46041</v>
      </c>
    </row>
    <row r="88" spans="1:23" s="38" customFormat="1" x14ac:dyDescent="0.2">
      <c r="A88" s="27" t="s">
        <v>51</v>
      </c>
      <c r="B88" s="27">
        <v>890503532</v>
      </c>
      <c r="C88" s="27" t="s">
        <v>18</v>
      </c>
      <c r="D88" s="27" t="s">
        <v>19</v>
      </c>
      <c r="E88" s="28">
        <v>44184</v>
      </c>
      <c r="F88" s="28" t="str">
        <f t="shared" si="2"/>
        <v>CA44184</v>
      </c>
      <c r="G88" s="27">
        <v>2025</v>
      </c>
      <c r="H88" s="39">
        <v>57000</v>
      </c>
      <c r="I88" s="30" t="s">
        <v>49</v>
      </c>
      <c r="J88" s="28" t="s">
        <v>30</v>
      </c>
      <c r="K88" s="28" t="s">
        <v>30</v>
      </c>
      <c r="L88" s="39">
        <v>57000</v>
      </c>
      <c r="M88" s="31">
        <v>1</v>
      </c>
      <c r="N88" s="32" t="s">
        <v>63</v>
      </c>
      <c r="O88" s="33">
        <v>56430</v>
      </c>
      <c r="P88" s="34"/>
      <c r="Q88" s="34"/>
      <c r="R88" s="34"/>
      <c r="S88" s="34"/>
      <c r="T88" s="34">
        <v>570</v>
      </c>
      <c r="U88" s="35">
        <v>57000</v>
      </c>
      <c r="V88" s="36" t="s">
        <v>68</v>
      </c>
      <c r="W88" s="37">
        <v>46041</v>
      </c>
    </row>
    <row r="89" spans="1:23" s="38" customFormat="1" x14ac:dyDescent="0.2">
      <c r="A89" s="27" t="s">
        <v>51</v>
      </c>
      <c r="B89" s="27">
        <v>890503532</v>
      </c>
      <c r="C89" s="27" t="s">
        <v>18</v>
      </c>
      <c r="D89" s="27" t="s">
        <v>19</v>
      </c>
      <c r="E89" s="28">
        <v>44185</v>
      </c>
      <c r="F89" s="28" t="str">
        <f t="shared" si="2"/>
        <v>CA44185</v>
      </c>
      <c r="G89" s="27">
        <v>2025</v>
      </c>
      <c r="H89" s="39">
        <v>57000</v>
      </c>
      <c r="I89" s="30" t="s">
        <v>49</v>
      </c>
      <c r="J89" s="28" t="s">
        <v>30</v>
      </c>
      <c r="K89" s="28" t="s">
        <v>30</v>
      </c>
      <c r="L89" s="39">
        <v>57000</v>
      </c>
      <c r="M89" s="31">
        <v>1</v>
      </c>
      <c r="N89" s="32" t="s">
        <v>63</v>
      </c>
      <c r="O89" s="33">
        <v>56430</v>
      </c>
      <c r="P89" s="34"/>
      <c r="Q89" s="34"/>
      <c r="R89" s="34"/>
      <c r="S89" s="34"/>
      <c r="T89" s="34">
        <v>570</v>
      </c>
      <c r="U89" s="35">
        <v>57000</v>
      </c>
      <c r="V89" s="36" t="s">
        <v>68</v>
      </c>
      <c r="W89" s="37">
        <v>46041</v>
      </c>
    </row>
    <row r="90" spans="1:23" s="38" customFormat="1" x14ac:dyDescent="0.2">
      <c r="A90" s="27" t="s">
        <v>51</v>
      </c>
      <c r="B90" s="27">
        <v>890503532</v>
      </c>
      <c r="C90" s="27" t="s">
        <v>18</v>
      </c>
      <c r="D90" s="27" t="s">
        <v>19</v>
      </c>
      <c r="E90" s="28">
        <v>44186</v>
      </c>
      <c r="F90" s="28" t="str">
        <f t="shared" si="2"/>
        <v>CA44186</v>
      </c>
      <c r="G90" s="27">
        <v>2025</v>
      </c>
      <c r="H90" s="39">
        <v>57000</v>
      </c>
      <c r="I90" s="30" t="s">
        <v>49</v>
      </c>
      <c r="J90" s="28" t="s">
        <v>30</v>
      </c>
      <c r="K90" s="28" t="s">
        <v>30</v>
      </c>
      <c r="L90" s="39">
        <v>57000</v>
      </c>
      <c r="M90" s="31">
        <v>1</v>
      </c>
      <c r="N90" s="32" t="s">
        <v>63</v>
      </c>
      <c r="O90" s="33">
        <v>56430</v>
      </c>
      <c r="P90" s="34"/>
      <c r="Q90" s="34"/>
      <c r="R90" s="34"/>
      <c r="S90" s="34"/>
      <c r="T90" s="34">
        <v>570</v>
      </c>
      <c r="U90" s="35">
        <v>57000</v>
      </c>
      <c r="V90" s="36" t="s">
        <v>68</v>
      </c>
      <c r="W90" s="37">
        <v>46041</v>
      </c>
    </row>
    <row r="91" spans="1:23" s="38" customFormat="1" x14ac:dyDescent="0.2">
      <c r="A91" s="27" t="s">
        <v>51</v>
      </c>
      <c r="B91" s="27">
        <v>890503532</v>
      </c>
      <c r="C91" s="27" t="s">
        <v>18</v>
      </c>
      <c r="D91" s="27" t="s">
        <v>19</v>
      </c>
      <c r="E91" s="28">
        <v>44187</v>
      </c>
      <c r="F91" s="28" t="str">
        <f t="shared" si="2"/>
        <v>CA44187</v>
      </c>
      <c r="G91" s="27">
        <v>2025</v>
      </c>
      <c r="H91" s="39">
        <v>57000</v>
      </c>
      <c r="I91" s="30" t="s">
        <v>49</v>
      </c>
      <c r="J91" s="28" t="s">
        <v>30</v>
      </c>
      <c r="K91" s="28" t="s">
        <v>30</v>
      </c>
      <c r="L91" s="39">
        <v>57000</v>
      </c>
      <c r="M91" s="31">
        <v>1</v>
      </c>
      <c r="N91" s="32" t="s">
        <v>63</v>
      </c>
      <c r="O91" s="33">
        <v>56430</v>
      </c>
      <c r="P91" s="34"/>
      <c r="Q91" s="34"/>
      <c r="R91" s="34"/>
      <c r="S91" s="34"/>
      <c r="T91" s="34">
        <v>570</v>
      </c>
      <c r="U91" s="35">
        <v>57000</v>
      </c>
      <c r="V91" s="36" t="s">
        <v>68</v>
      </c>
      <c r="W91" s="37">
        <v>46041</v>
      </c>
    </row>
    <row r="92" spans="1:23" s="38" customFormat="1" x14ac:dyDescent="0.2">
      <c r="A92" s="27" t="s">
        <v>51</v>
      </c>
      <c r="B92" s="27">
        <v>890503532</v>
      </c>
      <c r="C92" s="27" t="s">
        <v>18</v>
      </c>
      <c r="D92" s="27" t="s">
        <v>19</v>
      </c>
      <c r="E92" s="28">
        <v>44188</v>
      </c>
      <c r="F92" s="28" t="str">
        <f t="shared" si="2"/>
        <v>CA44188</v>
      </c>
      <c r="G92" s="27">
        <v>2025</v>
      </c>
      <c r="H92" s="39">
        <v>57000</v>
      </c>
      <c r="I92" s="30" t="s">
        <v>49</v>
      </c>
      <c r="J92" s="28" t="s">
        <v>30</v>
      </c>
      <c r="K92" s="28" t="s">
        <v>30</v>
      </c>
      <c r="L92" s="39">
        <v>57000</v>
      </c>
      <c r="M92" s="31">
        <v>1</v>
      </c>
      <c r="N92" s="32" t="s">
        <v>63</v>
      </c>
      <c r="O92" s="33">
        <v>56430</v>
      </c>
      <c r="P92" s="34"/>
      <c r="Q92" s="34"/>
      <c r="R92" s="34"/>
      <c r="S92" s="34"/>
      <c r="T92" s="34">
        <v>570</v>
      </c>
      <c r="U92" s="35">
        <v>57000</v>
      </c>
      <c r="V92" s="36" t="s">
        <v>68</v>
      </c>
      <c r="W92" s="37">
        <v>46041</v>
      </c>
    </row>
    <row r="93" spans="1:23" s="38" customFormat="1" x14ac:dyDescent="0.2">
      <c r="A93" s="27" t="s">
        <v>51</v>
      </c>
      <c r="B93" s="27">
        <v>890503532</v>
      </c>
      <c r="C93" s="27" t="s">
        <v>18</v>
      </c>
      <c r="D93" s="27" t="s">
        <v>19</v>
      </c>
      <c r="E93" s="28">
        <v>44189</v>
      </c>
      <c r="F93" s="28" t="str">
        <f t="shared" si="2"/>
        <v>CA44189</v>
      </c>
      <c r="G93" s="27">
        <v>2025</v>
      </c>
      <c r="H93" s="39">
        <v>57000</v>
      </c>
      <c r="I93" s="30" t="s">
        <v>49</v>
      </c>
      <c r="J93" s="28" t="s">
        <v>30</v>
      </c>
      <c r="K93" s="28" t="s">
        <v>30</v>
      </c>
      <c r="L93" s="39">
        <v>57000</v>
      </c>
      <c r="M93" s="31">
        <v>1</v>
      </c>
      <c r="N93" s="32" t="s">
        <v>63</v>
      </c>
      <c r="O93" s="33">
        <v>56430</v>
      </c>
      <c r="P93" s="34"/>
      <c r="Q93" s="34"/>
      <c r="R93" s="34"/>
      <c r="S93" s="34"/>
      <c r="T93" s="34">
        <v>570</v>
      </c>
      <c r="U93" s="35">
        <v>57000</v>
      </c>
      <c r="V93" s="36" t="s">
        <v>68</v>
      </c>
      <c r="W93" s="37">
        <v>46041</v>
      </c>
    </row>
    <row r="94" spans="1:23" s="38" customFormat="1" x14ac:dyDescent="0.2">
      <c r="A94" s="27" t="s">
        <v>51</v>
      </c>
      <c r="B94" s="27">
        <v>890503532</v>
      </c>
      <c r="C94" s="27" t="s">
        <v>18</v>
      </c>
      <c r="D94" s="27" t="s">
        <v>19</v>
      </c>
      <c r="E94" s="28">
        <v>44190</v>
      </c>
      <c r="F94" s="28" t="str">
        <f t="shared" si="2"/>
        <v>CA44190</v>
      </c>
      <c r="G94" s="27">
        <v>2025</v>
      </c>
      <c r="H94" s="39">
        <v>57000</v>
      </c>
      <c r="I94" s="30" t="s">
        <v>49</v>
      </c>
      <c r="J94" s="28" t="s">
        <v>30</v>
      </c>
      <c r="K94" s="28" t="s">
        <v>30</v>
      </c>
      <c r="L94" s="39">
        <v>57000</v>
      </c>
      <c r="M94" s="31">
        <v>1</v>
      </c>
      <c r="N94" s="32" t="s">
        <v>63</v>
      </c>
      <c r="O94" s="33">
        <v>56430</v>
      </c>
      <c r="P94" s="34"/>
      <c r="Q94" s="34"/>
      <c r="R94" s="34"/>
      <c r="S94" s="34"/>
      <c r="T94" s="34">
        <v>570</v>
      </c>
      <c r="U94" s="35">
        <v>57000</v>
      </c>
      <c r="V94" s="36" t="s">
        <v>68</v>
      </c>
      <c r="W94" s="37">
        <v>46041</v>
      </c>
    </row>
    <row r="95" spans="1:23" s="38" customFormat="1" x14ac:dyDescent="0.2">
      <c r="A95" s="27" t="s">
        <v>51</v>
      </c>
      <c r="B95" s="27">
        <v>890503532</v>
      </c>
      <c r="C95" s="27" t="s">
        <v>18</v>
      </c>
      <c r="D95" s="27" t="s">
        <v>19</v>
      </c>
      <c r="E95" s="28">
        <v>44192</v>
      </c>
      <c r="F95" s="28" t="str">
        <f t="shared" si="2"/>
        <v>CA44192</v>
      </c>
      <c r="G95" s="27">
        <v>2025</v>
      </c>
      <c r="H95" s="39">
        <v>57000</v>
      </c>
      <c r="I95" s="30" t="s">
        <v>49</v>
      </c>
      <c r="J95" s="28" t="s">
        <v>30</v>
      </c>
      <c r="K95" s="28" t="s">
        <v>30</v>
      </c>
      <c r="L95" s="39">
        <v>57000</v>
      </c>
      <c r="M95" s="31">
        <v>1</v>
      </c>
      <c r="N95" s="32" t="s">
        <v>63</v>
      </c>
      <c r="O95" s="33">
        <v>56430</v>
      </c>
      <c r="P95" s="34"/>
      <c r="Q95" s="34"/>
      <c r="R95" s="34"/>
      <c r="S95" s="34"/>
      <c r="T95" s="34">
        <v>570</v>
      </c>
      <c r="U95" s="35">
        <v>57000</v>
      </c>
      <c r="V95" s="36" t="s">
        <v>68</v>
      </c>
      <c r="W95" s="37">
        <v>46041</v>
      </c>
    </row>
    <row r="96" spans="1:23" s="38" customFormat="1" x14ac:dyDescent="0.2">
      <c r="A96" s="27" t="s">
        <v>51</v>
      </c>
      <c r="B96" s="27">
        <v>890503532</v>
      </c>
      <c r="C96" s="27" t="s">
        <v>18</v>
      </c>
      <c r="D96" s="27" t="s">
        <v>19</v>
      </c>
      <c r="E96" s="28">
        <v>44195</v>
      </c>
      <c r="F96" s="28" t="str">
        <f t="shared" si="2"/>
        <v>CA44195</v>
      </c>
      <c r="G96" s="27">
        <v>2025</v>
      </c>
      <c r="H96" s="39">
        <v>121350</v>
      </c>
      <c r="I96" s="30" t="s">
        <v>49</v>
      </c>
      <c r="J96" s="28" t="s">
        <v>30</v>
      </c>
      <c r="K96" s="28" t="s">
        <v>30</v>
      </c>
      <c r="L96" s="39">
        <v>121350</v>
      </c>
      <c r="M96" s="31">
        <v>1</v>
      </c>
      <c r="N96" s="32" t="s">
        <v>63</v>
      </c>
      <c r="O96" s="33">
        <v>120136</v>
      </c>
      <c r="P96" s="34"/>
      <c r="Q96" s="34"/>
      <c r="R96" s="34"/>
      <c r="S96" s="34"/>
      <c r="T96" s="34">
        <v>1214</v>
      </c>
      <c r="U96" s="35">
        <v>121350</v>
      </c>
      <c r="V96" s="36" t="s">
        <v>68</v>
      </c>
      <c r="W96" s="37">
        <v>46041</v>
      </c>
    </row>
    <row r="97" spans="1:23" s="38" customFormat="1" x14ac:dyDescent="0.2">
      <c r="A97" s="27" t="s">
        <v>51</v>
      </c>
      <c r="B97" s="27">
        <v>890503532</v>
      </c>
      <c r="C97" s="27" t="s">
        <v>18</v>
      </c>
      <c r="D97" s="27" t="s">
        <v>19</v>
      </c>
      <c r="E97" s="28">
        <v>44196</v>
      </c>
      <c r="F97" s="28" t="str">
        <f t="shared" si="2"/>
        <v>CA44196</v>
      </c>
      <c r="G97" s="27">
        <v>2025</v>
      </c>
      <c r="H97" s="39">
        <v>57000</v>
      </c>
      <c r="I97" s="30" t="s">
        <v>49</v>
      </c>
      <c r="J97" s="28" t="s">
        <v>30</v>
      </c>
      <c r="K97" s="28" t="s">
        <v>30</v>
      </c>
      <c r="L97" s="39">
        <v>57000</v>
      </c>
      <c r="M97" s="31">
        <v>1</v>
      </c>
      <c r="N97" s="32" t="s">
        <v>63</v>
      </c>
      <c r="O97" s="33">
        <v>56430</v>
      </c>
      <c r="P97" s="34"/>
      <c r="Q97" s="34"/>
      <c r="R97" s="34"/>
      <c r="S97" s="34"/>
      <c r="T97" s="34">
        <v>570</v>
      </c>
      <c r="U97" s="35">
        <v>57000</v>
      </c>
      <c r="V97" s="36" t="s">
        <v>68</v>
      </c>
      <c r="W97" s="37">
        <v>46041</v>
      </c>
    </row>
    <row r="98" spans="1:23" s="38" customFormat="1" x14ac:dyDescent="0.2">
      <c r="A98" s="27" t="s">
        <v>51</v>
      </c>
      <c r="B98" s="27">
        <v>890503532</v>
      </c>
      <c r="C98" s="27" t="s">
        <v>18</v>
      </c>
      <c r="D98" s="27" t="s">
        <v>19</v>
      </c>
      <c r="E98" s="28">
        <v>44197</v>
      </c>
      <c r="F98" s="28" t="str">
        <f t="shared" si="2"/>
        <v>CA44197</v>
      </c>
      <c r="G98" s="27">
        <v>2025</v>
      </c>
      <c r="H98" s="39">
        <v>57000</v>
      </c>
      <c r="I98" s="30" t="s">
        <v>49</v>
      </c>
      <c r="J98" s="28" t="s">
        <v>30</v>
      </c>
      <c r="K98" s="28" t="s">
        <v>30</v>
      </c>
      <c r="L98" s="39">
        <v>57000</v>
      </c>
      <c r="M98" s="31">
        <v>1</v>
      </c>
      <c r="N98" s="32" t="s">
        <v>63</v>
      </c>
      <c r="O98" s="33">
        <v>56430</v>
      </c>
      <c r="P98" s="34"/>
      <c r="Q98" s="34"/>
      <c r="R98" s="34"/>
      <c r="S98" s="34"/>
      <c r="T98" s="34">
        <v>570</v>
      </c>
      <c r="U98" s="35">
        <v>57000</v>
      </c>
      <c r="V98" s="36" t="s">
        <v>68</v>
      </c>
      <c r="W98" s="37">
        <v>46041</v>
      </c>
    </row>
    <row r="99" spans="1:23" s="38" customFormat="1" x14ac:dyDescent="0.2">
      <c r="A99" s="27" t="s">
        <v>51</v>
      </c>
      <c r="B99" s="27">
        <v>890503532</v>
      </c>
      <c r="C99" s="27" t="s">
        <v>18</v>
      </c>
      <c r="D99" s="27" t="s">
        <v>19</v>
      </c>
      <c r="E99" s="28">
        <v>44198</v>
      </c>
      <c r="F99" s="28" t="str">
        <f t="shared" si="2"/>
        <v>CA44198</v>
      </c>
      <c r="G99" s="27">
        <v>2025</v>
      </c>
      <c r="H99" s="39">
        <v>57000</v>
      </c>
      <c r="I99" s="30" t="s">
        <v>49</v>
      </c>
      <c r="J99" s="28" t="s">
        <v>30</v>
      </c>
      <c r="K99" s="28" t="s">
        <v>30</v>
      </c>
      <c r="L99" s="39">
        <v>57000</v>
      </c>
      <c r="M99" s="31">
        <v>1</v>
      </c>
      <c r="N99" s="32" t="s">
        <v>63</v>
      </c>
      <c r="O99" s="33">
        <v>56430</v>
      </c>
      <c r="P99" s="34"/>
      <c r="Q99" s="34"/>
      <c r="R99" s="34"/>
      <c r="S99" s="34"/>
      <c r="T99" s="34">
        <v>570</v>
      </c>
      <c r="U99" s="35">
        <v>57000</v>
      </c>
      <c r="V99" s="36" t="s">
        <v>68</v>
      </c>
      <c r="W99" s="37">
        <v>46041</v>
      </c>
    </row>
    <row r="100" spans="1:23" s="38" customFormat="1" x14ac:dyDescent="0.2">
      <c r="A100" s="27" t="s">
        <v>51</v>
      </c>
      <c r="B100" s="27">
        <v>890503532</v>
      </c>
      <c r="C100" s="27" t="s">
        <v>18</v>
      </c>
      <c r="D100" s="27" t="s">
        <v>19</v>
      </c>
      <c r="E100" s="28">
        <v>44199</v>
      </c>
      <c r="F100" s="28" t="str">
        <f t="shared" si="2"/>
        <v>CA44199</v>
      </c>
      <c r="G100" s="27">
        <v>2025</v>
      </c>
      <c r="H100" s="39">
        <v>57000</v>
      </c>
      <c r="I100" s="30" t="s">
        <v>49</v>
      </c>
      <c r="J100" s="28" t="s">
        <v>30</v>
      </c>
      <c r="K100" s="28" t="s">
        <v>30</v>
      </c>
      <c r="L100" s="39">
        <v>57000</v>
      </c>
      <c r="M100" s="31">
        <v>1</v>
      </c>
      <c r="N100" s="32" t="s">
        <v>63</v>
      </c>
      <c r="O100" s="33">
        <v>56430</v>
      </c>
      <c r="P100" s="34"/>
      <c r="Q100" s="34"/>
      <c r="R100" s="34"/>
      <c r="S100" s="34"/>
      <c r="T100" s="34">
        <v>570</v>
      </c>
      <c r="U100" s="35">
        <v>57000</v>
      </c>
      <c r="V100" s="36" t="s">
        <v>68</v>
      </c>
      <c r="W100" s="37">
        <v>46041</v>
      </c>
    </row>
    <row r="101" spans="1:23" s="38" customFormat="1" x14ac:dyDescent="0.2">
      <c r="A101" s="27" t="s">
        <v>51</v>
      </c>
      <c r="B101" s="27">
        <v>890503532</v>
      </c>
      <c r="C101" s="27" t="s">
        <v>18</v>
      </c>
      <c r="D101" s="27" t="s">
        <v>19</v>
      </c>
      <c r="E101" s="28">
        <v>44200</v>
      </c>
      <c r="F101" s="28" t="str">
        <f t="shared" si="2"/>
        <v>CA44200</v>
      </c>
      <c r="G101" s="27">
        <v>2025</v>
      </c>
      <c r="H101" s="39">
        <v>57000</v>
      </c>
      <c r="I101" s="30" t="s">
        <v>49</v>
      </c>
      <c r="J101" s="28" t="s">
        <v>30</v>
      </c>
      <c r="K101" s="28" t="s">
        <v>30</v>
      </c>
      <c r="L101" s="39">
        <v>57000</v>
      </c>
      <c r="M101" s="31">
        <v>1</v>
      </c>
      <c r="N101" s="32" t="s">
        <v>63</v>
      </c>
      <c r="O101" s="33">
        <v>56430</v>
      </c>
      <c r="P101" s="34"/>
      <c r="Q101" s="34"/>
      <c r="R101" s="34"/>
      <c r="S101" s="34"/>
      <c r="T101" s="34">
        <v>570</v>
      </c>
      <c r="U101" s="35">
        <v>57000</v>
      </c>
      <c r="V101" s="36" t="s">
        <v>68</v>
      </c>
      <c r="W101" s="37">
        <v>46041</v>
      </c>
    </row>
    <row r="102" spans="1:23" s="38" customFormat="1" x14ac:dyDescent="0.2">
      <c r="A102" s="27" t="s">
        <v>51</v>
      </c>
      <c r="B102" s="27">
        <v>890503532</v>
      </c>
      <c r="C102" s="27" t="s">
        <v>18</v>
      </c>
      <c r="D102" s="27" t="s">
        <v>19</v>
      </c>
      <c r="E102" s="28">
        <v>44201</v>
      </c>
      <c r="F102" s="28" t="str">
        <f t="shared" si="2"/>
        <v>CA44201</v>
      </c>
      <c r="G102" s="27">
        <v>2025</v>
      </c>
      <c r="H102" s="39">
        <v>57000</v>
      </c>
      <c r="I102" s="30" t="s">
        <v>49</v>
      </c>
      <c r="J102" s="28" t="s">
        <v>30</v>
      </c>
      <c r="K102" s="28" t="s">
        <v>30</v>
      </c>
      <c r="L102" s="39">
        <v>57000</v>
      </c>
      <c r="M102" s="31">
        <v>1</v>
      </c>
      <c r="N102" s="32" t="s">
        <v>63</v>
      </c>
      <c r="O102" s="33">
        <v>56430</v>
      </c>
      <c r="P102" s="34"/>
      <c r="Q102" s="34"/>
      <c r="R102" s="34"/>
      <c r="S102" s="34"/>
      <c r="T102" s="34">
        <v>570</v>
      </c>
      <c r="U102" s="35">
        <v>57000</v>
      </c>
      <c r="V102" s="36" t="s">
        <v>68</v>
      </c>
      <c r="W102" s="37">
        <v>46041</v>
      </c>
    </row>
    <row r="103" spans="1:23" s="38" customFormat="1" x14ac:dyDescent="0.2">
      <c r="A103" s="27" t="s">
        <v>51</v>
      </c>
      <c r="B103" s="27">
        <v>890503532</v>
      </c>
      <c r="C103" s="27" t="s">
        <v>18</v>
      </c>
      <c r="D103" s="27" t="s">
        <v>19</v>
      </c>
      <c r="E103" s="28">
        <v>44202</v>
      </c>
      <c r="F103" s="28" t="str">
        <f t="shared" si="2"/>
        <v>CA44202</v>
      </c>
      <c r="G103" s="27">
        <v>2025</v>
      </c>
      <c r="H103" s="39">
        <v>57000</v>
      </c>
      <c r="I103" s="30" t="s">
        <v>49</v>
      </c>
      <c r="J103" s="28" t="s">
        <v>30</v>
      </c>
      <c r="K103" s="28" t="s">
        <v>30</v>
      </c>
      <c r="L103" s="39">
        <v>57000</v>
      </c>
      <c r="M103" s="31">
        <v>1</v>
      </c>
      <c r="N103" s="32" t="s">
        <v>63</v>
      </c>
      <c r="O103" s="33">
        <v>56430</v>
      </c>
      <c r="P103" s="34"/>
      <c r="Q103" s="34"/>
      <c r="R103" s="34"/>
      <c r="S103" s="34"/>
      <c r="T103" s="34">
        <v>570</v>
      </c>
      <c r="U103" s="35">
        <v>57000</v>
      </c>
      <c r="V103" s="36" t="s">
        <v>68</v>
      </c>
      <c r="W103" s="37">
        <v>46041</v>
      </c>
    </row>
    <row r="104" spans="1:23" s="38" customFormat="1" x14ac:dyDescent="0.2">
      <c r="A104" s="27" t="s">
        <v>51</v>
      </c>
      <c r="B104" s="27">
        <v>890503532</v>
      </c>
      <c r="C104" s="27" t="s">
        <v>18</v>
      </c>
      <c r="D104" s="27" t="s">
        <v>19</v>
      </c>
      <c r="E104" s="28">
        <v>44203</v>
      </c>
      <c r="F104" s="28" t="str">
        <f t="shared" si="2"/>
        <v>CA44203</v>
      </c>
      <c r="G104" s="27">
        <v>2025</v>
      </c>
      <c r="H104" s="39">
        <v>57000</v>
      </c>
      <c r="I104" s="30" t="s">
        <v>49</v>
      </c>
      <c r="J104" s="28" t="s">
        <v>30</v>
      </c>
      <c r="K104" s="28" t="s">
        <v>30</v>
      </c>
      <c r="L104" s="39">
        <v>57000</v>
      </c>
      <c r="M104" s="31">
        <v>1</v>
      </c>
      <c r="N104" s="32" t="s">
        <v>63</v>
      </c>
      <c r="O104" s="33">
        <v>56430</v>
      </c>
      <c r="P104" s="34"/>
      <c r="Q104" s="34"/>
      <c r="R104" s="34"/>
      <c r="S104" s="34"/>
      <c r="T104" s="34">
        <v>570</v>
      </c>
      <c r="U104" s="35">
        <v>57000</v>
      </c>
      <c r="V104" s="36" t="s">
        <v>68</v>
      </c>
      <c r="W104" s="37">
        <v>46041</v>
      </c>
    </row>
    <row r="105" spans="1:23" s="38" customFormat="1" x14ac:dyDescent="0.2">
      <c r="A105" s="27" t="s">
        <v>51</v>
      </c>
      <c r="B105" s="27">
        <v>890503532</v>
      </c>
      <c r="C105" s="27" t="s">
        <v>18</v>
      </c>
      <c r="D105" s="27" t="s">
        <v>19</v>
      </c>
      <c r="E105" s="28">
        <v>44204</v>
      </c>
      <c r="F105" s="28" t="str">
        <f t="shared" si="2"/>
        <v>CA44204</v>
      </c>
      <c r="G105" s="27">
        <v>2025</v>
      </c>
      <c r="H105" s="39">
        <v>57000</v>
      </c>
      <c r="I105" s="30" t="s">
        <v>49</v>
      </c>
      <c r="J105" s="28" t="s">
        <v>30</v>
      </c>
      <c r="K105" s="28" t="s">
        <v>30</v>
      </c>
      <c r="L105" s="39">
        <v>57000</v>
      </c>
      <c r="M105" s="31">
        <v>1</v>
      </c>
      <c r="N105" s="32" t="s">
        <v>63</v>
      </c>
      <c r="O105" s="33">
        <v>56430</v>
      </c>
      <c r="P105" s="34"/>
      <c r="Q105" s="34"/>
      <c r="R105" s="34"/>
      <c r="S105" s="34"/>
      <c r="T105" s="34">
        <v>570</v>
      </c>
      <c r="U105" s="35">
        <v>57000</v>
      </c>
      <c r="V105" s="36" t="s">
        <v>68</v>
      </c>
      <c r="W105" s="37">
        <v>46041</v>
      </c>
    </row>
    <row r="106" spans="1:23" s="38" customFormat="1" x14ac:dyDescent="0.2">
      <c r="A106" s="27" t="s">
        <v>51</v>
      </c>
      <c r="B106" s="27">
        <v>890503532</v>
      </c>
      <c r="C106" s="27" t="s">
        <v>18</v>
      </c>
      <c r="D106" s="27" t="s">
        <v>19</v>
      </c>
      <c r="E106" s="28">
        <v>44205</v>
      </c>
      <c r="F106" s="28" t="str">
        <f t="shared" si="2"/>
        <v>CA44205</v>
      </c>
      <c r="G106" s="27">
        <v>2025</v>
      </c>
      <c r="H106" s="39">
        <v>57000</v>
      </c>
      <c r="I106" s="30" t="s">
        <v>49</v>
      </c>
      <c r="J106" s="28" t="s">
        <v>30</v>
      </c>
      <c r="K106" s="28" t="s">
        <v>30</v>
      </c>
      <c r="L106" s="39">
        <v>57000</v>
      </c>
      <c r="M106" s="31">
        <v>1</v>
      </c>
      <c r="N106" s="32" t="s">
        <v>63</v>
      </c>
      <c r="O106" s="33">
        <v>56430</v>
      </c>
      <c r="P106" s="34"/>
      <c r="Q106" s="34"/>
      <c r="R106" s="34"/>
      <c r="S106" s="34"/>
      <c r="T106" s="34">
        <v>570</v>
      </c>
      <c r="U106" s="35">
        <v>57000</v>
      </c>
      <c r="V106" s="36" t="s">
        <v>68</v>
      </c>
      <c r="W106" s="37">
        <v>46041</v>
      </c>
    </row>
    <row r="107" spans="1:23" s="38" customFormat="1" x14ac:dyDescent="0.2">
      <c r="A107" s="27" t="s">
        <v>51</v>
      </c>
      <c r="B107" s="27">
        <v>890503532</v>
      </c>
      <c r="C107" s="27" t="s">
        <v>18</v>
      </c>
      <c r="D107" s="27" t="s">
        <v>19</v>
      </c>
      <c r="E107" s="28">
        <v>44206</v>
      </c>
      <c r="F107" s="28" t="str">
        <f t="shared" si="2"/>
        <v>CA44206</v>
      </c>
      <c r="G107" s="27">
        <v>2025</v>
      </c>
      <c r="H107" s="39">
        <v>57000</v>
      </c>
      <c r="I107" s="30" t="s">
        <v>49</v>
      </c>
      <c r="J107" s="28" t="s">
        <v>30</v>
      </c>
      <c r="K107" s="28" t="s">
        <v>30</v>
      </c>
      <c r="L107" s="39">
        <v>57000</v>
      </c>
      <c r="M107" s="31">
        <v>1</v>
      </c>
      <c r="N107" s="32" t="s">
        <v>63</v>
      </c>
      <c r="O107" s="33">
        <v>56430</v>
      </c>
      <c r="P107" s="34"/>
      <c r="Q107" s="34"/>
      <c r="R107" s="34"/>
      <c r="S107" s="34"/>
      <c r="T107" s="34">
        <v>570</v>
      </c>
      <c r="U107" s="35">
        <v>57000</v>
      </c>
      <c r="V107" s="36" t="s">
        <v>68</v>
      </c>
      <c r="W107" s="37">
        <v>46041</v>
      </c>
    </row>
    <row r="108" spans="1:23" s="38" customFormat="1" x14ac:dyDescent="0.2">
      <c r="A108" s="27" t="s">
        <v>51</v>
      </c>
      <c r="B108" s="27">
        <v>890503532</v>
      </c>
      <c r="C108" s="27" t="s">
        <v>18</v>
      </c>
      <c r="D108" s="27" t="s">
        <v>19</v>
      </c>
      <c r="E108" s="28">
        <v>44208</v>
      </c>
      <c r="F108" s="28" t="str">
        <f t="shared" si="2"/>
        <v>CA44208</v>
      </c>
      <c r="G108" s="27">
        <v>2025</v>
      </c>
      <c r="H108" s="39">
        <v>57000</v>
      </c>
      <c r="I108" s="30" t="s">
        <v>49</v>
      </c>
      <c r="J108" s="28" t="s">
        <v>30</v>
      </c>
      <c r="K108" s="28" t="s">
        <v>30</v>
      </c>
      <c r="L108" s="39">
        <v>57000</v>
      </c>
      <c r="M108" s="31">
        <v>1</v>
      </c>
      <c r="N108" s="32" t="s">
        <v>63</v>
      </c>
      <c r="O108" s="33">
        <v>56430</v>
      </c>
      <c r="P108" s="34"/>
      <c r="Q108" s="34"/>
      <c r="R108" s="34"/>
      <c r="S108" s="34"/>
      <c r="T108" s="34">
        <v>570</v>
      </c>
      <c r="U108" s="35">
        <v>57000</v>
      </c>
      <c r="V108" s="36" t="s">
        <v>68</v>
      </c>
      <c r="W108" s="37">
        <v>46041</v>
      </c>
    </row>
    <row r="109" spans="1:23" s="38" customFormat="1" x14ac:dyDescent="0.2">
      <c r="A109" s="27" t="s">
        <v>51</v>
      </c>
      <c r="B109" s="27">
        <v>890503532</v>
      </c>
      <c r="C109" s="27" t="s">
        <v>18</v>
      </c>
      <c r="D109" s="27" t="s">
        <v>19</v>
      </c>
      <c r="E109" s="28">
        <v>44229</v>
      </c>
      <c r="F109" s="28" t="str">
        <f t="shared" si="2"/>
        <v>CA44229</v>
      </c>
      <c r="G109" s="27">
        <v>2025</v>
      </c>
      <c r="H109" s="39">
        <v>57000</v>
      </c>
      <c r="I109" s="30" t="s">
        <v>49</v>
      </c>
      <c r="J109" s="28" t="s">
        <v>30</v>
      </c>
      <c r="K109" s="28" t="s">
        <v>30</v>
      </c>
      <c r="L109" s="39">
        <v>57000</v>
      </c>
      <c r="M109" s="31">
        <v>1</v>
      </c>
      <c r="N109" s="32" t="s">
        <v>63</v>
      </c>
      <c r="O109" s="33">
        <v>56430</v>
      </c>
      <c r="P109" s="34"/>
      <c r="Q109" s="34"/>
      <c r="R109" s="34"/>
      <c r="S109" s="34"/>
      <c r="T109" s="34">
        <v>570</v>
      </c>
      <c r="U109" s="35">
        <v>57000</v>
      </c>
      <c r="V109" s="36" t="s">
        <v>68</v>
      </c>
      <c r="W109" s="37">
        <v>46041</v>
      </c>
    </row>
    <row r="110" spans="1:23" s="38" customFormat="1" x14ac:dyDescent="0.2">
      <c r="A110" s="27" t="s">
        <v>51</v>
      </c>
      <c r="B110" s="27">
        <v>890503532</v>
      </c>
      <c r="C110" s="27" t="s">
        <v>18</v>
      </c>
      <c r="D110" s="27" t="s">
        <v>19</v>
      </c>
      <c r="E110" s="28">
        <v>44232</v>
      </c>
      <c r="F110" s="28" t="str">
        <f t="shared" si="2"/>
        <v>CA44232</v>
      </c>
      <c r="G110" s="27">
        <v>2025</v>
      </c>
      <c r="H110" s="39">
        <v>57000</v>
      </c>
      <c r="I110" s="30" t="s">
        <v>49</v>
      </c>
      <c r="J110" s="28" t="s">
        <v>30</v>
      </c>
      <c r="K110" s="28" t="s">
        <v>30</v>
      </c>
      <c r="L110" s="39">
        <v>57000</v>
      </c>
      <c r="M110" s="31">
        <v>1</v>
      </c>
      <c r="N110" s="32" t="s">
        <v>63</v>
      </c>
      <c r="O110" s="33">
        <v>56430</v>
      </c>
      <c r="P110" s="34"/>
      <c r="Q110" s="34"/>
      <c r="R110" s="34"/>
      <c r="S110" s="34"/>
      <c r="T110" s="34">
        <v>570</v>
      </c>
      <c r="U110" s="35">
        <v>57000</v>
      </c>
      <c r="V110" s="36" t="s">
        <v>68</v>
      </c>
      <c r="W110" s="37">
        <v>46041</v>
      </c>
    </row>
    <row r="111" spans="1:23" s="38" customFormat="1" x14ac:dyDescent="0.2">
      <c r="A111" s="27" t="s">
        <v>51</v>
      </c>
      <c r="B111" s="27">
        <v>890503532</v>
      </c>
      <c r="C111" s="27" t="s">
        <v>18</v>
      </c>
      <c r="D111" s="27" t="s">
        <v>19</v>
      </c>
      <c r="E111" s="28">
        <v>44238</v>
      </c>
      <c r="F111" s="28" t="str">
        <f t="shared" si="2"/>
        <v>CA44238</v>
      </c>
      <c r="G111" s="27">
        <v>2025</v>
      </c>
      <c r="H111" s="39">
        <v>57000</v>
      </c>
      <c r="I111" s="30" t="s">
        <v>49</v>
      </c>
      <c r="J111" s="28" t="s">
        <v>30</v>
      </c>
      <c r="K111" s="28" t="s">
        <v>30</v>
      </c>
      <c r="L111" s="39">
        <v>57000</v>
      </c>
      <c r="M111" s="31">
        <v>1</v>
      </c>
      <c r="N111" s="32" t="s">
        <v>63</v>
      </c>
      <c r="O111" s="33">
        <v>56430</v>
      </c>
      <c r="P111" s="34"/>
      <c r="Q111" s="34"/>
      <c r="R111" s="34"/>
      <c r="S111" s="34"/>
      <c r="T111" s="34">
        <v>570</v>
      </c>
      <c r="U111" s="35">
        <v>57000</v>
      </c>
      <c r="V111" s="36" t="s">
        <v>68</v>
      </c>
      <c r="W111" s="37">
        <v>46041</v>
      </c>
    </row>
    <row r="112" spans="1:23" s="38" customFormat="1" x14ac:dyDescent="0.2">
      <c r="A112" s="27" t="s">
        <v>51</v>
      </c>
      <c r="B112" s="27">
        <v>890503532</v>
      </c>
      <c r="C112" s="27" t="s">
        <v>18</v>
      </c>
      <c r="D112" s="27" t="s">
        <v>19</v>
      </c>
      <c r="E112" s="28">
        <v>44240</v>
      </c>
      <c r="F112" s="28" t="str">
        <f t="shared" si="2"/>
        <v>CA44240</v>
      </c>
      <c r="G112" s="27">
        <v>2025</v>
      </c>
      <c r="H112" s="39">
        <v>57000</v>
      </c>
      <c r="I112" s="30" t="s">
        <v>49</v>
      </c>
      <c r="J112" s="28" t="s">
        <v>30</v>
      </c>
      <c r="K112" s="28" t="s">
        <v>30</v>
      </c>
      <c r="L112" s="39">
        <v>57000</v>
      </c>
      <c r="M112" s="31">
        <v>1</v>
      </c>
      <c r="N112" s="32" t="s">
        <v>63</v>
      </c>
      <c r="O112" s="33">
        <v>56430</v>
      </c>
      <c r="P112" s="34"/>
      <c r="Q112" s="34"/>
      <c r="R112" s="34"/>
      <c r="S112" s="34"/>
      <c r="T112" s="34">
        <v>570</v>
      </c>
      <c r="U112" s="35">
        <v>57000</v>
      </c>
      <c r="V112" s="36" t="s">
        <v>68</v>
      </c>
      <c r="W112" s="37">
        <v>46041</v>
      </c>
    </row>
    <row r="113" spans="1:23" s="38" customFormat="1" x14ac:dyDescent="0.2">
      <c r="A113" s="27" t="s">
        <v>51</v>
      </c>
      <c r="B113" s="27">
        <v>890503532</v>
      </c>
      <c r="C113" s="27" t="s">
        <v>18</v>
      </c>
      <c r="D113" s="27" t="s">
        <v>19</v>
      </c>
      <c r="E113" s="28">
        <v>44243</v>
      </c>
      <c r="F113" s="28" t="str">
        <f t="shared" si="2"/>
        <v>CA44243</v>
      </c>
      <c r="G113" s="27">
        <v>2025</v>
      </c>
      <c r="H113" s="39">
        <v>57000</v>
      </c>
      <c r="I113" s="30" t="s">
        <v>49</v>
      </c>
      <c r="J113" s="28" t="s">
        <v>30</v>
      </c>
      <c r="K113" s="28" t="s">
        <v>30</v>
      </c>
      <c r="L113" s="39">
        <v>57000</v>
      </c>
      <c r="M113" s="31">
        <v>1</v>
      </c>
      <c r="N113" s="32" t="s">
        <v>63</v>
      </c>
      <c r="O113" s="33">
        <v>56430</v>
      </c>
      <c r="P113" s="34"/>
      <c r="Q113" s="34"/>
      <c r="R113" s="34"/>
      <c r="S113" s="34"/>
      <c r="T113" s="34">
        <v>570</v>
      </c>
      <c r="U113" s="35">
        <v>57000</v>
      </c>
      <c r="V113" s="36" t="s">
        <v>68</v>
      </c>
      <c r="W113" s="37">
        <v>46041</v>
      </c>
    </row>
    <row r="114" spans="1:23" s="38" customFormat="1" x14ac:dyDescent="0.2">
      <c r="A114" s="27" t="s">
        <v>51</v>
      </c>
      <c r="B114" s="27">
        <v>890503532</v>
      </c>
      <c r="C114" s="27" t="s">
        <v>18</v>
      </c>
      <c r="D114" s="27" t="s">
        <v>19</v>
      </c>
      <c r="E114" s="28">
        <v>44245</v>
      </c>
      <c r="F114" s="28" t="str">
        <f t="shared" si="2"/>
        <v>CA44245</v>
      </c>
      <c r="G114" s="27">
        <v>2025</v>
      </c>
      <c r="H114" s="39">
        <v>57000</v>
      </c>
      <c r="I114" s="30" t="s">
        <v>49</v>
      </c>
      <c r="J114" s="28" t="s">
        <v>30</v>
      </c>
      <c r="K114" s="28" t="s">
        <v>30</v>
      </c>
      <c r="L114" s="39">
        <v>57000</v>
      </c>
      <c r="M114" s="31">
        <v>1</v>
      </c>
      <c r="N114" s="32" t="s">
        <v>63</v>
      </c>
      <c r="O114" s="33">
        <v>56430</v>
      </c>
      <c r="P114" s="34"/>
      <c r="Q114" s="34"/>
      <c r="R114" s="34"/>
      <c r="S114" s="34"/>
      <c r="T114" s="34">
        <v>570</v>
      </c>
      <c r="U114" s="35">
        <v>57000</v>
      </c>
      <c r="V114" s="36" t="s">
        <v>68</v>
      </c>
      <c r="W114" s="37">
        <v>46041</v>
      </c>
    </row>
    <row r="115" spans="1:23" s="38" customFormat="1" x14ac:dyDescent="0.2">
      <c r="A115" s="27" t="s">
        <v>51</v>
      </c>
      <c r="B115" s="27">
        <v>890503532</v>
      </c>
      <c r="C115" s="27" t="s">
        <v>18</v>
      </c>
      <c r="D115" s="27" t="s">
        <v>19</v>
      </c>
      <c r="E115" s="28">
        <v>44247</v>
      </c>
      <c r="F115" s="28" t="str">
        <f t="shared" si="2"/>
        <v>CA44247</v>
      </c>
      <c r="G115" s="27">
        <v>2025</v>
      </c>
      <c r="H115" s="39">
        <v>57000</v>
      </c>
      <c r="I115" s="30" t="s">
        <v>49</v>
      </c>
      <c r="J115" s="28" t="s">
        <v>30</v>
      </c>
      <c r="K115" s="28" t="s">
        <v>30</v>
      </c>
      <c r="L115" s="39">
        <v>57000</v>
      </c>
      <c r="M115" s="31">
        <v>1</v>
      </c>
      <c r="N115" s="32" t="s">
        <v>63</v>
      </c>
      <c r="O115" s="33">
        <v>56430</v>
      </c>
      <c r="P115" s="34"/>
      <c r="Q115" s="34"/>
      <c r="R115" s="34"/>
      <c r="S115" s="34"/>
      <c r="T115" s="34">
        <v>570</v>
      </c>
      <c r="U115" s="35">
        <v>57000</v>
      </c>
      <c r="V115" s="36" t="s">
        <v>68</v>
      </c>
      <c r="W115" s="37">
        <v>46041</v>
      </c>
    </row>
    <row r="116" spans="1:23" s="38" customFormat="1" x14ac:dyDescent="0.2">
      <c r="A116" s="27" t="s">
        <v>51</v>
      </c>
      <c r="B116" s="27">
        <v>890503532</v>
      </c>
      <c r="C116" s="27" t="s">
        <v>18</v>
      </c>
      <c r="D116" s="27" t="s">
        <v>19</v>
      </c>
      <c r="E116" s="28">
        <v>44249</v>
      </c>
      <c r="F116" s="28" t="str">
        <f t="shared" si="2"/>
        <v>CA44249</v>
      </c>
      <c r="G116" s="27">
        <v>2025</v>
      </c>
      <c r="H116" s="39">
        <v>57000</v>
      </c>
      <c r="I116" s="30" t="s">
        <v>49</v>
      </c>
      <c r="J116" s="28" t="s">
        <v>30</v>
      </c>
      <c r="K116" s="28" t="s">
        <v>30</v>
      </c>
      <c r="L116" s="39">
        <v>57000</v>
      </c>
      <c r="M116" s="31">
        <v>1</v>
      </c>
      <c r="N116" s="32" t="s">
        <v>63</v>
      </c>
      <c r="O116" s="33">
        <v>56430</v>
      </c>
      <c r="P116" s="34"/>
      <c r="Q116" s="34"/>
      <c r="R116" s="34"/>
      <c r="S116" s="34"/>
      <c r="T116" s="34">
        <v>570</v>
      </c>
      <c r="U116" s="35">
        <v>57000</v>
      </c>
      <c r="V116" s="36" t="s">
        <v>68</v>
      </c>
      <c r="W116" s="37">
        <v>46041</v>
      </c>
    </row>
    <row r="117" spans="1:23" s="38" customFormat="1" x14ac:dyDescent="0.2">
      <c r="A117" s="27" t="s">
        <v>51</v>
      </c>
      <c r="B117" s="27">
        <v>890503532</v>
      </c>
      <c r="C117" s="27" t="s">
        <v>18</v>
      </c>
      <c r="D117" s="27" t="s">
        <v>19</v>
      </c>
      <c r="E117" s="28">
        <v>44251</v>
      </c>
      <c r="F117" s="28" t="str">
        <f t="shared" si="2"/>
        <v>CA44251</v>
      </c>
      <c r="G117" s="27">
        <v>2025</v>
      </c>
      <c r="H117" s="39">
        <v>57000</v>
      </c>
      <c r="I117" s="30" t="s">
        <v>49</v>
      </c>
      <c r="J117" s="28" t="s">
        <v>30</v>
      </c>
      <c r="K117" s="28" t="s">
        <v>30</v>
      </c>
      <c r="L117" s="39">
        <v>57000</v>
      </c>
      <c r="M117" s="31">
        <v>1</v>
      </c>
      <c r="N117" s="32" t="s">
        <v>63</v>
      </c>
      <c r="O117" s="33">
        <v>56430</v>
      </c>
      <c r="P117" s="34"/>
      <c r="Q117" s="34"/>
      <c r="R117" s="34"/>
      <c r="S117" s="34"/>
      <c r="T117" s="34">
        <v>570</v>
      </c>
      <c r="U117" s="35">
        <v>57000</v>
      </c>
      <c r="V117" s="36" t="s">
        <v>68</v>
      </c>
      <c r="W117" s="37">
        <v>46041</v>
      </c>
    </row>
    <row r="118" spans="1:23" s="38" customFormat="1" x14ac:dyDescent="0.2">
      <c r="A118" s="27" t="s">
        <v>51</v>
      </c>
      <c r="B118" s="27">
        <v>890503532</v>
      </c>
      <c r="C118" s="27" t="s">
        <v>18</v>
      </c>
      <c r="D118" s="27" t="s">
        <v>19</v>
      </c>
      <c r="E118" s="28">
        <v>44252</v>
      </c>
      <c r="F118" s="28" t="str">
        <f t="shared" si="2"/>
        <v>CA44252</v>
      </c>
      <c r="G118" s="27">
        <v>2025</v>
      </c>
      <c r="H118" s="39">
        <v>57000</v>
      </c>
      <c r="I118" s="30" t="s">
        <v>49</v>
      </c>
      <c r="J118" s="28" t="s">
        <v>30</v>
      </c>
      <c r="K118" s="28" t="s">
        <v>30</v>
      </c>
      <c r="L118" s="39">
        <v>57000</v>
      </c>
      <c r="M118" s="31">
        <v>1</v>
      </c>
      <c r="N118" s="32" t="s">
        <v>63</v>
      </c>
      <c r="O118" s="33">
        <v>56430</v>
      </c>
      <c r="P118" s="34"/>
      <c r="Q118" s="34"/>
      <c r="R118" s="34"/>
      <c r="S118" s="34"/>
      <c r="T118" s="34">
        <v>570</v>
      </c>
      <c r="U118" s="35">
        <v>57000</v>
      </c>
      <c r="V118" s="36" t="s">
        <v>68</v>
      </c>
      <c r="W118" s="37">
        <v>46041</v>
      </c>
    </row>
    <row r="119" spans="1:23" s="38" customFormat="1" x14ac:dyDescent="0.2">
      <c r="A119" s="27" t="s">
        <v>51</v>
      </c>
      <c r="B119" s="27">
        <v>890503532</v>
      </c>
      <c r="C119" s="27" t="s">
        <v>18</v>
      </c>
      <c r="D119" s="27" t="s">
        <v>19</v>
      </c>
      <c r="E119" s="28">
        <v>44253</v>
      </c>
      <c r="F119" s="28" t="str">
        <f t="shared" si="2"/>
        <v>CA44253</v>
      </c>
      <c r="G119" s="27">
        <v>2025</v>
      </c>
      <c r="H119" s="39">
        <v>57000</v>
      </c>
      <c r="I119" s="30" t="s">
        <v>49</v>
      </c>
      <c r="J119" s="28" t="s">
        <v>30</v>
      </c>
      <c r="K119" s="28" t="s">
        <v>30</v>
      </c>
      <c r="L119" s="39">
        <v>57000</v>
      </c>
      <c r="M119" s="31">
        <v>1</v>
      </c>
      <c r="N119" s="32" t="s">
        <v>63</v>
      </c>
      <c r="O119" s="33">
        <v>56430</v>
      </c>
      <c r="P119" s="34"/>
      <c r="Q119" s="34"/>
      <c r="R119" s="34"/>
      <c r="S119" s="34"/>
      <c r="T119" s="34">
        <v>570</v>
      </c>
      <c r="U119" s="35">
        <v>57000</v>
      </c>
      <c r="V119" s="36" t="s">
        <v>68</v>
      </c>
      <c r="W119" s="37">
        <v>46041</v>
      </c>
    </row>
    <row r="120" spans="1:23" s="38" customFormat="1" x14ac:dyDescent="0.2">
      <c r="A120" s="27" t="s">
        <v>51</v>
      </c>
      <c r="B120" s="27">
        <v>890503532</v>
      </c>
      <c r="C120" s="27" t="s">
        <v>18</v>
      </c>
      <c r="D120" s="27" t="s">
        <v>19</v>
      </c>
      <c r="E120" s="28">
        <v>44254</v>
      </c>
      <c r="F120" s="28" t="str">
        <f t="shared" si="2"/>
        <v>CA44254</v>
      </c>
      <c r="G120" s="27">
        <v>2025</v>
      </c>
      <c r="H120" s="39">
        <v>57000</v>
      </c>
      <c r="I120" s="30" t="s">
        <v>49</v>
      </c>
      <c r="J120" s="28" t="s">
        <v>30</v>
      </c>
      <c r="K120" s="28" t="s">
        <v>30</v>
      </c>
      <c r="L120" s="39">
        <v>57000</v>
      </c>
      <c r="M120" s="31">
        <v>1</v>
      </c>
      <c r="N120" s="32" t="s">
        <v>63</v>
      </c>
      <c r="O120" s="33">
        <v>56430</v>
      </c>
      <c r="P120" s="34"/>
      <c r="Q120" s="34"/>
      <c r="R120" s="34"/>
      <c r="S120" s="34"/>
      <c r="T120" s="34">
        <v>570</v>
      </c>
      <c r="U120" s="35">
        <v>57000</v>
      </c>
      <c r="V120" s="36" t="s">
        <v>68</v>
      </c>
      <c r="W120" s="37">
        <v>46041</v>
      </c>
    </row>
    <row r="121" spans="1:23" s="38" customFormat="1" x14ac:dyDescent="0.2">
      <c r="A121" s="27" t="s">
        <v>51</v>
      </c>
      <c r="B121" s="27">
        <v>890503532</v>
      </c>
      <c r="C121" s="27" t="s">
        <v>18</v>
      </c>
      <c r="D121" s="27" t="s">
        <v>19</v>
      </c>
      <c r="E121" s="28">
        <v>44255</v>
      </c>
      <c r="F121" s="28" t="str">
        <f t="shared" si="2"/>
        <v>CA44255</v>
      </c>
      <c r="G121" s="27">
        <v>2025</v>
      </c>
      <c r="H121" s="39">
        <v>57000</v>
      </c>
      <c r="I121" s="30" t="s">
        <v>49</v>
      </c>
      <c r="J121" s="28" t="s">
        <v>30</v>
      </c>
      <c r="K121" s="28" t="s">
        <v>30</v>
      </c>
      <c r="L121" s="39">
        <v>57000</v>
      </c>
      <c r="M121" s="31">
        <v>1</v>
      </c>
      <c r="N121" s="32" t="s">
        <v>63</v>
      </c>
      <c r="O121" s="33">
        <v>56430</v>
      </c>
      <c r="P121" s="34"/>
      <c r="Q121" s="34"/>
      <c r="R121" s="34"/>
      <c r="S121" s="34"/>
      <c r="T121" s="34">
        <v>570</v>
      </c>
      <c r="U121" s="35">
        <v>57000</v>
      </c>
      <c r="V121" s="36" t="s">
        <v>68</v>
      </c>
      <c r="W121" s="37">
        <v>46041</v>
      </c>
    </row>
    <row r="122" spans="1:23" s="38" customFormat="1" x14ac:dyDescent="0.2">
      <c r="A122" s="27" t="s">
        <v>51</v>
      </c>
      <c r="B122" s="27">
        <v>890503532</v>
      </c>
      <c r="C122" s="27" t="s">
        <v>18</v>
      </c>
      <c r="D122" s="27" t="s">
        <v>19</v>
      </c>
      <c r="E122" s="28">
        <v>44256</v>
      </c>
      <c r="F122" s="28" t="str">
        <f t="shared" si="2"/>
        <v>CA44256</v>
      </c>
      <c r="G122" s="27">
        <v>2025</v>
      </c>
      <c r="H122" s="39">
        <v>57000</v>
      </c>
      <c r="I122" s="30" t="s">
        <v>49</v>
      </c>
      <c r="J122" s="28" t="s">
        <v>30</v>
      </c>
      <c r="K122" s="28" t="s">
        <v>30</v>
      </c>
      <c r="L122" s="39">
        <v>57000</v>
      </c>
      <c r="M122" s="31">
        <v>1</v>
      </c>
      <c r="N122" s="32" t="s">
        <v>63</v>
      </c>
      <c r="O122" s="33">
        <v>56430</v>
      </c>
      <c r="P122" s="34"/>
      <c r="Q122" s="34"/>
      <c r="R122" s="34"/>
      <c r="S122" s="34"/>
      <c r="T122" s="34">
        <v>570</v>
      </c>
      <c r="U122" s="35">
        <v>57000</v>
      </c>
      <c r="V122" s="36" t="s">
        <v>68</v>
      </c>
      <c r="W122" s="37">
        <v>46041</v>
      </c>
    </row>
    <row r="123" spans="1:23" s="38" customFormat="1" x14ac:dyDescent="0.2">
      <c r="A123" s="27" t="s">
        <v>51</v>
      </c>
      <c r="B123" s="27">
        <v>890503532</v>
      </c>
      <c r="C123" s="27" t="s">
        <v>18</v>
      </c>
      <c r="D123" s="27" t="s">
        <v>19</v>
      </c>
      <c r="E123" s="28">
        <v>44264</v>
      </c>
      <c r="F123" s="28" t="str">
        <f t="shared" si="2"/>
        <v>CA44264</v>
      </c>
      <c r="G123" s="27">
        <v>2025</v>
      </c>
      <c r="H123" s="39">
        <v>248326</v>
      </c>
      <c r="I123" s="30" t="s">
        <v>49</v>
      </c>
      <c r="J123" s="28" t="s">
        <v>30</v>
      </c>
      <c r="K123" s="28" t="s">
        <v>30</v>
      </c>
      <c r="L123" s="39">
        <v>248326</v>
      </c>
      <c r="M123" s="31">
        <v>1</v>
      </c>
      <c r="N123" s="32" t="s">
        <v>63</v>
      </c>
      <c r="O123" s="33">
        <v>245843</v>
      </c>
      <c r="P123" s="34"/>
      <c r="Q123" s="34"/>
      <c r="R123" s="34"/>
      <c r="S123" s="34"/>
      <c r="T123" s="34">
        <v>2483</v>
      </c>
      <c r="U123" s="35">
        <v>248326</v>
      </c>
      <c r="V123" s="36" t="s">
        <v>68</v>
      </c>
      <c r="W123" s="37">
        <v>46041</v>
      </c>
    </row>
    <row r="124" spans="1:23" s="38" customFormat="1" x14ac:dyDescent="0.2">
      <c r="A124" s="27" t="s">
        <v>51</v>
      </c>
      <c r="B124" s="27">
        <v>890503532</v>
      </c>
      <c r="C124" s="27" t="s">
        <v>18</v>
      </c>
      <c r="D124" s="27" t="s">
        <v>19</v>
      </c>
      <c r="E124" s="28">
        <v>44266</v>
      </c>
      <c r="F124" s="28" t="str">
        <f t="shared" si="2"/>
        <v>CA44266</v>
      </c>
      <c r="G124" s="27">
        <v>2025</v>
      </c>
      <c r="H124" s="39">
        <v>57000</v>
      </c>
      <c r="I124" s="30" t="s">
        <v>49</v>
      </c>
      <c r="J124" s="28" t="s">
        <v>30</v>
      </c>
      <c r="K124" s="28" t="s">
        <v>30</v>
      </c>
      <c r="L124" s="39">
        <v>57000</v>
      </c>
      <c r="M124" s="31">
        <v>1</v>
      </c>
      <c r="N124" s="32" t="s">
        <v>63</v>
      </c>
      <c r="O124" s="33">
        <v>56430</v>
      </c>
      <c r="P124" s="34"/>
      <c r="Q124" s="34"/>
      <c r="R124" s="34"/>
      <c r="S124" s="34"/>
      <c r="T124" s="34">
        <v>570</v>
      </c>
      <c r="U124" s="35">
        <v>57000</v>
      </c>
      <c r="V124" s="36" t="s">
        <v>68</v>
      </c>
      <c r="W124" s="37">
        <v>46041</v>
      </c>
    </row>
    <row r="125" spans="1:23" s="38" customFormat="1" x14ac:dyDescent="0.2">
      <c r="A125" s="27" t="s">
        <v>51</v>
      </c>
      <c r="B125" s="27">
        <v>890503532</v>
      </c>
      <c r="C125" s="27" t="s">
        <v>18</v>
      </c>
      <c r="D125" s="27" t="s">
        <v>19</v>
      </c>
      <c r="E125" s="28">
        <v>44267</v>
      </c>
      <c r="F125" s="28" t="str">
        <f t="shared" si="2"/>
        <v>CA44267</v>
      </c>
      <c r="G125" s="27">
        <v>2025</v>
      </c>
      <c r="H125" s="39">
        <v>57000</v>
      </c>
      <c r="I125" s="30" t="s">
        <v>49</v>
      </c>
      <c r="J125" s="28" t="s">
        <v>30</v>
      </c>
      <c r="K125" s="28" t="s">
        <v>30</v>
      </c>
      <c r="L125" s="39">
        <v>57000</v>
      </c>
      <c r="M125" s="31">
        <v>1</v>
      </c>
      <c r="N125" s="32" t="s">
        <v>63</v>
      </c>
      <c r="O125" s="33">
        <v>56430</v>
      </c>
      <c r="P125" s="34"/>
      <c r="Q125" s="34"/>
      <c r="R125" s="34"/>
      <c r="S125" s="34"/>
      <c r="T125" s="34">
        <v>570</v>
      </c>
      <c r="U125" s="35">
        <v>57000</v>
      </c>
      <c r="V125" s="36" t="s">
        <v>68</v>
      </c>
      <c r="W125" s="37">
        <v>46041</v>
      </c>
    </row>
    <row r="126" spans="1:23" s="38" customFormat="1" x14ac:dyDescent="0.2">
      <c r="A126" s="27" t="s">
        <v>51</v>
      </c>
      <c r="B126" s="27">
        <v>890503532</v>
      </c>
      <c r="C126" s="27" t="s">
        <v>18</v>
      </c>
      <c r="D126" s="27" t="s">
        <v>19</v>
      </c>
      <c r="E126" s="28">
        <v>44268</v>
      </c>
      <c r="F126" s="28" t="str">
        <f t="shared" si="2"/>
        <v>CA44268</v>
      </c>
      <c r="G126" s="27">
        <v>2025</v>
      </c>
      <c r="H126" s="39">
        <v>57000</v>
      </c>
      <c r="I126" s="30" t="s">
        <v>49</v>
      </c>
      <c r="J126" s="28" t="s">
        <v>30</v>
      </c>
      <c r="K126" s="28" t="s">
        <v>30</v>
      </c>
      <c r="L126" s="39">
        <v>57000</v>
      </c>
      <c r="M126" s="31">
        <v>1</v>
      </c>
      <c r="N126" s="32" t="s">
        <v>63</v>
      </c>
      <c r="O126" s="33">
        <v>56430</v>
      </c>
      <c r="P126" s="34"/>
      <c r="Q126" s="34"/>
      <c r="R126" s="34"/>
      <c r="S126" s="34"/>
      <c r="T126" s="34">
        <v>570</v>
      </c>
      <c r="U126" s="35">
        <v>57000</v>
      </c>
      <c r="V126" s="36" t="s">
        <v>68</v>
      </c>
      <c r="W126" s="37">
        <v>46041</v>
      </c>
    </row>
    <row r="127" spans="1:23" s="38" customFormat="1" x14ac:dyDescent="0.2">
      <c r="A127" s="27" t="s">
        <v>51</v>
      </c>
      <c r="B127" s="27">
        <v>890503532</v>
      </c>
      <c r="C127" s="27" t="s">
        <v>18</v>
      </c>
      <c r="D127" s="27" t="s">
        <v>19</v>
      </c>
      <c r="E127" s="28">
        <v>44269</v>
      </c>
      <c r="F127" s="28" t="str">
        <f t="shared" si="2"/>
        <v>CA44269</v>
      </c>
      <c r="G127" s="27">
        <v>2025</v>
      </c>
      <c r="H127" s="39">
        <v>57000</v>
      </c>
      <c r="I127" s="30" t="s">
        <v>49</v>
      </c>
      <c r="J127" s="28" t="s">
        <v>30</v>
      </c>
      <c r="K127" s="28" t="s">
        <v>30</v>
      </c>
      <c r="L127" s="39">
        <v>57000</v>
      </c>
      <c r="M127" s="31">
        <v>1</v>
      </c>
      <c r="N127" s="32" t="s">
        <v>63</v>
      </c>
      <c r="O127" s="33">
        <v>56430</v>
      </c>
      <c r="P127" s="34"/>
      <c r="Q127" s="34"/>
      <c r="R127" s="34"/>
      <c r="S127" s="34"/>
      <c r="T127" s="34">
        <v>570</v>
      </c>
      <c r="U127" s="35">
        <v>57000</v>
      </c>
      <c r="V127" s="36" t="s">
        <v>68</v>
      </c>
      <c r="W127" s="37">
        <v>46041</v>
      </c>
    </row>
    <row r="128" spans="1:23" s="38" customFormat="1" x14ac:dyDescent="0.2">
      <c r="A128" s="27" t="s">
        <v>51</v>
      </c>
      <c r="B128" s="27">
        <v>890503532</v>
      </c>
      <c r="C128" s="27" t="s">
        <v>18</v>
      </c>
      <c r="D128" s="27" t="s">
        <v>19</v>
      </c>
      <c r="E128" s="28">
        <v>44270</v>
      </c>
      <c r="F128" s="28" t="str">
        <f t="shared" si="2"/>
        <v>CA44270</v>
      </c>
      <c r="G128" s="27">
        <v>2025</v>
      </c>
      <c r="H128" s="39">
        <v>1246000</v>
      </c>
      <c r="I128" s="30" t="s">
        <v>49</v>
      </c>
      <c r="J128" s="28" t="s">
        <v>30</v>
      </c>
      <c r="K128" s="28" t="s">
        <v>30</v>
      </c>
      <c r="L128" s="39">
        <v>1246000</v>
      </c>
      <c r="M128" s="31">
        <v>1</v>
      </c>
      <c r="N128" s="32" t="s">
        <v>63</v>
      </c>
      <c r="O128" s="33">
        <v>1233540</v>
      </c>
      <c r="P128" s="34"/>
      <c r="Q128" s="34"/>
      <c r="R128" s="34"/>
      <c r="S128" s="34"/>
      <c r="T128" s="34">
        <v>12460</v>
      </c>
      <c r="U128" s="35">
        <v>1246000</v>
      </c>
      <c r="V128" s="36" t="s">
        <v>68</v>
      </c>
      <c r="W128" s="37">
        <v>46041</v>
      </c>
    </row>
    <row r="129" spans="1:23" s="38" customFormat="1" x14ac:dyDescent="0.2">
      <c r="A129" s="27" t="s">
        <v>51</v>
      </c>
      <c r="B129" s="27">
        <v>890503532</v>
      </c>
      <c r="C129" s="27" t="s">
        <v>18</v>
      </c>
      <c r="D129" s="27" t="s">
        <v>19</v>
      </c>
      <c r="E129" s="28">
        <v>44274</v>
      </c>
      <c r="F129" s="28" t="str">
        <f t="shared" si="2"/>
        <v>CA44274</v>
      </c>
      <c r="G129" s="27">
        <v>2025</v>
      </c>
      <c r="H129" s="39">
        <v>57000</v>
      </c>
      <c r="I129" s="30" t="s">
        <v>49</v>
      </c>
      <c r="J129" s="28" t="s">
        <v>30</v>
      </c>
      <c r="K129" s="28" t="s">
        <v>30</v>
      </c>
      <c r="L129" s="39">
        <v>57000</v>
      </c>
      <c r="M129" s="31">
        <v>1</v>
      </c>
      <c r="N129" s="32" t="s">
        <v>63</v>
      </c>
      <c r="O129" s="33">
        <v>56430</v>
      </c>
      <c r="P129" s="34"/>
      <c r="Q129" s="34"/>
      <c r="R129" s="34"/>
      <c r="S129" s="34"/>
      <c r="T129" s="34">
        <v>570</v>
      </c>
      <c r="U129" s="35">
        <v>57000</v>
      </c>
      <c r="V129" s="36" t="s">
        <v>68</v>
      </c>
      <c r="W129" s="37">
        <v>46041</v>
      </c>
    </row>
    <row r="130" spans="1:23" s="38" customFormat="1" x14ac:dyDescent="0.2">
      <c r="A130" s="27" t="s">
        <v>51</v>
      </c>
      <c r="B130" s="27">
        <v>890503532</v>
      </c>
      <c r="C130" s="27" t="s">
        <v>18</v>
      </c>
      <c r="D130" s="27" t="s">
        <v>19</v>
      </c>
      <c r="E130" s="28">
        <v>44287</v>
      </c>
      <c r="F130" s="28" t="str">
        <f t="shared" si="2"/>
        <v>CA44287</v>
      </c>
      <c r="G130" s="27">
        <v>2025</v>
      </c>
      <c r="H130" s="39">
        <v>57000</v>
      </c>
      <c r="I130" s="30" t="s">
        <v>49</v>
      </c>
      <c r="J130" s="28" t="s">
        <v>30</v>
      </c>
      <c r="K130" s="28" t="s">
        <v>30</v>
      </c>
      <c r="L130" s="39">
        <v>57000</v>
      </c>
      <c r="M130" s="31">
        <v>1</v>
      </c>
      <c r="N130" s="32" t="s">
        <v>63</v>
      </c>
      <c r="O130" s="33">
        <v>56430</v>
      </c>
      <c r="P130" s="34"/>
      <c r="Q130" s="34"/>
      <c r="R130" s="34"/>
      <c r="S130" s="34"/>
      <c r="T130" s="34">
        <v>570</v>
      </c>
      <c r="U130" s="35">
        <v>57000</v>
      </c>
      <c r="V130" s="36" t="s">
        <v>68</v>
      </c>
      <c r="W130" s="37">
        <v>46041</v>
      </c>
    </row>
    <row r="131" spans="1:23" s="38" customFormat="1" x14ac:dyDescent="0.2">
      <c r="A131" s="27" t="s">
        <v>51</v>
      </c>
      <c r="B131" s="27">
        <v>890503532</v>
      </c>
      <c r="C131" s="27" t="s">
        <v>18</v>
      </c>
      <c r="D131" s="27" t="s">
        <v>19</v>
      </c>
      <c r="E131" s="28">
        <v>44288</v>
      </c>
      <c r="F131" s="28" t="str">
        <f t="shared" si="2"/>
        <v>CA44288</v>
      </c>
      <c r="G131" s="27">
        <v>2025</v>
      </c>
      <c r="H131" s="39">
        <v>57000</v>
      </c>
      <c r="I131" s="30" t="s">
        <v>49</v>
      </c>
      <c r="J131" s="28" t="s">
        <v>30</v>
      </c>
      <c r="K131" s="28" t="s">
        <v>30</v>
      </c>
      <c r="L131" s="39">
        <v>57000</v>
      </c>
      <c r="M131" s="31">
        <v>1</v>
      </c>
      <c r="N131" s="32" t="s">
        <v>63</v>
      </c>
      <c r="O131" s="33">
        <v>56430</v>
      </c>
      <c r="P131" s="34"/>
      <c r="Q131" s="34"/>
      <c r="R131" s="34"/>
      <c r="S131" s="34"/>
      <c r="T131" s="34">
        <v>570</v>
      </c>
      <c r="U131" s="35">
        <v>57000</v>
      </c>
      <c r="V131" s="36" t="s">
        <v>68</v>
      </c>
      <c r="W131" s="37">
        <v>46041</v>
      </c>
    </row>
    <row r="132" spans="1:23" s="38" customFormat="1" x14ac:dyDescent="0.2">
      <c r="A132" s="27" t="s">
        <v>51</v>
      </c>
      <c r="B132" s="27">
        <v>890503532</v>
      </c>
      <c r="C132" s="27" t="s">
        <v>18</v>
      </c>
      <c r="D132" s="27" t="s">
        <v>19</v>
      </c>
      <c r="E132" s="28">
        <v>44289</v>
      </c>
      <c r="F132" s="28" t="str">
        <f t="shared" si="2"/>
        <v>CA44289</v>
      </c>
      <c r="G132" s="27">
        <v>2025</v>
      </c>
      <c r="H132" s="39">
        <v>57000</v>
      </c>
      <c r="I132" s="30" t="s">
        <v>49</v>
      </c>
      <c r="J132" s="28" t="s">
        <v>30</v>
      </c>
      <c r="K132" s="28" t="s">
        <v>30</v>
      </c>
      <c r="L132" s="39">
        <v>57000</v>
      </c>
      <c r="M132" s="31">
        <v>1</v>
      </c>
      <c r="N132" s="32" t="s">
        <v>63</v>
      </c>
      <c r="O132" s="33">
        <v>56430</v>
      </c>
      <c r="P132" s="34"/>
      <c r="Q132" s="34"/>
      <c r="R132" s="34"/>
      <c r="S132" s="34"/>
      <c r="T132" s="34">
        <v>570</v>
      </c>
      <c r="U132" s="35">
        <v>57000</v>
      </c>
      <c r="V132" s="36" t="s">
        <v>68</v>
      </c>
      <c r="W132" s="37">
        <v>46041</v>
      </c>
    </row>
    <row r="133" spans="1:23" s="38" customFormat="1" x14ac:dyDescent="0.2">
      <c r="A133" s="27" t="s">
        <v>51</v>
      </c>
      <c r="B133" s="27">
        <v>890503532</v>
      </c>
      <c r="C133" s="27" t="s">
        <v>18</v>
      </c>
      <c r="D133" s="27" t="s">
        <v>19</v>
      </c>
      <c r="E133" s="28">
        <v>44290</v>
      </c>
      <c r="F133" s="28" t="str">
        <f t="shared" si="2"/>
        <v>CA44290</v>
      </c>
      <c r="G133" s="27">
        <v>2025</v>
      </c>
      <c r="H133" s="39">
        <v>57000</v>
      </c>
      <c r="I133" s="30" t="s">
        <v>49</v>
      </c>
      <c r="J133" s="28" t="s">
        <v>30</v>
      </c>
      <c r="K133" s="28" t="s">
        <v>30</v>
      </c>
      <c r="L133" s="39">
        <v>57000</v>
      </c>
      <c r="M133" s="31">
        <v>1</v>
      </c>
      <c r="N133" s="32" t="s">
        <v>63</v>
      </c>
      <c r="O133" s="33">
        <v>56430</v>
      </c>
      <c r="P133" s="34"/>
      <c r="Q133" s="34"/>
      <c r="R133" s="34"/>
      <c r="S133" s="34"/>
      <c r="T133" s="34">
        <v>570</v>
      </c>
      <c r="U133" s="35">
        <v>57000</v>
      </c>
      <c r="V133" s="36" t="s">
        <v>68</v>
      </c>
      <c r="W133" s="37">
        <v>46041</v>
      </c>
    </row>
    <row r="134" spans="1:23" s="38" customFormat="1" x14ac:dyDescent="0.2">
      <c r="A134" s="27" t="s">
        <v>51</v>
      </c>
      <c r="B134" s="27">
        <v>890503532</v>
      </c>
      <c r="C134" s="27" t="s">
        <v>18</v>
      </c>
      <c r="D134" s="27" t="s">
        <v>19</v>
      </c>
      <c r="E134" s="28">
        <v>44291</v>
      </c>
      <c r="F134" s="28" t="str">
        <f t="shared" si="2"/>
        <v>CA44291</v>
      </c>
      <c r="G134" s="27">
        <v>2025</v>
      </c>
      <c r="H134" s="39">
        <v>57000</v>
      </c>
      <c r="I134" s="30" t="s">
        <v>49</v>
      </c>
      <c r="J134" s="28" t="s">
        <v>30</v>
      </c>
      <c r="K134" s="28" t="s">
        <v>30</v>
      </c>
      <c r="L134" s="39">
        <v>57000</v>
      </c>
      <c r="M134" s="31">
        <v>1</v>
      </c>
      <c r="N134" s="32" t="s">
        <v>63</v>
      </c>
      <c r="O134" s="33">
        <v>56430</v>
      </c>
      <c r="P134" s="34"/>
      <c r="Q134" s="34"/>
      <c r="R134" s="34"/>
      <c r="S134" s="34"/>
      <c r="T134" s="34">
        <v>570</v>
      </c>
      <c r="U134" s="35">
        <v>57000</v>
      </c>
      <c r="V134" s="36" t="s">
        <v>68</v>
      </c>
      <c r="W134" s="37">
        <v>46041</v>
      </c>
    </row>
    <row r="135" spans="1:23" s="38" customFormat="1" x14ac:dyDescent="0.2">
      <c r="A135" s="27" t="s">
        <v>51</v>
      </c>
      <c r="B135" s="27">
        <v>890503532</v>
      </c>
      <c r="C135" s="27" t="s">
        <v>18</v>
      </c>
      <c r="D135" s="27" t="s">
        <v>19</v>
      </c>
      <c r="E135" s="28">
        <v>44292</v>
      </c>
      <c r="F135" s="28" t="str">
        <f t="shared" si="2"/>
        <v>CA44292</v>
      </c>
      <c r="G135" s="27">
        <v>2025</v>
      </c>
      <c r="H135" s="39">
        <v>57000</v>
      </c>
      <c r="I135" s="30" t="s">
        <v>49</v>
      </c>
      <c r="J135" s="28" t="s">
        <v>30</v>
      </c>
      <c r="K135" s="28" t="s">
        <v>30</v>
      </c>
      <c r="L135" s="39">
        <v>57000</v>
      </c>
      <c r="M135" s="31">
        <v>1</v>
      </c>
      <c r="N135" s="32" t="s">
        <v>63</v>
      </c>
      <c r="O135" s="33">
        <v>56430</v>
      </c>
      <c r="P135" s="34"/>
      <c r="Q135" s="34"/>
      <c r="R135" s="34"/>
      <c r="S135" s="34"/>
      <c r="T135" s="34">
        <v>570</v>
      </c>
      <c r="U135" s="35">
        <v>57000</v>
      </c>
      <c r="V135" s="36" t="s">
        <v>68</v>
      </c>
      <c r="W135" s="37">
        <v>46041</v>
      </c>
    </row>
    <row r="136" spans="1:23" s="38" customFormat="1" x14ac:dyDescent="0.2">
      <c r="A136" s="27" t="s">
        <v>51</v>
      </c>
      <c r="B136" s="27">
        <v>890503532</v>
      </c>
      <c r="C136" s="27" t="s">
        <v>18</v>
      </c>
      <c r="D136" s="27" t="s">
        <v>19</v>
      </c>
      <c r="E136" s="28">
        <v>44293</v>
      </c>
      <c r="F136" s="28" t="str">
        <f t="shared" si="2"/>
        <v>CA44293</v>
      </c>
      <c r="G136" s="27">
        <v>2025</v>
      </c>
      <c r="H136" s="39">
        <v>57000</v>
      </c>
      <c r="I136" s="30" t="s">
        <v>49</v>
      </c>
      <c r="J136" s="28" t="s">
        <v>30</v>
      </c>
      <c r="K136" s="28" t="s">
        <v>30</v>
      </c>
      <c r="L136" s="39">
        <v>57000</v>
      </c>
      <c r="M136" s="31">
        <v>1</v>
      </c>
      <c r="N136" s="32" t="s">
        <v>63</v>
      </c>
      <c r="O136" s="33">
        <v>56430</v>
      </c>
      <c r="P136" s="34"/>
      <c r="Q136" s="34"/>
      <c r="R136" s="34"/>
      <c r="S136" s="34"/>
      <c r="T136" s="34">
        <v>570</v>
      </c>
      <c r="U136" s="35">
        <v>57000</v>
      </c>
      <c r="V136" s="36" t="s">
        <v>68</v>
      </c>
      <c r="W136" s="37">
        <v>46041</v>
      </c>
    </row>
    <row r="137" spans="1:23" s="38" customFormat="1" x14ac:dyDescent="0.2">
      <c r="A137" s="27" t="s">
        <v>51</v>
      </c>
      <c r="B137" s="27">
        <v>890503532</v>
      </c>
      <c r="C137" s="27" t="s">
        <v>18</v>
      </c>
      <c r="D137" s="27" t="s">
        <v>19</v>
      </c>
      <c r="E137" s="28">
        <v>44294</v>
      </c>
      <c r="F137" s="28" t="str">
        <f t="shared" si="2"/>
        <v>CA44294</v>
      </c>
      <c r="G137" s="27">
        <v>2025</v>
      </c>
      <c r="H137" s="39">
        <v>57000</v>
      </c>
      <c r="I137" s="30" t="s">
        <v>49</v>
      </c>
      <c r="J137" s="28" t="s">
        <v>30</v>
      </c>
      <c r="K137" s="28" t="s">
        <v>30</v>
      </c>
      <c r="L137" s="39">
        <v>57000</v>
      </c>
      <c r="M137" s="31">
        <v>1</v>
      </c>
      <c r="N137" s="32" t="s">
        <v>63</v>
      </c>
      <c r="O137" s="33">
        <v>56430</v>
      </c>
      <c r="P137" s="34"/>
      <c r="Q137" s="34"/>
      <c r="R137" s="34"/>
      <c r="S137" s="34"/>
      <c r="T137" s="34">
        <v>570</v>
      </c>
      <c r="U137" s="35">
        <v>57000</v>
      </c>
      <c r="V137" s="36" t="s">
        <v>68</v>
      </c>
      <c r="W137" s="37">
        <v>46041</v>
      </c>
    </row>
    <row r="138" spans="1:23" s="38" customFormat="1" x14ac:dyDescent="0.2">
      <c r="A138" s="27" t="s">
        <v>51</v>
      </c>
      <c r="B138" s="27">
        <v>890503532</v>
      </c>
      <c r="C138" s="27" t="s">
        <v>18</v>
      </c>
      <c r="D138" s="27" t="s">
        <v>19</v>
      </c>
      <c r="E138" s="28">
        <v>44295</v>
      </c>
      <c r="F138" s="28" t="str">
        <f t="shared" si="2"/>
        <v>CA44295</v>
      </c>
      <c r="G138" s="27">
        <v>2025</v>
      </c>
      <c r="H138" s="39">
        <v>57000</v>
      </c>
      <c r="I138" s="30" t="s">
        <v>49</v>
      </c>
      <c r="J138" s="28" t="s">
        <v>30</v>
      </c>
      <c r="K138" s="28" t="s">
        <v>30</v>
      </c>
      <c r="L138" s="39">
        <v>57000</v>
      </c>
      <c r="M138" s="31">
        <v>1</v>
      </c>
      <c r="N138" s="32" t="s">
        <v>63</v>
      </c>
      <c r="O138" s="33">
        <v>56430</v>
      </c>
      <c r="P138" s="34"/>
      <c r="Q138" s="34"/>
      <c r="R138" s="34"/>
      <c r="S138" s="34"/>
      <c r="T138" s="34">
        <v>570</v>
      </c>
      <c r="U138" s="35">
        <v>57000</v>
      </c>
      <c r="V138" s="36" t="s">
        <v>68</v>
      </c>
      <c r="W138" s="37">
        <v>46041</v>
      </c>
    </row>
    <row r="139" spans="1:23" s="38" customFormat="1" x14ac:dyDescent="0.2">
      <c r="A139" s="27" t="s">
        <v>51</v>
      </c>
      <c r="B139" s="27">
        <v>890503532</v>
      </c>
      <c r="C139" s="27" t="s">
        <v>18</v>
      </c>
      <c r="D139" s="27" t="s">
        <v>19</v>
      </c>
      <c r="E139" s="28">
        <v>44296</v>
      </c>
      <c r="F139" s="28" t="str">
        <f t="shared" ref="F139:F202" si="3">CONCATENATE(D139,E139)</f>
        <v>CA44296</v>
      </c>
      <c r="G139" s="27">
        <v>2025</v>
      </c>
      <c r="H139" s="39">
        <v>57000</v>
      </c>
      <c r="I139" s="30" t="s">
        <v>49</v>
      </c>
      <c r="J139" s="28" t="s">
        <v>30</v>
      </c>
      <c r="K139" s="28" t="s">
        <v>30</v>
      </c>
      <c r="L139" s="39">
        <v>57000</v>
      </c>
      <c r="M139" s="31">
        <v>1</v>
      </c>
      <c r="N139" s="32" t="s">
        <v>63</v>
      </c>
      <c r="O139" s="33">
        <v>56430</v>
      </c>
      <c r="P139" s="34"/>
      <c r="Q139" s="34"/>
      <c r="R139" s="34"/>
      <c r="S139" s="34"/>
      <c r="T139" s="34">
        <v>570</v>
      </c>
      <c r="U139" s="35">
        <v>57000</v>
      </c>
      <c r="V139" s="36" t="s">
        <v>68</v>
      </c>
      <c r="W139" s="37">
        <v>46041</v>
      </c>
    </row>
    <row r="140" spans="1:23" s="38" customFormat="1" x14ac:dyDescent="0.2">
      <c r="A140" s="27" t="s">
        <v>51</v>
      </c>
      <c r="B140" s="27">
        <v>890503532</v>
      </c>
      <c r="C140" s="27" t="s">
        <v>18</v>
      </c>
      <c r="D140" s="27" t="s">
        <v>19</v>
      </c>
      <c r="E140" s="28">
        <v>44297</v>
      </c>
      <c r="F140" s="28" t="str">
        <f t="shared" si="3"/>
        <v>CA44297</v>
      </c>
      <c r="G140" s="27">
        <v>2025</v>
      </c>
      <c r="H140" s="39">
        <v>57000</v>
      </c>
      <c r="I140" s="30" t="s">
        <v>49</v>
      </c>
      <c r="J140" s="28" t="s">
        <v>30</v>
      </c>
      <c r="K140" s="28" t="s">
        <v>30</v>
      </c>
      <c r="L140" s="39">
        <v>57000</v>
      </c>
      <c r="M140" s="31">
        <v>1</v>
      </c>
      <c r="N140" s="32" t="s">
        <v>63</v>
      </c>
      <c r="O140" s="33">
        <v>56430</v>
      </c>
      <c r="P140" s="34"/>
      <c r="Q140" s="34"/>
      <c r="R140" s="34"/>
      <c r="S140" s="34"/>
      <c r="T140" s="34">
        <v>570</v>
      </c>
      <c r="U140" s="35">
        <v>57000</v>
      </c>
      <c r="V140" s="36" t="s">
        <v>68</v>
      </c>
      <c r="W140" s="37">
        <v>46041</v>
      </c>
    </row>
    <row r="141" spans="1:23" s="38" customFormat="1" x14ac:dyDescent="0.2">
      <c r="A141" s="27" t="s">
        <v>51</v>
      </c>
      <c r="B141" s="27">
        <v>890503532</v>
      </c>
      <c r="C141" s="27" t="s">
        <v>18</v>
      </c>
      <c r="D141" s="27" t="s">
        <v>19</v>
      </c>
      <c r="E141" s="28">
        <v>44298</v>
      </c>
      <c r="F141" s="28" t="str">
        <f t="shared" si="3"/>
        <v>CA44298</v>
      </c>
      <c r="G141" s="27">
        <v>2025</v>
      </c>
      <c r="H141" s="39">
        <v>57000</v>
      </c>
      <c r="I141" s="30" t="s">
        <v>49</v>
      </c>
      <c r="J141" s="28" t="s">
        <v>30</v>
      </c>
      <c r="K141" s="28" t="s">
        <v>30</v>
      </c>
      <c r="L141" s="39">
        <v>57000</v>
      </c>
      <c r="M141" s="31">
        <v>1</v>
      </c>
      <c r="N141" s="32" t="s">
        <v>63</v>
      </c>
      <c r="O141" s="33">
        <v>56430</v>
      </c>
      <c r="P141" s="34"/>
      <c r="Q141" s="34"/>
      <c r="R141" s="34"/>
      <c r="S141" s="34"/>
      <c r="T141" s="34">
        <v>570</v>
      </c>
      <c r="U141" s="35">
        <v>57000</v>
      </c>
      <c r="V141" s="36" t="s">
        <v>68</v>
      </c>
      <c r="W141" s="37">
        <v>46041</v>
      </c>
    </row>
    <row r="142" spans="1:23" s="38" customFormat="1" x14ac:dyDescent="0.2">
      <c r="A142" s="27" t="s">
        <v>51</v>
      </c>
      <c r="B142" s="27">
        <v>890503532</v>
      </c>
      <c r="C142" s="27" t="s">
        <v>18</v>
      </c>
      <c r="D142" s="27" t="s">
        <v>19</v>
      </c>
      <c r="E142" s="28">
        <v>44299</v>
      </c>
      <c r="F142" s="28" t="str">
        <f t="shared" si="3"/>
        <v>CA44299</v>
      </c>
      <c r="G142" s="27">
        <v>2025</v>
      </c>
      <c r="H142" s="39">
        <v>57000</v>
      </c>
      <c r="I142" s="30" t="s">
        <v>49</v>
      </c>
      <c r="J142" s="28" t="s">
        <v>30</v>
      </c>
      <c r="K142" s="28" t="s">
        <v>30</v>
      </c>
      <c r="L142" s="39">
        <v>57000</v>
      </c>
      <c r="M142" s="31">
        <v>1</v>
      </c>
      <c r="N142" s="32" t="s">
        <v>63</v>
      </c>
      <c r="O142" s="33">
        <v>56430</v>
      </c>
      <c r="P142" s="34"/>
      <c r="Q142" s="34"/>
      <c r="R142" s="34"/>
      <c r="S142" s="34"/>
      <c r="T142" s="34">
        <v>570</v>
      </c>
      <c r="U142" s="35">
        <v>57000</v>
      </c>
      <c r="V142" s="36" t="s">
        <v>68</v>
      </c>
      <c r="W142" s="37">
        <v>46041</v>
      </c>
    </row>
    <row r="143" spans="1:23" s="38" customFormat="1" x14ac:dyDescent="0.2">
      <c r="A143" s="27" t="s">
        <v>51</v>
      </c>
      <c r="B143" s="27">
        <v>890503532</v>
      </c>
      <c r="C143" s="27" t="s">
        <v>18</v>
      </c>
      <c r="D143" s="27" t="s">
        <v>19</v>
      </c>
      <c r="E143" s="28">
        <v>44300</v>
      </c>
      <c r="F143" s="28" t="str">
        <f t="shared" si="3"/>
        <v>CA44300</v>
      </c>
      <c r="G143" s="27">
        <v>2025</v>
      </c>
      <c r="H143" s="39">
        <v>57000</v>
      </c>
      <c r="I143" s="30" t="s">
        <v>49</v>
      </c>
      <c r="J143" s="28" t="s">
        <v>30</v>
      </c>
      <c r="K143" s="28" t="s">
        <v>30</v>
      </c>
      <c r="L143" s="39">
        <v>57000</v>
      </c>
      <c r="M143" s="31">
        <v>1</v>
      </c>
      <c r="N143" s="32" t="s">
        <v>63</v>
      </c>
      <c r="O143" s="33">
        <v>56430</v>
      </c>
      <c r="P143" s="34"/>
      <c r="Q143" s="34"/>
      <c r="R143" s="34"/>
      <c r="S143" s="34"/>
      <c r="T143" s="34">
        <v>570</v>
      </c>
      <c r="U143" s="35">
        <v>57000</v>
      </c>
      <c r="V143" s="36" t="s">
        <v>68</v>
      </c>
      <c r="W143" s="37">
        <v>46041</v>
      </c>
    </row>
    <row r="144" spans="1:23" s="38" customFormat="1" x14ac:dyDescent="0.2">
      <c r="A144" s="27" t="s">
        <v>51</v>
      </c>
      <c r="B144" s="27">
        <v>890503532</v>
      </c>
      <c r="C144" s="27" t="s">
        <v>18</v>
      </c>
      <c r="D144" s="27" t="s">
        <v>19</v>
      </c>
      <c r="E144" s="28">
        <v>44302</v>
      </c>
      <c r="F144" s="28" t="str">
        <f t="shared" si="3"/>
        <v>CA44302</v>
      </c>
      <c r="G144" s="27">
        <v>2025</v>
      </c>
      <c r="H144" s="39">
        <v>57000</v>
      </c>
      <c r="I144" s="30" t="s">
        <v>49</v>
      </c>
      <c r="J144" s="28" t="s">
        <v>30</v>
      </c>
      <c r="K144" s="28" t="s">
        <v>30</v>
      </c>
      <c r="L144" s="39">
        <v>57000</v>
      </c>
      <c r="M144" s="31">
        <v>1</v>
      </c>
      <c r="N144" s="32" t="s">
        <v>63</v>
      </c>
      <c r="O144" s="33">
        <v>56430</v>
      </c>
      <c r="P144" s="34"/>
      <c r="Q144" s="34"/>
      <c r="R144" s="34"/>
      <c r="S144" s="34"/>
      <c r="T144" s="34">
        <v>570</v>
      </c>
      <c r="U144" s="35">
        <v>57000</v>
      </c>
      <c r="V144" s="36" t="s">
        <v>68</v>
      </c>
      <c r="W144" s="37">
        <v>46041</v>
      </c>
    </row>
    <row r="145" spans="1:23" s="38" customFormat="1" x14ac:dyDescent="0.2">
      <c r="A145" s="27" t="s">
        <v>51</v>
      </c>
      <c r="B145" s="27">
        <v>890503532</v>
      </c>
      <c r="C145" s="27" t="s">
        <v>18</v>
      </c>
      <c r="D145" s="27" t="s">
        <v>19</v>
      </c>
      <c r="E145" s="28">
        <v>44303</v>
      </c>
      <c r="F145" s="28" t="str">
        <f t="shared" si="3"/>
        <v>CA44303</v>
      </c>
      <c r="G145" s="27">
        <v>2025</v>
      </c>
      <c r="H145" s="39">
        <v>57000</v>
      </c>
      <c r="I145" s="30" t="s">
        <v>49</v>
      </c>
      <c r="J145" s="28" t="s">
        <v>30</v>
      </c>
      <c r="K145" s="28" t="s">
        <v>30</v>
      </c>
      <c r="L145" s="39">
        <v>57000</v>
      </c>
      <c r="M145" s="31">
        <v>1</v>
      </c>
      <c r="N145" s="32" t="s">
        <v>63</v>
      </c>
      <c r="O145" s="33">
        <v>56430</v>
      </c>
      <c r="P145" s="34"/>
      <c r="Q145" s="34"/>
      <c r="R145" s="34"/>
      <c r="S145" s="34"/>
      <c r="T145" s="34">
        <v>570</v>
      </c>
      <c r="U145" s="35">
        <v>57000</v>
      </c>
      <c r="V145" s="36" t="s">
        <v>68</v>
      </c>
      <c r="W145" s="37">
        <v>46041</v>
      </c>
    </row>
    <row r="146" spans="1:23" s="38" customFormat="1" x14ac:dyDescent="0.2">
      <c r="A146" s="27" t="s">
        <v>51</v>
      </c>
      <c r="B146" s="27">
        <v>890503532</v>
      </c>
      <c r="C146" s="27" t="s">
        <v>18</v>
      </c>
      <c r="D146" s="27" t="s">
        <v>19</v>
      </c>
      <c r="E146" s="28">
        <v>44304</v>
      </c>
      <c r="F146" s="28" t="str">
        <f t="shared" si="3"/>
        <v>CA44304</v>
      </c>
      <c r="G146" s="27">
        <v>2025</v>
      </c>
      <c r="H146" s="39">
        <v>57000</v>
      </c>
      <c r="I146" s="30" t="s">
        <v>49</v>
      </c>
      <c r="J146" s="28" t="s">
        <v>30</v>
      </c>
      <c r="K146" s="28" t="s">
        <v>30</v>
      </c>
      <c r="L146" s="39">
        <v>57000</v>
      </c>
      <c r="M146" s="31">
        <v>1</v>
      </c>
      <c r="N146" s="32" t="s">
        <v>63</v>
      </c>
      <c r="O146" s="33">
        <v>56430</v>
      </c>
      <c r="P146" s="34"/>
      <c r="Q146" s="34"/>
      <c r="R146" s="34"/>
      <c r="S146" s="34"/>
      <c r="T146" s="34">
        <v>570</v>
      </c>
      <c r="U146" s="35">
        <v>57000</v>
      </c>
      <c r="V146" s="36" t="s">
        <v>68</v>
      </c>
      <c r="W146" s="37">
        <v>46041</v>
      </c>
    </row>
    <row r="147" spans="1:23" s="38" customFormat="1" x14ac:dyDescent="0.2">
      <c r="A147" s="27" t="s">
        <v>51</v>
      </c>
      <c r="B147" s="27">
        <v>890503532</v>
      </c>
      <c r="C147" s="27" t="s">
        <v>18</v>
      </c>
      <c r="D147" s="27" t="s">
        <v>19</v>
      </c>
      <c r="E147" s="28">
        <v>44305</v>
      </c>
      <c r="F147" s="28" t="str">
        <f t="shared" si="3"/>
        <v>CA44305</v>
      </c>
      <c r="G147" s="27">
        <v>2025</v>
      </c>
      <c r="H147" s="39">
        <v>57000</v>
      </c>
      <c r="I147" s="30" t="s">
        <v>49</v>
      </c>
      <c r="J147" s="28" t="s">
        <v>30</v>
      </c>
      <c r="K147" s="28" t="s">
        <v>30</v>
      </c>
      <c r="L147" s="39">
        <v>57000</v>
      </c>
      <c r="M147" s="31">
        <v>1</v>
      </c>
      <c r="N147" s="32" t="s">
        <v>63</v>
      </c>
      <c r="O147" s="33">
        <v>56430</v>
      </c>
      <c r="P147" s="34"/>
      <c r="Q147" s="34"/>
      <c r="R147" s="34"/>
      <c r="S147" s="34"/>
      <c r="T147" s="34">
        <v>570</v>
      </c>
      <c r="U147" s="35">
        <v>57000</v>
      </c>
      <c r="V147" s="36" t="s">
        <v>68</v>
      </c>
      <c r="W147" s="37">
        <v>46041</v>
      </c>
    </row>
    <row r="148" spans="1:23" s="38" customFormat="1" x14ac:dyDescent="0.2">
      <c r="A148" s="27" t="s">
        <v>51</v>
      </c>
      <c r="B148" s="27">
        <v>890503532</v>
      </c>
      <c r="C148" s="27" t="s">
        <v>18</v>
      </c>
      <c r="D148" s="27" t="s">
        <v>19</v>
      </c>
      <c r="E148" s="28">
        <v>44306</v>
      </c>
      <c r="F148" s="28" t="str">
        <f t="shared" si="3"/>
        <v>CA44306</v>
      </c>
      <c r="G148" s="27">
        <v>2025</v>
      </c>
      <c r="H148" s="39">
        <v>57000</v>
      </c>
      <c r="I148" s="30" t="s">
        <v>49</v>
      </c>
      <c r="J148" s="28" t="s">
        <v>30</v>
      </c>
      <c r="K148" s="28" t="s">
        <v>30</v>
      </c>
      <c r="L148" s="39">
        <v>57000</v>
      </c>
      <c r="M148" s="31">
        <v>1</v>
      </c>
      <c r="N148" s="32" t="s">
        <v>63</v>
      </c>
      <c r="O148" s="33">
        <v>56430</v>
      </c>
      <c r="P148" s="34"/>
      <c r="Q148" s="34"/>
      <c r="R148" s="34"/>
      <c r="S148" s="34"/>
      <c r="T148" s="34">
        <v>570</v>
      </c>
      <c r="U148" s="35">
        <v>57000</v>
      </c>
      <c r="V148" s="36" t="s">
        <v>68</v>
      </c>
      <c r="W148" s="37">
        <v>46041</v>
      </c>
    </row>
    <row r="149" spans="1:23" s="38" customFormat="1" x14ac:dyDescent="0.2">
      <c r="A149" s="27" t="s">
        <v>51</v>
      </c>
      <c r="B149" s="27">
        <v>890503532</v>
      </c>
      <c r="C149" s="27" t="s">
        <v>18</v>
      </c>
      <c r="D149" s="27" t="s">
        <v>19</v>
      </c>
      <c r="E149" s="28">
        <v>44307</v>
      </c>
      <c r="F149" s="28" t="str">
        <f t="shared" si="3"/>
        <v>CA44307</v>
      </c>
      <c r="G149" s="27">
        <v>2025</v>
      </c>
      <c r="H149" s="39">
        <v>57000</v>
      </c>
      <c r="I149" s="30" t="s">
        <v>49</v>
      </c>
      <c r="J149" s="28" t="s">
        <v>30</v>
      </c>
      <c r="K149" s="28" t="s">
        <v>30</v>
      </c>
      <c r="L149" s="39">
        <v>57000</v>
      </c>
      <c r="M149" s="31">
        <v>1</v>
      </c>
      <c r="N149" s="32" t="s">
        <v>63</v>
      </c>
      <c r="O149" s="33">
        <v>56430</v>
      </c>
      <c r="P149" s="34"/>
      <c r="Q149" s="34"/>
      <c r="R149" s="34"/>
      <c r="S149" s="34"/>
      <c r="T149" s="34">
        <v>570</v>
      </c>
      <c r="U149" s="35">
        <v>57000</v>
      </c>
      <c r="V149" s="36" t="s">
        <v>68</v>
      </c>
      <c r="W149" s="37">
        <v>46041</v>
      </c>
    </row>
    <row r="150" spans="1:23" s="38" customFormat="1" x14ac:dyDescent="0.2">
      <c r="A150" s="27" t="s">
        <v>51</v>
      </c>
      <c r="B150" s="27">
        <v>890503532</v>
      </c>
      <c r="C150" s="27" t="s">
        <v>18</v>
      </c>
      <c r="D150" s="27" t="s">
        <v>19</v>
      </c>
      <c r="E150" s="28">
        <v>44308</v>
      </c>
      <c r="F150" s="28" t="str">
        <f t="shared" si="3"/>
        <v>CA44308</v>
      </c>
      <c r="G150" s="27">
        <v>2025</v>
      </c>
      <c r="H150" s="39">
        <v>57000</v>
      </c>
      <c r="I150" s="30" t="s">
        <v>49</v>
      </c>
      <c r="J150" s="28" t="s">
        <v>30</v>
      </c>
      <c r="K150" s="28" t="s">
        <v>30</v>
      </c>
      <c r="L150" s="39">
        <v>57000</v>
      </c>
      <c r="M150" s="31">
        <v>1</v>
      </c>
      <c r="N150" s="32" t="s">
        <v>63</v>
      </c>
      <c r="O150" s="33">
        <v>56430</v>
      </c>
      <c r="P150" s="34"/>
      <c r="Q150" s="34"/>
      <c r="R150" s="34"/>
      <c r="S150" s="34"/>
      <c r="T150" s="34">
        <v>570</v>
      </c>
      <c r="U150" s="35">
        <v>57000</v>
      </c>
      <c r="V150" s="36" t="s">
        <v>68</v>
      </c>
      <c r="W150" s="37">
        <v>46041</v>
      </c>
    </row>
    <row r="151" spans="1:23" s="38" customFormat="1" x14ac:dyDescent="0.2">
      <c r="A151" s="27" t="s">
        <v>51</v>
      </c>
      <c r="B151" s="27">
        <v>890503532</v>
      </c>
      <c r="C151" s="27" t="s">
        <v>18</v>
      </c>
      <c r="D151" s="27" t="s">
        <v>19</v>
      </c>
      <c r="E151" s="28">
        <v>44309</v>
      </c>
      <c r="F151" s="28" t="str">
        <f t="shared" si="3"/>
        <v>CA44309</v>
      </c>
      <c r="G151" s="27">
        <v>2025</v>
      </c>
      <c r="H151" s="39">
        <v>57000</v>
      </c>
      <c r="I151" s="30" t="s">
        <v>49</v>
      </c>
      <c r="J151" s="28" t="s">
        <v>30</v>
      </c>
      <c r="K151" s="28" t="s">
        <v>30</v>
      </c>
      <c r="L151" s="39">
        <v>57000</v>
      </c>
      <c r="M151" s="31">
        <v>1</v>
      </c>
      <c r="N151" s="32" t="s">
        <v>63</v>
      </c>
      <c r="O151" s="33">
        <v>56430</v>
      </c>
      <c r="P151" s="34"/>
      <c r="Q151" s="34"/>
      <c r="R151" s="34"/>
      <c r="S151" s="34"/>
      <c r="T151" s="34">
        <v>570</v>
      </c>
      <c r="U151" s="35">
        <v>57000</v>
      </c>
      <c r="V151" s="36" t="s">
        <v>68</v>
      </c>
      <c r="W151" s="37">
        <v>46041</v>
      </c>
    </row>
    <row r="152" spans="1:23" s="38" customFormat="1" x14ac:dyDescent="0.2">
      <c r="A152" s="27" t="s">
        <v>51</v>
      </c>
      <c r="B152" s="27">
        <v>890503532</v>
      </c>
      <c r="C152" s="27" t="s">
        <v>18</v>
      </c>
      <c r="D152" s="27" t="s">
        <v>19</v>
      </c>
      <c r="E152" s="28">
        <v>44310</v>
      </c>
      <c r="F152" s="28" t="str">
        <f t="shared" si="3"/>
        <v>CA44310</v>
      </c>
      <c r="G152" s="27">
        <v>2025</v>
      </c>
      <c r="H152" s="39">
        <v>57000</v>
      </c>
      <c r="I152" s="30" t="s">
        <v>49</v>
      </c>
      <c r="J152" s="28" t="s">
        <v>30</v>
      </c>
      <c r="K152" s="28" t="s">
        <v>30</v>
      </c>
      <c r="L152" s="39">
        <v>57000</v>
      </c>
      <c r="M152" s="31">
        <v>1</v>
      </c>
      <c r="N152" s="32" t="s">
        <v>63</v>
      </c>
      <c r="O152" s="33">
        <v>56430</v>
      </c>
      <c r="P152" s="34"/>
      <c r="Q152" s="34"/>
      <c r="R152" s="34"/>
      <c r="S152" s="34"/>
      <c r="T152" s="34">
        <v>570</v>
      </c>
      <c r="U152" s="35">
        <v>57000</v>
      </c>
      <c r="V152" s="36" t="s">
        <v>68</v>
      </c>
      <c r="W152" s="37">
        <v>46041</v>
      </c>
    </row>
    <row r="153" spans="1:23" s="38" customFormat="1" x14ac:dyDescent="0.2">
      <c r="A153" s="27" t="s">
        <v>51</v>
      </c>
      <c r="B153" s="27">
        <v>890503532</v>
      </c>
      <c r="C153" s="27" t="s">
        <v>18</v>
      </c>
      <c r="D153" s="27" t="s">
        <v>19</v>
      </c>
      <c r="E153" s="28">
        <v>44311</v>
      </c>
      <c r="F153" s="28" t="str">
        <f t="shared" si="3"/>
        <v>CA44311</v>
      </c>
      <c r="G153" s="27">
        <v>2025</v>
      </c>
      <c r="H153" s="39">
        <v>57000</v>
      </c>
      <c r="I153" s="30" t="s">
        <v>49</v>
      </c>
      <c r="J153" s="28" t="s">
        <v>30</v>
      </c>
      <c r="K153" s="28" t="s">
        <v>30</v>
      </c>
      <c r="L153" s="39">
        <v>57000</v>
      </c>
      <c r="M153" s="31">
        <v>1</v>
      </c>
      <c r="N153" s="32" t="s">
        <v>63</v>
      </c>
      <c r="O153" s="33">
        <v>56430</v>
      </c>
      <c r="P153" s="34"/>
      <c r="Q153" s="34"/>
      <c r="R153" s="34"/>
      <c r="S153" s="34"/>
      <c r="T153" s="34">
        <v>570</v>
      </c>
      <c r="U153" s="35">
        <v>57000</v>
      </c>
      <c r="V153" s="36" t="s">
        <v>68</v>
      </c>
      <c r="W153" s="37">
        <v>46041</v>
      </c>
    </row>
    <row r="154" spans="1:23" s="38" customFormat="1" x14ac:dyDescent="0.2">
      <c r="A154" s="27" t="s">
        <v>51</v>
      </c>
      <c r="B154" s="27">
        <v>890503532</v>
      </c>
      <c r="C154" s="27" t="s">
        <v>18</v>
      </c>
      <c r="D154" s="27" t="s">
        <v>19</v>
      </c>
      <c r="E154" s="28">
        <v>44312</v>
      </c>
      <c r="F154" s="28" t="str">
        <f t="shared" si="3"/>
        <v>CA44312</v>
      </c>
      <c r="G154" s="27">
        <v>2025</v>
      </c>
      <c r="H154" s="39">
        <v>57000</v>
      </c>
      <c r="I154" s="30" t="s">
        <v>49</v>
      </c>
      <c r="J154" s="28" t="s">
        <v>30</v>
      </c>
      <c r="K154" s="28" t="s">
        <v>30</v>
      </c>
      <c r="L154" s="39">
        <v>57000</v>
      </c>
      <c r="M154" s="31">
        <v>1</v>
      </c>
      <c r="N154" s="32" t="s">
        <v>63</v>
      </c>
      <c r="O154" s="33">
        <v>56430</v>
      </c>
      <c r="P154" s="34"/>
      <c r="Q154" s="34"/>
      <c r="R154" s="34"/>
      <c r="S154" s="34"/>
      <c r="T154" s="34">
        <v>570</v>
      </c>
      <c r="U154" s="35">
        <v>57000</v>
      </c>
      <c r="V154" s="36" t="s">
        <v>68</v>
      </c>
      <c r="W154" s="37">
        <v>46041</v>
      </c>
    </row>
    <row r="155" spans="1:23" s="38" customFormat="1" x14ac:dyDescent="0.2">
      <c r="A155" s="27" t="s">
        <v>51</v>
      </c>
      <c r="B155" s="27">
        <v>890503532</v>
      </c>
      <c r="C155" s="27" t="s">
        <v>18</v>
      </c>
      <c r="D155" s="27" t="s">
        <v>19</v>
      </c>
      <c r="E155" s="28">
        <v>44337</v>
      </c>
      <c r="F155" s="28" t="str">
        <f t="shared" si="3"/>
        <v>CA44337</v>
      </c>
      <c r="G155" s="27">
        <v>2025</v>
      </c>
      <c r="H155" s="39">
        <v>57000</v>
      </c>
      <c r="I155" s="30" t="s">
        <v>49</v>
      </c>
      <c r="J155" s="28" t="s">
        <v>30</v>
      </c>
      <c r="K155" s="28" t="s">
        <v>30</v>
      </c>
      <c r="L155" s="39">
        <v>57000</v>
      </c>
      <c r="M155" s="31">
        <v>1</v>
      </c>
      <c r="N155" s="32" t="s">
        <v>63</v>
      </c>
      <c r="O155" s="33">
        <v>56430</v>
      </c>
      <c r="P155" s="34"/>
      <c r="Q155" s="34"/>
      <c r="R155" s="34"/>
      <c r="S155" s="34"/>
      <c r="T155" s="34">
        <v>570</v>
      </c>
      <c r="U155" s="35">
        <v>57000</v>
      </c>
      <c r="V155" s="36" t="s">
        <v>68</v>
      </c>
      <c r="W155" s="37">
        <v>46041</v>
      </c>
    </row>
    <row r="156" spans="1:23" s="38" customFormat="1" x14ac:dyDescent="0.2">
      <c r="A156" s="27" t="s">
        <v>51</v>
      </c>
      <c r="B156" s="27">
        <v>890503532</v>
      </c>
      <c r="C156" s="27" t="s">
        <v>18</v>
      </c>
      <c r="D156" s="27" t="s">
        <v>19</v>
      </c>
      <c r="E156" s="28">
        <v>44339</v>
      </c>
      <c r="F156" s="28" t="str">
        <f t="shared" si="3"/>
        <v>CA44339</v>
      </c>
      <c r="G156" s="27">
        <v>2025</v>
      </c>
      <c r="H156" s="39">
        <v>933740</v>
      </c>
      <c r="I156" s="30" t="s">
        <v>49</v>
      </c>
      <c r="J156" s="28" t="s">
        <v>30</v>
      </c>
      <c r="K156" s="28" t="s">
        <v>30</v>
      </c>
      <c r="L156" s="39">
        <v>933740</v>
      </c>
      <c r="M156" s="31">
        <v>1</v>
      </c>
      <c r="N156" s="32" t="s">
        <v>63</v>
      </c>
      <c r="O156" s="33">
        <v>924403</v>
      </c>
      <c r="P156" s="34"/>
      <c r="Q156" s="34"/>
      <c r="R156" s="34"/>
      <c r="S156" s="34"/>
      <c r="T156" s="34">
        <v>9337</v>
      </c>
      <c r="U156" s="35">
        <v>933740</v>
      </c>
      <c r="V156" s="36" t="s">
        <v>68</v>
      </c>
      <c r="W156" s="37">
        <v>46041</v>
      </c>
    </row>
    <row r="157" spans="1:23" s="38" customFormat="1" x14ac:dyDescent="0.2">
      <c r="A157" s="27" t="s">
        <v>51</v>
      </c>
      <c r="B157" s="27">
        <v>890503532</v>
      </c>
      <c r="C157" s="27" t="s">
        <v>18</v>
      </c>
      <c r="D157" s="27" t="s">
        <v>19</v>
      </c>
      <c r="E157" s="28">
        <v>44344</v>
      </c>
      <c r="F157" s="28" t="str">
        <f t="shared" si="3"/>
        <v>CA44344</v>
      </c>
      <c r="G157" s="27">
        <v>2025</v>
      </c>
      <c r="H157" s="39">
        <v>57000</v>
      </c>
      <c r="I157" s="30" t="s">
        <v>49</v>
      </c>
      <c r="J157" s="28" t="s">
        <v>30</v>
      </c>
      <c r="K157" s="28" t="s">
        <v>30</v>
      </c>
      <c r="L157" s="39">
        <v>57000</v>
      </c>
      <c r="M157" s="31">
        <v>1</v>
      </c>
      <c r="N157" s="32" t="s">
        <v>63</v>
      </c>
      <c r="O157" s="33">
        <v>56430</v>
      </c>
      <c r="P157" s="34"/>
      <c r="Q157" s="34"/>
      <c r="R157" s="34"/>
      <c r="S157" s="34"/>
      <c r="T157" s="34">
        <v>570</v>
      </c>
      <c r="U157" s="35">
        <v>57000</v>
      </c>
      <c r="V157" s="36" t="s">
        <v>68</v>
      </c>
      <c r="W157" s="37">
        <v>46041</v>
      </c>
    </row>
    <row r="158" spans="1:23" s="38" customFormat="1" x14ac:dyDescent="0.2">
      <c r="A158" s="27" t="s">
        <v>51</v>
      </c>
      <c r="B158" s="27">
        <v>890503532</v>
      </c>
      <c r="C158" s="27" t="s">
        <v>18</v>
      </c>
      <c r="D158" s="27" t="s">
        <v>19</v>
      </c>
      <c r="E158" s="28">
        <v>44355</v>
      </c>
      <c r="F158" s="28" t="str">
        <f t="shared" si="3"/>
        <v>CA44355</v>
      </c>
      <c r="G158" s="27">
        <v>2025</v>
      </c>
      <c r="H158" s="39">
        <v>57000</v>
      </c>
      <c r="I158" s="30" t="s">
        <v>49</v>
      </c>
      <c r="J158" s="28" t="s">
        <v>30</v>
      </c>
      <c r="K158" s="28" t="s">
        <v>30</v>
      </c>
      <c r="L158" s="39">
        <v>57000</v>
      </c>
      <c r="M158" s="31">
        <v>1</v>
      </c>
      <c r="N158" s="32" t="s">
        <v>63</v>
      </c>
      <c r="O158" s="33">
        <v>56430</v>
      </c>
      <c r="P158" s="34"/>
      <c r="Q158" s="34"/>
      <c r="R158" s="34"/>
      <c r="S158" s="34"/>
      <c r="T158" s="34">
        <v>570</v>
      </c>
      <c r="U158" s="35">
        <v>57000</v>
      </c>
      <c r="V158" s="36" t="s">
        <v>68</v>
      </c>
      <c r="W158" s="37">
        <v>46041</v>
      </c>
    </row>
    <row r="159" spans="1:23" s="38" customFormat="1" x14ac:dyDescent="0.2">
      <c r="A159" s="27" t="s">
        <v>51</v>
      </c>
      <c r="B159" s="27">
        <v>890503532</v>
      </c>
      <c r="C159" s="27" t="s">
        <v>18</v>
      </c>
      <c r="D159" s="27" t="s">
        <v>19</v>
      </c>
      <c r="E159" s="28">
        <v>44357</v>
      </c>
      <c r="F159" s="28" t="str">
        <f t="shared" si="3"/>
        <v>CA44357</v>
      </c>
      <c r="G159" s="27">
        <v>2025</v>
      </c>
      <c r="H159" s="39">
        <v>57000</v>
      </c>
      <c r="I159" s="30" t="s">
        <v>49</v>
      </c>
      <c r="J159" s="28" t="s">
        <v>30</v>
      </c>
      <c r="K159" s="28" t="s">
        <v>30</v>
      </c>
      <c r="L159" s="39">
        <v>57000</v>
      </c>
      <c r="M159" s="31">
        <v>1</v>
      </c>
      <c r="N159" s="32" t="s">
        <v>63</v>
      </c>
      <c r="O159" s="33">
        <v>56430</v>
      </c>
      <c r="P159" s="34"/>
      <c r="Q159" s="34"/>
      <c r="R159" s="34"/>
      <c r="S159" s="34"/>
      <c r="T159" s="34">
        <v>570</v>
      </c>
      <c r="U159" s="35">
        <v>57000</v>
      </c>
      <c r="V159" s="36" t="s">
        <v>68</v>
      </c>
      <c r="W159" s="37">
        <v>46041</v>
      </c>
    </row>
    <row r="160" spans="1:23" s="38" customFormat="1" x14ac:dyDescent="0.2">
      <c r="A160" s="27" t="s">
        <v>51</v>
      </c>
      <c r="B160" s="27">
        <v>890503532</v>
      </c>
      <c r="C160" s="27" t="s">
        <v>18</v>
      </c>
      <c r="D160" s="27" t="s">
        <v>19</v>
      </c>
      <c r="E160" s="28">
        <v>44359</v>
      </c>
      <c r="F160" s="28" t="str">
        <f t="shared" si="3"/>
        <v>CA44359</v>
      </c>
      <c r="G160" s="27">
        <v>2025</v>
      </c>
      <c r="H160" s="39">
        <v>57000</v>
      </c>
      <c r="I160" s="30" t="s">
        <v>49</v>
      </c>
      <c r="J160" s="28" t="s">
        <v>30</v>
      </c>
      <c r="K160" s="28" t="s">
        <v>30</v>
      </c>
      <c r="L160" s="39">
        <v>57000</v>
      </c>
      <c r="M160" s="31">
        <v>1</v>
      </c>
      <c r="N160" s="32" t="s">
        <v>63</v>
      </c>
      <c r="O160" s="33">
        <v>56430</v>
      </c>
      <c r="P160" s="34"/>
      <c r="Q160" s="34"/>
      <c r="R160" s="34"/>
      <c r="S160" s="34"/>
      <c r="T160" s="34">
        <v>570</v>
      </c>
      <c r="U160" s="35">
        <v>57000</v>
      </c>
      <c r="V160" s="36" t="s">
        <v>68</v>
      </c>
      <c r="W160" s="37">
        <v>46041</v>
      </c>
    </row>
    <row r="161" spans="1:23" s="38" customFormat="1" x14ac:dyDescent="0.2">
      <c r="A161" s="27" t="s">
        <v>51</v>
      </c>
      <c r="B161" s="27">
        <v>890503532</v>
      </c>
      <c r="C161" s="27" t="s">
        <v>18</v>
      </c>
      <c r="D161" s="27" t="s">
        <v>19</v>
      </c>
      <c r="E161" s="28">
        <v>44360</v>
      </c>
      <c r="F161" s="28" t="str">
        <f t="shared" si="3"/>
        <v>CA44360</v>
      </c>
      <c r="G161" s="27">
        <v>2025</v>
      </c>
      <c r="H161" s="39">
        <v>57000</v>
      </c>
      <c r="I161" s="30" t="s">
        <v>49</v>
      </c>
      <c r="J161" s="28" t="s">
        <v>30</v>
      </c>
      <c r="K161" s="28" t="s">
        <v>30</v>
      </c>
      <c r="L161" s="39">
        <v>57000</v>
      </c>
      <c r="M161" s="31">
        <v>1</v>
      </c>
      <c r="N161" s="32" t="s">
        <v>63</v>
      </c>
      <c r="O161" s="33">
        <v>56430</v>
      </c>
      <c r="P161" s="34"/>
      <c r="Q161" s="34"/>
      <c r="R161" s="34"/>
      <c r="S161" s="34"/>
      <c r="T161" s="34">
        <v>570</v>
      </c>
      <c r="U161" s="35">
        <v>57000</v>
      </c>
      <c r="V161" s="36" t="s">
        <v>68</v>
      </c>
      <c r="W161" s="37">
        <v>46041</v>
      </c>
    </row>
    <row r="162" spans="1:23" s="38" customFormat="1" x14ac:dyDescent="0.2">
      <c r="A162" s="27" t="s">
        <v>51</v>
      </c>
      <c r="B162" s="27">
        <v>890503532</v>
      </c>
      <c r="C162" s="27" t="s">
        <v>18</v>
      </c>
      <c r="D162" s="27" t="s">
        <v>19</v>
      </c>
      <c r="E162" s="28">
        <v>44361</v>
      </c>
      <c r="F162" s="28" t="str">
        <f t="shared" si="3"/>
        <v>CA44361</v>
      </c>
      <c r="G162" s="27">
        <v>2025</v>
      </c>
      <c r="H162" s="39">
        <v>57000</v>
      </c>
      <c r="I162" s="30" t="s">
        <v>49</v>
      </c>
      <c r="J162" s="28" t="s">
        <v>30</v>
      </c>
      <c r="K162" s="28" t="s">
        <v>30</v>
      </c>
      <c r="L162" s="39">
        <v>57000</v>
      </c>
      <c r="M162" s="31">
        <v>1</v>
      </c>
      <c r="N162" s="32" t="s">
        <v>63</v>
      </c>
      <c r="O162" s="33">
        <v>56430</v>
      </c>
      <c r="P162" s="34"/>
      <c r="Q162" s="34"/>
      <c r="R162" s="34"/>
      <c r="S162" s="34"/>
      <c r="T162" s="34">
        <v>570</v>
      </c>
      <c r="U162" s="35">
        <v>57000</v>
      </c>
      <c r="V162" s="36" t="s">
        <v>68</v>
      </c>
      <c r="W162" s="37">
        <v>46041</v>
      </c>
    </row>
    <row r="163" spans="1:23" s="38" customFormat="1" x14ac:dyDescent="0.2">
      <c r="A163" s="27" t="s">
        <v>51</v>
      </c>
      <c r="B163" s="27">
        <v>890503532</v>
      </c>
      <c r="C163" s="27" t="s">
        <v>18</v>
      </c>
      <c r="D163" s="27" t="s">
        <v>19</v>
      </c>
      <c r="E163" s="28">
        <v>44362</v>
      </c>
      <c r="F163" s="28" t="str">
        <f t="shared" si="3"/>
        <v>CA44362</v>
      </c>
      <c r="G163" s="27">
        <v>2025</v>
      </c>
      <c r="H163" s="39">
        <v>57000</v>
      </c>
      <c r="I163" s="30" t="s">
        <v>49</v>
      </c>
      <c r="J163" s="28" t="s">
        <v>30</v>
      </c>
      <c r="K163" s="28" t="s">
        <v>30</v>
      </c>
      <c r="L163" s="39">
        <v>57000</v>
      </c>
      <c r="M163" s="31">
        <v>1</v>
      </c>
      <c r="N163" s="32" t="s">
        <v>63</v>
      </c>
      <c r="O163" s="33">
        <v>56430</v>
      </c>
      <c r="P163" s="34"/>
      <c r="Q163" s="34"/>
      <c r="R163" s="34"/>
      <c r="S163" s="34"/>
      <c r="T163" s="34">
        <v>570</v>
      </c>
      <c r="U163" s="35">
        <v>57000</v>
      </c>
      <c r="V163" s="36" t="s">
        <v>68</v>
      </c>
      <c r="W163" s="37">
        <v>46041</v>
      </c>
    </row>
    <row r="164" spans="1:23" s="38" customFormat="1" x14ac:dyDescent="0.2">
      <c r="A164" s="27" t="s">
        <v>51</v>
      </c>
      <c r="B164" s="27">
        <v>890503532</v>
      </c>
      <c r="C164" s="27" t="s">
        <v>18</v>
      </c>
      <c r="D164" s="27" t="s">
        <v>19</v>
      </c>
      <c r="E164" s="28">
        <v>44363</v>
      </c>
      <c r="F164" s="28" t="str">
        <f t="shared" si="3"/>
        <v>CA44363</v>
      </c>
      <c r="G164" s="27">
        <v>2025</v>
      </c>
      <c r="H164" s="39">
        <v>57000</v>
      </c>
      <c r="I164" s="30" t="s">
        <v>49</v>
      </c>
      <c r="J164" s="28" t="s">
        <v>30</v>
      </c>
      <c r="K164" s="28" t="s">
        <v>30</v>
      </c>
      <c r="L164" s="39">
        <v>57000</v>
      </c>
      <c r="M164" s="31">
        <v>1</v>
      </c>
      <c r="N164" s="32" t="s">
        <v>63</v>
      </c>
      <c r="O164" s="33">
        <v>56430</v>
      </c>
      <c r="P164" s="34"/>
      <c r="Q164" s="34"/>
      <c r="R164" s="34"/>
      <c r="S164" s="34"/>
      <c r="T164" s="34">
        <v>570</v>
      </c>
      <c r="U164" s="35">
        <v>57000</v>
      </c>
      <c r="V164" s="36" t="s">
        <v>68</v>
      </c>
      <c r="W164" s="37">
        <v>46041</v>
      </c>
    </row>
    <row r="165" spans="1:23" s="38" customFormat="1" x14ac:dyDescent="0.2">
      <c r="A165" s="27" t="s">
        <v>51</v>
      </c>
      <c r="B165" s="27">
        <v>890503532</v>
      </c>
      <c r="C165" s="27" t="s">
        <v>18</v>
      </c>
      <c r="D165" s="27" t="s">
        <v>19</v>
      </c>
      <c r="E165" s="28">
        <v>44364</v>
      </c>
      <c r="F165" s="28" t="str">
        <f t="shared" si="3"/>
        <v>CA44364</v>
      </c>
      <c r="G165" s="27">
        <v>2025</v>
      </c>
      <c r="H165" s="39">
        <v>57000</v>
      </c>
      <c r="I165" s="30" t="s">
        <v>49</v>
      </c>
      <c r="J165" s="28" t="s">
        <v>30</v>
      </c>
      <c r="K165" s="28" t="s">
        <v>30</v>
      </c>
      <c r="L165" s="39">
        <v>57000</v>
      </c>
      <c r="M165" s="31">
        <v>1</v>
      </c>
      <c r="N165" s="32" t="s">
        <v>63</v>
      </c>
      <c r="O165" s="33">
        <v>56430</v>
      </c>
      <c r="P165" s="34"/>
      <c r="Q165" s="34"/>
      <c r="R165" s="34"/>
      <c r="S165" s="34"/>
      <c r="T165" s="34">
        <v>570</v>
      </c>
      <c r="U165" s="35">
        <v>57000</v>
      </c>
      <c r="V165" s="36" t="s">
        <v>68</v>
      </c>
      <c r="W165" s="37">
        <v>46041</v>
      </c>
    </row>
    <row r="166" spans="1:23" s="38" customFormat="1" x14ac:dyDescent="0.2">
      <c r="A166" s="27" t="s">
        <v>51</v>
      </c>
      <c r="B166" s="27">
        <v>890503532</v>
      </c>
      <c r="C166" s="27" t="s">
        <v>18</v>
      </c>
      <c r="D166" s="27" t="s">
        <v>19</v>
      </c>
      <c r="E166" s="28">
        <v>44369</v>
      </c>
      <c r="F166" s="28" t="str">
        <f t="shared" si="3"/>
        <v>CA44369</v>
      </c>
      <c r="G166" s="27">
        <v>2025</v>
      </c>
      <c r="H166" s="39">
        <v>57000</v>
      </c>
      <c r="I166" s="30" t="s">
        <v>49</v>
      </c>
      <c r="J166" s="28" t="s">
        <v>30</v>
      </c>
      <c r="K166" s="28" t="s">
        <v>30</v>
      </c>
      <c r="L166" s="39">
        <v>57000</v>
      </c>
      <c r="M166" s="31">
        <v>1</v>
      </c>
      <c r="N166" s="32" t="s">
        <v>63</v>
      </c>
      <c r="O166" s="33">
        <v>56430</v>
      </c>
      <c r="P166" s="34"/>
      <c r="Q166" s="34"/>
      <c r="R166" s="34"/>
      <c r="S166" s="34"/>
      <c r="T166" s="34">
        <v>570</v>
      </c>
      <c r="U166" s="35">
        <v>57000</v>
      </c>
      <c r="V166" s="36" t="s">
        <v>68</v>
      </c>
      <c r="W166" s="37">
        <v>46041</v>
      </c>
    </row>
    <row r="167" spans="1:23" s="38" customFormat="1" x14ac:dyDescent="0.2">
      <c r="A167" s="27" t="s">
        <v>51</v>
      </c>
      <c r="B167" s="27">
        <v>890503532</v>
      </c>
      <c r="C167" s="27" t="s">
        <v>18</v>
      </c>
      <c r="D167" s="27" t="s">
        <v>19</v>
      </c>
      <c r="E167" s="28">
        <v>44370</v>
      </c>
      <c r="F167" s="28" t="str">
        <f t="shared" si="3"/>
        <v>CA44370</v>
      </c>
      <c r="G167" s="27">
        <v>2025</v>
      </c>
      <c r="H167" s="39">
        <v>57000</v>
      </c>
      <c r="I167" s="30" t="s">
        <v>49</v>
      </c>
      <c r="J167" s="28" t="s">
        <v>30</v>
      </c>
      <c r="K167" s="28" t="s">
        <v>30</v>
      </c>
      <c r="L167" s="39">
        <v>57000</v>
      </c>
      <c r="M167" s="31">
        <v>1</v>
      </c>
      <c r="N167" s="32" t="s">
        <v>63</v>
      </c>
      <c r="O167" s="33">
        <v>56430</v>
      </c>
      <c r="P167" s="34"/>
      <c r="Q167" s="34"/>
      <c r="R167" s="34"/>
      <c r="S167" s="34"/>
      <c r="T167" s="34">
        <v>570</v>
      </c>
      <c r="U167" s="35">
        <v>57000</v>
      </c>
      <c r="V167" s="36" t="s">
        <v>68</v>
      </c>
      <c r="W167" s="37">
        <v>46041</v>
      </c>
    </row>
    <row r="168" spans="1:23" s="38" customFormat="1" x14ac:dyDescent="0.2">
      <c r="A168" s="27" t="s">
        <v>51</v>
      </c>
      <c r="B168" s="27">
        <v>890503532</v>
      </c>
      <c r="C168" s="27" t="s">
        <v>18</v>
      </c>
      <c r="D168" s="27" t="s">
        <v>19</v>
      </c>
      <c r="E168" s="28">
        <v>44372</v>
      </c>
      <c r="F168" s="28" t="str">
        <f t="shared" si="3"/>
        <v>CA44372</v>
      </c>
      <c r="G168" s="27">
        <v>2025</v>
      </c>
      <c r="H168" s="39">
        <v>57000</v>
      </c>
      <c r="I168" s="30" t="s">
        <v>49</v>
      </c>
      <c r="J168" s="28" t="s">
        <v>30</v>
      </c>
      <c r="K168" s="28" t="s">
        <v>30</v>
      </c>
      <c r="L168" s="39">
        <v>57000</v>
      </c>
      <c r="M168" s="31">
        <v>1</v>
      </c>
      <c r="N168" s="32" t="s">
        <v>63</v>
      </c>
      <c r="O168" s="33">
        <v>56430</v>
      </c>
      <c r="P168" s="34"/>
      <c r="Q168" s="34"/>
      <c r="R168" s="34"/>
      <c r="S168" s="34"/>
      <c r="T168" s="34">
        <v>570</v>
      </c>
      <c r="U168" s="35">
        <v>57000</v>
      </c>
      <c r="V168" s="36" t="s">
        <v>68</v>
      </c>
      <c r="W168" s="37">
        <v>46041</v>
      </c>
    </row>
    <row r="169" spans="1:23" s="38" customFormat="1" x14ac:dyDescent="0.2">
      <c r="A169" s="27" t="s">
        <v>51</v>
      </c>
      <c r="B169" s="27">
        <v>890503532</v>
      </c>
      <c r="C169" s="27" t="s">
        <v>18</v>
      </c>
      <c r="D169" s="27" t="s">
        <v>19</v>
      </c>
      <c r="E169" s="28">
        <v>44373</v>
      </c>
      <c r="F169" s="28" t="str">
        <f t="shared" si="3"/>
        <v>CA44373</v>
      </c>
      <c r="G169" s="27">
        <v>2025</v>
      </c>
      <c r="H169" s="39">
        <v>57000</v>
      </c>
      <c r="I169" s="30" t="s">
        <v>49</v>
      </c>
      <c r="J169" s="28" t="s">
        <v>30</v>
      </c>
      <c r="K169" s="28" t="s">
        <v>30</v>
      </c>
      <c r="L169" s="39">
        <v>57000</v>
      </c>
      <c r="M169" s="31">
        <v>1</v>
      </c>
      <c r="N169" s="32" t="s">
        <v>63</v>
      </c>
      <c r="O169" s="33">
        <v>56430</v>
      </c>
      <c r="P169" s="34"/>
      <c r="Q169" s="34"/>
      <c r="R169" s="34"/>
      <c r="S169" s="34"/>
      <c r="T169" s="34">
        <v>570</v>
      </c>
      <c r="U169" s="35">
        <v>57000</v>
      </c>
      <c r="V169" s="36" t="s">
        <v>68</v>
      </c>
      <c r="W169" s="37">
        <v>46041</v>
      </c>
    </row>
    <row r="170" spans="1:23" s="38" customFormat="1" x14ac:dyDescent="0.2">
      <c r="A170" s="27" t="s">
        <v>51</v>
      </c>
      <c r="B170" s="27">
        <v>890503532</v>
      </c>
      <c r="C170" s="27" t="s">
        <v>18</v>
      </c>
      <c r="D170" s="27" t="s">
        <v>19</v>
      </c>
      <c r="E170" s="28">
        <v>44374</v>
      </c>
      <c r="F170" s="28" t="str">
        <f t="shared" si="3"/>
        <v>CA44374</v>
      </c>
      <c r="G170" s="27">
        <v>2025</v>
      </c>
      <c r="H170" s="39">
        <v>300020</v>
      </c>
      <c r="I170" s="30" t="s">
        <v>49</v>
      </c>
      <c r="J170" s="28" t="s">
        <v>30</v>
      </c>
      <c r="K170" s="28" t="s">
        <v>30</v>
      </c>
      <c r="L170" s="39">
        <v>300020</v>
      </c>
      <c r="M170" s="31">
        <v>1</v>
      </c>
      <c r="N170" s="32" t="s">
        <v>63</v>
      </c>
      <c r="O170" s="33">
        <v>297020</v>
      </c>
      <c r="P170" s="34"/>
      <c r="Q170" s="34"/>
      <c r="R170" s="34"/>
      <c r="S170" s="34"/>
      <c r="T170" s="34">
        <v>3000</v>
      </c>
      <c r="U170" s="35">
        <v>300020</v>
      </c>
      <c r="V170" s="36" t="s">
        <v>68</v>
      </c>
      <c r="W170" s="37">
        <v>46041</v>
      </c>
    </row>
    <row r="171" spans="1:23" s="38" customFormat="1" x14ac:dyDescent="0.2">
      <c r="A171" s="27" t="s">
        <v>51</v>
      </c>
      <c r="B171" s="27">
        <v>890503532</v>
      </c>
      <c r="C171" s="27" t="s">
        <v>18</v>
      </c>
      <c r="D171" s="27" t="s">
        <v>19</v>
      </c>
      <c r="E171" s="28">
        <v>44382</v>
      </c>
      <c r="F171" s="28" t="str">
        <f t="shared" si="3"/>
        <v>CA44382</v>
      </c>
      <c r="G171" s="27">
        <v>2025</v>
      </c>
      <c r="H171" s="39">
        <v>57000</v>
      </c>
      <c r="I171" s="30" t="s">
        <v>49</v>
      </c>
      <c r="J171" s="28" t="s">
        <v>30</v>
      </c>
      <c r="K171" s="28" t="s">
        <v>30</v>
      </c>
      <c r="L171" s="39">
        <v>57000</v>
      </c>
      <c r="M171" s="31">
        <v>1</v>
      </c>
      <c r="N171" s="32" t="s">
        <v>63</v>
      </c>
      <c r="O171" s="33">
        <v>56430</v>
      </c>
      <c r="P171" s="34"/>
      <c r="Q171" s="34"/>
      <c r="R171" s="34"/>
      <c r="S171" s="34"/>
      <c r="T171" s="34">
        <v>570</v>
      </c>
      <c r="U171" s="35">
        <v>57000</v>
      </c>
      <c r="V171" s="36" t="s">
        <v>68</v>
      </c>
      <c r="W171" s="37">
        <v>46041</v>
      </c>
    </row>
    <row r="172" spans="1:23" s="38" customFormat="1" x14ac:dyDescent="0.2">
      <c r="A172" s="27" t="s">
        <v>51</v>
      </c>
      <c r="B172" s="27">
        <v>890503532</v>
      </c>
      <c r="C172" s="27" t="s">
        <v>18</v>
      </c>
      <c r="D172" s="27" t="s">
        <v>19</v>
      </c>
      <c r="E172" s="28">
        <v>44383</v>
      </c>
      <c r="F172" s="28" t="str">
        <f t="shared" si="3"/>
        <v>CA44383</v>
      </c>
      <c r="G172" s="27">
        <v>2025</v>
      </c>
      <c r="H172" s="39">
        <v>57000</v>
      </c>
      <c r="I172" s="30" t="s">
        <v>49</v>
      </c>
      <c r="J172" s="28" t="s">
        <v>30</v>
      </c>
      <c r="K172" s="28" t="s">
        <v>30</v>
      </c>
      <c r="L172" s="39">
        <v>57000</v>
      </c>
      <c r="M172" s="31">
        <v>1</v>
      </c>
      <c r="N172" s="32" t="s">
        <v>63</v>
      </c>
      <c r="O172" s="33">
        <v>56430</v>
      </c>
      <c r="P172" s="34"/>
      <c r="Q172" s="34"/>
      <c r="R172" s="34"/>
      <c r="S172" s="34"/>
      <c r="T172" s="34">
        <v>570</v>
      </c>
      <c r="U172" s="35">
        <v>57000</v>
      </c>
      <c r="V172" s="36" t="s">
        <v>68</v>
      </c>
      <c r="W172" s="37">
        <v>46041</v>
      </c>
    </row>
    <row r="173" spans="1:23" s="38" customFormat="1" x14ac:dyDescent="0.2">
      <c r="A173" s="27" t="s">
        <v>51</v>
      </c>
      <c r="B173" s="27">
        <v>890503532</v>
      </c>
      <c r="C173" s="27" t="s">
        <v>18</v>
      </c>
      <c r="D173" s="27" t="s">
        <v>19</v>
      </c>
      <c r="E173" s="28">
        <v>44384</v>
      </c>
      <c r="F173" s="28" t="str">
        <f t="shared" si="3"/>
        <v>CA44384</v>
      </c>
      <c r="G173" s="27">
        <v>2025</v>
      </c>
      <c r="H173" s="39">
        <v>57000</v>
      </c>
      <c r="I173" s="30" t="s">
        <v>49</v>
      </c>
      <c r="J173" s="28" t="s">
        <v>30</v>
      </c>
      <c r="K173" s="28" t="s">
        <v>30</v>
      </c>
      <c r="L173" s="39">
        <v>57000</v>
      </c>
      <c r="M173" s="31">
        <v>1</v>
      </c>
      <c r="N173" s="32" t="s">
        <v>63</v>
      </c>
      <c r="O173" s="33">
        <v>56430</v>
      </c>
      <c r="P173" s="34"/>
      <c r="Q173" s="34"/>
      <c r="R173" s="34"/>
      <c r="S173" s="34"/>
      <c r="T173" s="34">
        <v>570</v>
      </c>
      <c r="U173" s="35">
        <v>57000</v>
      </c>
      <c r="V173" s="36" t="s">
        <v>68</v>
      </c>
      <c r="W173" s="37">
        <v>46041</v>
      </c>
    </row>
    <row r="174" spans="1:23" s="38" customFormat="1" x14ac:dyDescent="0.2">
      <c r="A174" s="27" t="s">
        <v>51</v>
      </c>
      <c r="B174" s="27">
        <v>890503532</v>
      </c>
      <c r="C174" s="27" t="s">
        <v>18</v>
      </c>
      <c r="D174" s="27" t="s">
        <v>19</v>
      </c>
      <c r="E174" s="28">
        <v>44385</v>
      </c>
      <c r="F174" s="28" t="str">
        <f t="shared" si="3"/>
        <v>CA44385</v>
      </c>
      <c r="G174" s="27">
        <v>2025</v>
      </c>
      <c r="H174" s="39">
        <v>57000</v>
      </c>
      <c r="I174" s="30" t="s">
        <v>49</v>
      </c>
      <c r="J174" s="28" t="s">
        <v>30</v>
      </c>
      <c r="K174" s="28" t="s">
        <v>30</v>
      </c>
      <c r="L174" s="39">
        <v>57000</v>
      </c>
      <c r="M174" s="31">
        <v>1</v>
      </c>
      <c r="N174" s="32" t="s">
        <v>63</v>
      </c>
      <c r="O174" s="33">
        <v>56430</v>
      </c>
      <c r="P174" s="34"/>
      <c r="Q174" s="34"/>
      <c r="R174" s="34"/>
      <c r="S174" s="34"/>
      <c r="T174" s="34">
        <v>570</v>
      </c>
      <c r="U174" s="35">
        <v>57000</v>
      </c>
      <c r="V174" s="36" t="s">
        <v>68</v>
      </c>
      <c r="W174" s="37">
        <v>46041</v>
      </c>
    </row>
    <row r="175" spans="1:23" s="38" customFormat="1" x14ac:dyDescent="0.2">
      <c r="A175" s="27" t="s">
        <v>51</v>
      </c>
      <c r="B175" s="27">
        <v>890503532</v>
      </c>
      <c r="C175" s="27" t="s">
        <v>18</v>
      </c>
      <c r="D175" s="27" t="s">
        <v>19</v>
      </c>
      <c r="E175" s="28">
        <v>44386</v>
      </c>
      <c r="F175" s="28" t="str">
        <f t="shared" si="3"/>
        <v>CA44386</v>
      </c>
      <c r="G175" s="27">
        <v>2025</v>
      </c>
      <c r="H175" s="39">
        <v>57000</v>
      </c>
      <c r="I175" s="30" t="s">
        <v>49</v>
      </c>
      <c r="J175" s="28" t="s">
        <v>30</v>
      </c>
      <c r="K175" s="28" t="s">
        <v>30</v>
      </c>
      <c r="L175" s="39">
        <v>57000</v>
      </c>
      <c r="M175" s="31">
        <v>1</v>
      </c>
      <c r="N175" s="32" t="s">
        <v>63</v>
      </c>
      <c r="O175" s="33">
        <v>56430</v>
      </c>
      <c r="P175" s="34"/>
      <c r="Q175" s="34"/>
      <c r="R175" s="34"/>
      <c r="S175" s="34"/>
      <c r="T175" s="34">
        <v>570</v>
      </c>
      <c r="U175" s="35">
        <v>57000</v>
      </c>
      <c r="V175" s="36" t="s">
        <v>68</v>
      </c>
      <c r="W175" s="37">
        <v>46041</v>
      </c>
    </row>
    <row r="176" spans="1:23" s="38" customFormat="1" x14ac:dyDescent="0.2">
      <c r="A176" s="27" t="s">
        <v>51</v>
      </c>
      <c r="B176" s="27">
        <v>890503532</v>
      </c>
      <c r="C176" s="27" t="s">
        <v>18</v>
      </c>
      <c r="D176" s="27" t="s">
        <v>19</v>
      </c>
      <c r="E176" s="28">
        <v>44387</v>
      </c>
      <c r="F176" s="28" t="str">
        <f t="shared" si="3"/>
        <v>CA44387</v>
      </c>
      <c r="G176" s="27">
        <v>2025</v>
      </c>
      <c r="H176" s="39">
        <v>57000</v>
      </c>
      <c r="I176" s="30" t="s">
        <v>49</v>
      </c>
      <c r="J176" s="28" t="s">
        <v>30</v>
      </c>
      <c r="K176" s="28" t="s">
        <v>30</v>
      </c>
      <c r="L176" s="39">
        <v>57000</v>
      </c>
      <c r="M176" s="31">
        <v>1</v>
      </c>
      <c r="N176" s="32" t="s">
        <v>63</v>
      </c>
      <c r="O176" s="33">
        <v>56430</v>
      </c>
      <c r="P176" s="34"/>
      <c r="Q176" s="34"/>
      <c r="R176" s="34"/>
      <c r="S176" s="34"/>
      <c r="T176" s="34">
        <v>570</v>
      </c>
      <c r="U176" s="35">
        <v>57000</v>
      </c>
      <c r="V176" s="36" t="s">
        <v>68</v>
      </c>
      <c r="W176" s="37">
        <v>46041</v>
      </c>
    </row>
    <row r="177" spans="1:23" s="38" customFormat="1" x14ac:dyDescent="0.2">
      <c r="A177" s="27" t="s">
        <v>51</v>
      </c>
      <c r="B177" s="27">
        <v>890503532</v>
      </c>
      <c r="C177" s="27" t="s">
        <v>18</v>
      </c>
      <c r="D177" s="27" t="s">
        <v>19</v>
      </c>
      <c r="E177" s="28">
        <v>44406</v>
      </c>
      <c r="F177" s="28" t="str">
        <f t="shared" si="3"/>
        <v>CA44406</v>
      </c>
      <c r="G177" s="27">
        <v>2025</v>
      </c>
      <c r="H177" s="39">
        <v>57000</v>
      </c>
      <c r="I177" s="30" t="s">
        <v>49</v>
      </c>
      <c r="J177" s="28" t="s">
        <v>30</v>
      </c>
      <c r="K177" s="28" t="s">
        <v>30</v>
      </c>
      <c r="L177" s="39">
        <v>57000</v>
      </c>
      <c r="M177" s="31">
        <v>1</v>
      </c>
      <c r="N177" s="32" t="s">
        <v>63</v>
      </c>
      <c r="O177" s="33">
        <v>56430</v>
      </c>
      <c r="P177" s="34"/>
      <c r="Q177" s="34"/>
      <c r="R177" s="34"/>
      <c r="S177" s="34"/>
      <c r="T177" s="34">
        <v>570</v>
      </c>
      <c r="U177" s="35">
        <v>57000</v>
      </c>
      <c r="V177" s="36" t="s">
        <v>68</v>
      </c>
      <c r="W177" s="37">
        <v>46041</v>
      </c>
    </row>
    <row r="178" spans="1:23" s="38" customFormat="1" x14ac:dyDescent="0.2">
      <c r="A178" s="27" t="s">
        <v>51</v>
      </c>
      <c r="B178" s="27">
        <v>890503532</v>
      </c>
      <c r="C178" s="27" t="s">
        <v>18</v>
      </c>
      <c r="D178" s="27" t="s">
        <v>19</v>
      </c>
      <c r="E178" s="28">
        <v>44407</v>
      </c>
      <c r="F178" s="28" t="str">
        <f t="shared" si="3"/>
        <v>CA44407</v>
      </c>
      <c r="G178" s="27">
        <v>2025</v>
      </c>
      <c r="H178" s="39">
        <v>57000</v>
      </c>
      <c r="I178" s="30" t="s">
        <v>49</v>
      </c>
      <c r="J178" s="28" t="s">
        <v>30</v>
      </c>
      <c r="K178" s="28" t="s">
        <v>30</v>
      </c>
      <c r="L178" s="39">
        <v>57000</v>
      </c>
      <c r="M178" s="31">
        <v>1</v>
      </c>
      <c r="N178" s="32" t="s">
        <v>63</v>
      </c>
      <c r="O178" s="33">
        <v>56430</v>
      </c>
      <c r="P178" s="34"/>
      <c r="Q178" s="34"/>
      <c r="R178" s="34"/>
      <c r="S178" s="34"/>
      <c r="T178" s="34">
        <v>570</v>
      </c>
      <c r="U178" s="35">
        <v>57000</v>
      </c>
      <c r="V178" s="36" t="s">
        <v>68</v>
      </c>
      <c r="W178" s="37">
        <v>46041</v>
      </c>
    </row>
    <row r="179" spans="1:23" s="38" customFormat="1" x14ac:dyDescent="0.2">
      <c r="A179" s="27" t="s">
        <v>51</v>
      </c>
      <c r="B179" s="27">
        <v>890503532</v>
      </c>
      <c r="C179" s="27" t="s">
        <v>18</v>
      </c>
      <c r="D179" s="27" t="s">
        <v>19</v>
      </c>
      <c r="E179" s="28">
        <v>44408</v>
      </c>
      <c r="F179" s="28" t="str">
        <f t="shared" si="3"/>
        <v>CA44408</v>
      </c>
      <c r="G179" s="27">
        <v>2025</v>
      </c>
      <c r="H179" s="39">
        <v>57000</v>
      </c>
      <c r="I179" s="30" t="s">
        <v>49</v>
      </c>
      <c r="J179" s="28" t="s">
        <v>30</v>
      </c>
      <c r="K179" s="28" t="s">
        <v>30</v>
      </c>
      <c r="L179" s="39">
        <v>57000</v>
      </c>
      <c r="M179" s="31">
        <v>1</v>
      </c>
      <c r="N179" s="32" t="s">
        <v>63</v>
      </c>
      <c r="O179" s="33">
        <v>56430</v>
      </c>
      <c r="P179" s="34"/>
      <c r="Q179" s="34"/>
      <c r="R179" s="34"/>
      <c r="S179" s="34"/>
      <c r="T179" s="34">
        <v>570</v>
      </c>
      <c r="U179" s="35">
        <v>57000</v>
      </c>
      <c r="V179" s="36" t="s">
        <v>68</v>
      </c>
      <c r="W179" s="37">
        <v>46041</v>
      </c>
    </row>
    <row r="180" spans="1:23" s="38" customFormat="1" x14ac:dyDescent="0.2">
      <c r="A180" s="27" t="s">
        <v>51</v>
      </c>
      <c r="B180" s="27">
        <v>890503532</v>
      </c>
      <c r="C180" s="27" t="s">
        <v>18</v>
      </c>
      <c r="D180" s="27" t="s">
        <v>19</v>
      </c>
      <c r="E180" s="28">
        <v>44409</v>
      </c>
      <c r="F180" s="28" t="str">
        <f t="shared" si="3"/>
        <v>CA44409</v>
      </c>
      <c r="G180" s="27">
        <v>2025</v>
      </c>
      <c r="H180" s="39">
        <v>121350</v>
      </c>
      <c r="I180" s="30" t="s">
        <v>49</v>
      </c>
      <c r="J180" s="28" t="s">
        <v>30</v>
      </c>
      <c r="K180" s="28" t="s">
        <v>30</v>
      </c>
      <c r="L180" s="39">
        <v>121350</v>
      </c>
      <c r="M180" s="31">
        <v>1</v>
      </c>
      <c r="N180" s="32" t="s">
        <v>63</v>
      </c>
      <c r="O180" s="33">
        <v>120136</v>
      </c>
      <c r="P180" s="34"/>
      <c r="Q180" s="34"/>
      <c r="R180" s="34"/>
      <c r="S180" s="34"/>
      <c r="T180" s="34">
        <v>1214</v>
      </c>
      <c r="U180" s="35">
        <v>121350</v>
      </c>
      <c r="V180" s="36" t="s">
        <v>68</v>
      </c>
      <c r="W180" s="37">
        <v>46041</v>
      </c>
    </row>
    <row r="181" spans="1:23" s="38" customFormat="1" x14ac:dyDescent="0.2">
      <c r="A181" s="27" t="s">
        <v>51</v>
      </c>
      <c r="B181" s="27">
        <v>890503532</v>
      </c>
      <c r="C181" s="27" t="s">
        <v>18</v>
      </c>
      <c r="D181" s="27" t="s">
        <v>19</v>
      </c>
      <c r="E181" s="28">
        <v>44410</v>
      </c>
      <c r="F181" s="28" t="str">
        <f t="shared" si="3"/>
        <v>CA44410</v>
      </c>
      <c r="G181" s="27">
        <v>2025</v>
      </c>
      <c r="H181" s="39">
        <v>57000</v>
      </c>
      <c r="I181" s="30" t="s">
        <v>49</v>
      </c>
      <c r="J181" s="28" t="s">
        <v>30</v>
      </c>
      <c r="K181" s="28" t="s">
        <v>30</v>
      </c>
      <c r="L181" s="39">
        <v>57000</v>
      </c>
      <c r="M181" s="31">
        <v>1</v>
      </c>
      <c r="N181" s="32" t="s">
        <v>63</v>
      </c>
      <c r="O181" s="33">
        <v>56430</v>
      </c>
      <c r="P181" s="34"/>
      <c r="Q181" s="34"/>
      <c r="R181" s="34"/>
      <c r="S181" s="34"/>
      <c r="T181" s="34">
        <v>570</v>
      </c>
      <c r="U181" s="35">
        <v>57000</v>
      </c>
      <c r="V181" s="36" t="s">
        <v>68</v>
      </c>
      <c r="W181" s="37">
        <v>46041</v>
      </c>
    </row>
    <row r="182" spans="1:23" s="38" customFormat="1" x14ac:dyDescent="0.2">
      <c r="A182" s="27" t="s">
        <v>51</v>
      </c>
      <c r="B182" s="27">
        <v>890503532</v>
      </c>
      <c r="C182" s="27" t="s">
        <v>18</v>
      </c>
      <c r="D182" s="27" t="s">
        <v>19</v>
      </c>
      <c r="E182" s="28">
        <v>44411</v>
      </c>
      <c r="F182" s="28" t="str">
        <f t="shared" si="3"/>
        <v>CA44411</v>
      </c>
      <c r="G182" s="27">
        <v>2025</v>
      </c>
      <c r="H182" s="39">
        <v>57000</v>
      </c>
      <c r="I182" s="30" t="s">
        <v>49</v>
      </c>
      <c r="J182" s="28" t="s">
        <v>30</v>
      </c>
      <c r="K182" s="28" t="s">
        <v>30</v>
      </c>
      <c r="L182" s="39">
        <v>57000</v>
      </c>
      <c r="M182" s="31">
        <v>1</v>
      </c>
      <c r="N182" s="32" t="s">
        <v>63</v>
      </c>
      <c r="O182" s="33">
        <v>56430</v>
      </c>
      <c r="P182" s="34"/>
      <c r="Q182" s="34"/>
      <c r="R182" s="34"/>
      <c r="S182" s="34"/>
      <c r="T182" s="34">
        <v>570</v>
      </c>
      <c r="U182" s="35">
        <v>57000</v>
      </c>
      <c r="V182" s="36" t="s">
        <v>68</v>
      </c>
      <c r="W182" s="37">
        <v>46041</v>
      </c>
    </row>
    <row r="183" spans="1:23" s="38" customFormat="1" x14ac:dyDescent="0.2">
      <c r="A183" s="27" t="s">
        <v>51</v>
      </c>
      <c r="B183" s="27">
        <v>890503532</v>
      </c>
      <c r="C183" s="27" t="s">
        <v>18</v>
      </c>
      <c r="D183" s="27" t="s">
        <v>19</v>
      </c>
      <c r="E183" s="28">
        <v>44412</v>
      </c>
      <c r="F183" s="28" t="str">
        <f t="shared" si="3"/>
        <v>CA44412</v>
      </c>
      <c r="G183" s="27">
        <v>2025</v>
      </c>
      <c r="H183" s="39">
        <v>57000</v>
      </c>
      <c r="I183" s="30" t="s">
        <v>49</v>
      </c>
      <c r="J183" s="28" t="s">
        <v>30</v>
      </c>
      <c r="K183" s="28" t="s">
        <v>30</v>
      </c>
      <c r="L183" s="39">
        <v>57000</v>
      </c>
      <c r="M183" s="31">
        <v>1</v>
      </c>
      <c r="N183" s="32" t="s">
        <v>63</v>
      </c>
      <c r="O183" s="33">
        <v>56430</v>
      </c>
      <c r="P183" s="34"/>
      <c r="Q183" s="34"/>
      <c r="R183" s="34"/>
      <c r="S183" s="34"/>
      <c r="T183" s="34">
        <v>570</v>
      </c>
      <c r="U183" s="35">
        <v>57000</v>
      </c>
      <c r="V183" s="36" t="s">
        <v>68</v>
      </c>
      <c r="W183" s="37">
        <v>46041</v>
      </c>
    </row>
    <row r="184" spans="1:23" s="38" customFormat="1" x14ac:dyDescent="0.2">
      <c r="A184" s="27" t="s">
        <v>51</v>
      </c>
      <c r="B184" s="27">
        <v>890503532</v>
      </c>
      <c r="C184" s="27" t="s">
        <v>18</v>
      </c>
      <c r="D184" s="27" t="s">
        <v>19</v>
      </c>
      <c r="E184" s="28">
        <v>44413</v>
      </c>
      <c r="F184" s="28" t="str">
        <f t="shared" si="3"/>
        <v>CA44413</v>
      </c>
      <c r="G184" s="27">
        <v>2025</v>
      </c>
      <c r="H184" s="39">
        <v>57000</v>
      </c>
      <c r="I184" s="30" t="s">
        <v>49</v>
      </c>
      <c r="J184" s="28" t="s">
        <v>30</v>
      </c>
      <c r="K184" s="28" t="s">
        <v>30</v>
      </c>
      <c r="L184" s="39">
        <v>57000</v>
      </c>
      <c r="M184" s="31">
        <v>1</v>
      </c>
      <c r="N184" s="32" t="s">
        <v>63</v>
      </c>
      <c r="O184" s="33">
        <v>56430</v>
      </c>
      <c r="P184" s="34"/>
      <c r="Q184" s="34"/>
      <c r="R184" s="34"/>
      <c r="S184" s="34"/>
      <c r="T184" s="34">
        <v>570</v>
      </c>
      <c r="U184" s="35">
        <v>57000</v>
      </c>
      <c r="V184" s="36" t="s">
        <v>68</v>
      </c>
      <c r="W184" s="37">
        <v>46041</v>
      </c>
    </row>
    <row r="185" spans="1:23" s="38" customFormat="1" x14ac:dyDescent="0.2">
      <c r="A185" s="27" t="s">
        <v>51</v>
      </c>
      <c r="B185" s="27">
        <v>890503532</v>
      </c>
      <c r="C185" s="27" t="s">
        <v>18</v>
      </c>
      <c r="D185" s="27" t="s">
        <v>19</v>
      </c>
      <c r="E185" s="28">
        <v>44414</v>
      </c>
      <c r="F185" s="28" t="str">
        <f t="shared" si="3"/>
        <v>CA44414</v>
      </c>
      <c r="G185" s="27">
        <v>2025</v>
      </c>
      <c r="H185" s="39">
        <v>57000</v>
      </c>
      <c r="I185" s="30" t="s">
        <v>49</v>
      </c>
      <c r="J185" s="28" t="s">
        <v>30</v>
      </c>
      <c r="K185" s="28" t="s">
        <v>30</v>
      </c>
      <c r="L185" s="39">
        <v>57000</v>
      </c>
      <c r="M185" s="31">
        <v>1</v>
      </c>
      <c r="N185" s="32" t="s">
        <v>63</v>
      </c>
      <c r="O185" s="33">
        <v>56430</v>
      </c>
      <c r="P185" s="34"/>
      <c r="Q185" s="34"/>
      <c r="R185" s="34"/>
      <c r="S185" s="34"/>
      <c r="T185" s="34">
        <v>570</v>
      </c>
      <c r="U185" s="35">
        <v>57000</v>
      </c>
      <c r="V185" s="36" t="s">
        <v>68</v>
      </c>
      <c r="W185" s="37">
        <v>46041</v>
      </c>
    </row>
    <row r="186" spans="1:23" s="38" customFormat="1" x14ac:dyDescent="0.2">
      <c r="A186" s="27" t="s">
        <v>51</v>
      </c>
      <c r="B186" s="27">
        <v>890503532</v>
      </c>
      <c r="C186" s="27" t="s">
        <v>18</v>
      </c>
      <c r="D186" s="27" t="s">
        <v>19</v>
      </c>
      <c r="E186" s="28">
        <v>44418</v>
      </c>
      <c r="F186" s="28" t="str">
        <f t="shared" si="3"/>
        <v>CA44418</v>
      </c>
      <c r="G186" s="27">
        <v>2025</v>
      </c>
      <c r="H186" s="39">
        <v>572950</v>
      </c>
      <c r="I186" s="30" t="s">
        <v>49</v>
      </c>
      <c r="J186" s="28" t="s">
        <v>30</v>
      </c>
      <c r="K186" s="28" t="s">
        <v>30</v>
      </c>
      <c r="L186" s="39">
        <v>572950</v>
      </c>
      <c r="M186" s="31">
        <v>1</v>
      </c>
      <c r="N186" s="32" t="s">
        <v>63</v>
      </c>
      <c r="O186" s="33">
        <v>567220</v>
      </c>
      <c r="P186" s="34"/>
      <c r="Q186" s="34"/>
      <c r="R186" s="34"/>
      <c r="S186" s="34"/>
      <c r="T186" s="34">
        <v>5730</v>
      </c>
      <c r="U186" s="35">
        <v>572950</v>
      </c>
      <c r="V186" s="36" t="s">
        <v>68</v>
      </c>
      <c r="W186" s="37">
        <v>46041</v>
      </c>
    </row>
    <row r="187" spans="1:23" s="38" customFormat="1" x14ac:dyDescent="0.2">
      <c r="A187" s="27" t="s">
        <v>51</v>
      </c>
      <c r="B187" s="27">
        <v>890503532</v>
      </c>
      <c r="C187" s="27" t="s">
        <v>18</v>
      </c>
      <c r="D187" s="27" t="s">
        <v>19</v>
      </c>
      <c r="E187" s="28">
        <v>44427</v>
      </c>
      <c r="F187" s="28" t="str">
        <f t="shared" si="3"/>
        <v>CA44427</v>
      </c>
      <c r="G187" s="27">
        <v>2025</v>
      </c>
      <c r="H187" s="39">
        <v>57000</v>
      </c>
      <c r="I187" s="30" t="s">
        <v>49</v>
      </c>
      <c r="J187" s="28" t="s">
        <v>30</v>
      </c>
      <c r="K187" s="28" t="s">
        <v>30</v>
      </c>
      <c r="L187" s="39">
        <v>57000</v>
      </c>
      <c r="M187" s="31">
        <v>1</v>
      </c>
      <c r="N187" s="32" t="s">
        <v>63</v>
      </c>
      <c r="O187" s="33">
        <v>56430</v>
      </c>
      <c r="P187" s="34"/>
      <c r="Q187" s="34"/>
      <c r="R187" s="34"/>
      <c r="S187" s="34"/>
      <c r="T187" s="34">
        <v>570</v>
      </c>
      <c r="U187" s="35">
        <v>57000</v>
      </c>
      <c r="V187" s="36" t="s">
        <v>68</v>
      </c>
      <c r="W187" s="37">
        <v>46041</v>
      </c>
    </row>
    <row r="188" spans="1:23" s="38" customFormat="1" x14ac:dyDescent="0.2">
      <c r="A188" s="27" t="s">
        <v>51</v>
      </c>
      <c r="B188" s="27">
        <v>890503532</v>
      </c>
      <c r="C188" s="27" t="s">
        <v>18</v>
      </c>
      <c r="D188" s="27" t="s">
        <v>19</v>
      </c>
      <c r="E188" s="28">
        <v>44428</v>
      </c>
      <c r="F188" s="28" t="str">
        <f t="shared" si="3"/>
        <v>CA44428</v>
      </c>
      <c r="G188" s="27">
        <v>2025</v>
      </c>
      <c r="H188" s="39">
        <v>57000</v>
      </c>
      <c r="I188" s="30" t="s">
        <v>49</v>
      </c>
      <c r="J188" s="28" t="s">
        <v>30</v>
      </c>
      <c r="K188" s="28" t="s">
        <v>30</v>
      </c>
      <c r="L188" s="39">
        <v>57000</v>
      </c>
      <c r="M188" s="31">
        <v>1</v>
      </c>
      <c r="N188" s="32" t="s">
        <v>63</v>
      </c>
      <c r="O188" s="33">
        <v>56430</v>
      </c>
      <c r="P188" s="34"/>
      <c r="Q188" s="34"/>
      <c r="R188" s="34"/>
      <c r="S188" s="34"/>
      <c r="T188" s="34">
        <v>570</v>
      </c>
      <c r="U188" s="35">
        <v>57000</v>
      </c>
      <c r="V188" s="36" t="s">
        <v>68</v>
      </c>
      <c r="W188" s="37">
        <v>46041</v>
      </c>
    </row>
    <row r="189" spans="1:23" s="38" customFormat="1" x14ac:dyDescent="0.2">
      <c r="A189" s="27" t="s">
        <v>51</v>
      </c>
      <c r="B189" s="27">
        <v>890503532</v>
      </c>
      <c r="C189" s="27" t="s">
        <v>18</v>
      </c>
      <c r="D189" s="27" t="s">
        <v>19</v>
      </c>
      <c r="E189" s="28">
        <v>44429</v>
      </c>
      <c r="F189" s="28" t="str">
        <f t="shared" si="3"/>
        <v>CA44429</v>
      </c>
      <c r="G189" s="27">
        <v>2025</v>
      </c>
      <c r="H189" s="39">
        <v>57000</v>
      </c>
      <c r="I189" s="30" t="s">
        <v>49</v>
      </c>
      <c r="J189" s="28" t="s">
        <v>30</v>
      </c>
      <c r="K189" s="28" t="s">
        <v>30</v>
      </c>
      <c r="L189" s="39">
        <v>57000</v>
      </c>
      <c r="M189" s="31">
        <v>1</v>
      </c>
      <c r="N189" s="32" t="s">
        <v>63</v>
      </c>
      <c r="O189" s="33">
        <v>56430</v>
      </c>
      <c r="P189" s="34"/>
      <c r="Q189" s="34"/>
      <c r="R189" s="34"/>
      <c r="S189" s="34"/>
      <c r="T189" s="34">
        <v>570</v>
      </c>
      <c r="U189" s="35">
        <v>57000</v>
      </c>
      <c r="V189" s="36" t="s">
        <v>68</v>
      </c>
      <c r="W189" s="37">
        <v>46041</v>
      </c>
    </row>
    <row r="190" spans="1:23" s="38" customFormat="1" x14ac:dyDescent="0.2">
      <c r="A190" s="27" t="s">
        <v>51</v>
      </c>
      <c r="B190" s="27">
        <v>890503532</v>
      </c>
      <c r="C190" s="27" t="s">
        <v>18</v>
      </c>
      <c r="D190" s="27" t="s">
        <v>19</v>
      </c>
      <c r="E190" s="28">
        <v>44430</v>
      </c>
      <c r="F190" s="28" t="str">
        <f t="shared" si="3"/>
        <v>CA44430</v>
      </c>
      <c r="G190" s="27">
        <v>2025</v>
      </c>
      <c r="H190" s="39">
        <v>57000</v>
      </c>
      <c r="I190" s="30" t="s">
        <v>49</v>
      </c>
      <c r="J190" s="28" t="s">
        <v>30</v>
      </c>
      <c r="K190" s="28" t="s">
        <v>30</v>
      </c>
      <c r="L190" s="39">
        <v>57000</v>
      </c>
      <c r="M190" s="31">
        <v>1</v>
      </c>
      <c r="N190" s="32" t="s">
        <v>63</v>
      </c>
      <c r="O190" s="33">
        <v>56430</v>
      </c>
      <c r="P190" s="34"/>
      <c r="Q190" s="34"/>
      <c r="R190" s="34"/>
      <c r="S190" s="34"/>
      <c r="T190" s="34">
        <v>570</v>
      </c>
      <c r="U190" s="35">
        <v>57000</v>
      </c>
      <c r="V190" s="36" t="s">
        <v>68</v>
      </c>
      <c r="W190" s="37">
        <v>46041</v>
      </c>
    </row>
    <row r="191" spans="1:23" s="38" customFormat="1" x14ac:dyDescent="0.2">
      <c r="A191" s="27" t="s">
        <v>51</v>
      </c>
      <c r="B191" s="27">
        <v>890503532</v>
      </c>
      <c r="C191" s="27" t="s">
        <v>18</v>
      </c>
      <c r="D191" s="27" t="s">
        <v>19</v>
      </c>
      <c r="E191" s="28">
        <v>44432</v>
      </c>
      <c r="F191" s="28" t="str">
        <f t="shared" si="3"/>
        <v>CA44432</v>
      </c>
      <c r="G191" s="27">
        <v>2025</v>
      </c>
      <c r="H191" s="39">
        <v>355055</v>
      </c>
      <c r="I191" s="30" t="s">
        <v>49</v>
      </c>
      <c r="J191" s="28" t="s">
        <v>30</v>
      </c>
      <c r="K191" s="28" t="s">
        <v>30</v>
      </c>
      <c r="L191" s="39">
        <v>355055</v>
      </c>
      <c r="M191" s="31">
        <v>1</v>
      </c>
      <c r="N191" s="32" t="s">
        <v>63</v>
      </c>
      <c r="O191" s="33">
        <v>351504</v>
      </c>
      <c r="P191" s="34"/>
      <c r="Q191" s="34"/>
      <c r="R191" s="34"/>
      <c r="S191" s="34"/>
      <c r="T191" s="34">
        <v>3551</v>
      </c>
      <c r="U191" s="35">
        <v>355055</v>
      </c>
      <c r="V191" s="36" t="s">
        <v>68</v>
      </c>
      <c r="W191" s="37">
        <v>46041</v>
      </c>
    </row>
    <row r="192" spans="1:23" s="38" customFormat="1" x14ac:dyDescent="0.2">
      <c r="A192" s="27" t="s">
        <v>51</v>
      </c>
      <c r="B192" s="27">
        <v>890503532</v>
      </c>
      <c r="C192" s="27" t="s">
        <v>18</v>
      </c>
      <c r="D192" s="27" t="s">
        <v>19</v>
      </c>
      <c r="E192" s="28">
        <v>44455</v>
      </c>
      <c r="F192" s="28" t="str">
        <f t="shared" si="3"/>
        <v>CA44455</v>
      </c>
      <c r="G192" s="27">
        <v>2025</v>
      </c>
      <c r="H192" s="39">
        <v>57000</v>
      </c>
      <c r="I192" s="30" t="s">
        <v>49</v>
      </c>
      <c r="J192" s="28" t="s">
        <v>30</v>
      </c>
      <c r="K192" s="28" t="s">
        <v>30</v>
      </c>
      <c r="L192" s="39">
        <v>57000</v>
      </c>
      <c r="M192" s="31">
        <v>1</v>
      </c>
      <c r="N192" s="32" t="s">
        <v>63</v>
      </c>
      <c r="O192" s="33">
        <v>56430</v>
      </c>
      <c r="P192" s="34"/>
      <c r="Q192" s="34"/>
      <c r="R192" s="34"/>
      <c r="S192" s="34"/>
      <c r="T192" s="34">
        <v>570</v>
      </c>
      <c r="U192" s="35">
        <v>57000</v>
      </c>
      <c r="V192" s="36" t="s">
        <v>68</v>
      </c>
      <c r="W192" s="37">
        <v>46041</v>
      </c>
    </row>
    <row r="193" spans="1:23" s="38" customFormat="1" x14ac:dyDescent="0.2">
      <c r="A193" s="27" t="s">
        <v>51</v>
      </c>
      <c r="B193" s="27">
        <v>890503532</v>
      </c>
      <c r="C193" s="27" t="s">
        <v>18</v>
      </c>
      <c r="D193" s="27" t="s">
        <v>19</v>
      </c>
      <c r="E193" s="28">
        <v>44483</v>
      </c>
      <c r="F193" s="28" t="str">
        <f t="shared" si="3"/>
        <v>CA44483</v>
      </c>
      <c r="G193" s="27">
        <v>2025</v>
      </c>
      <c r="H193" s="39">
        <v>430259</v>
      </c>
      <c r="I193" s="30" t="s">
        <v>49</v>
      </c>
      <c r="J193" s="28" t="s">
        <v>30</v>
      </c>
      <c r="K193" s="28" t="s">
        <v>30</v>
      </c>
      <c r="L193" s="39">
        <v>430259</v>
      </c>
      <c r="M193" s="31">
        <v>1</v>
      </c>
      <c r="N193" s="32" t="s">
        <v>63</v>
      </c>
      <c r="O193" s="33">
        <v>425956</v>
      </c>
      <c r="P193" s="34"/>
      <c r="Q193" s="34"/>
      <c r="R193" s="34"/>
      <c r="S193" s="34"/>
      <c r="T193" s="34">
        <v>4303</v>
      </c>
      <c r="U193" s="35">
        <v>430259</v>
      </c>
      <c r="V193" s="36" t="s">
        <v>68</v>
      </c>
      <c r="W193" s="37">
        <v>46041</v>
      </c>
    </row>
    <row r="194" spans="1:23" s="38" customFormat="1" x14ac:dyDescent="0.2">
      <c r="A194" s="27" t="s">
        <v>51</v>
      </c>
      <c r="B194" s="27">
        <v>890503532</v>
      </c>
      <c r="C194" s="27" t="s">
        <v>18</v>
      </c>
      <c r="D194" s="27" t="s">
        <v>19</v>
      </c>
      <c r="E194" s="28">
        <v>44485</v>
      </c>
      <c r="F194" s="28" t="str">
        <f t="shared" si="3"/>
        <v>CA44485</v>
      </c>
      <c r="G194" s="27">
        <v>2025</v>
      </c>
      <c r="H194" s="39">
        <v>57000</v>
      </c>
      <c r="I194" s="30" t="s">
        <v>49</v>
      </c>
      <c r="J194" s="28" t="s">
        <v>30</v>
      </c>
      <c r="K194" s="28" t="s">
        <v>30</v>
      </c>
      <c r="L194" s="39">
        <v>57000</v>
      </c>
      <c r="M194" s="31">
        <v>1</v>
      </c>
      <c r="N194" s="32" t="s">
        <v>63</v>
      </c>
      <c r="O194" s="33">
        <v>56430</v>
      </c>
      <c r="P194" s="34"/>
      <c r="Q194" s="34"/>
      <c r="R194" s="34"/>
      <c r="S194" s="34"/>
      <c r="T194" s="34">
        <v>570</v>
      </c>
      <c r="U194" s="35">
        <v>57000</v>
      </c>
      <c r="V194" s="36" t="s">
        <v>68</v>
      </c>
      <c r="W194" s="37">
        <v>46041</v>
      </c>
    </row>
    <row r="195" spans="1:23" s="38" customFormat="1" x14ac:dyDescent="0.2">
      <c r="A195" s="27" t="s">
        <v>51</v>
      </c>
      <c r="B195" s="27">
        <v>890503532</v>
      </c>
      <c r="C195" s="27" t="s">
        <v>18</v>
      </c>
      <c r="D195" s="27" t="s">
        <v>19</v>
      </c>
      <c r="E195" s="28">
        <v>44486</v>
      </c>
      <c r="F195" s="28" t="str">
        <f t="shared" si="3"/>
        <v>CA44486</v>
      </c>
      <c r="G195" s="27">
        <v>2025</v>
      </c>
      <c r="H195" s="39">
        <v>57000</v>
      </c>
      <c r="I195" s="30" t="s">
        <v>49</v>
      </c>
      <c r="J195" s="28" t="s">
        <v>30</v>
      </c>
      <c r="K195" s="28" t="s">
        <v>30</v>
      </c>
      <c r="L195" s="39">
        <v>57000</v>
      </c>
      <c r="M195" s="31">
        <v>1</v>
      </c>
      <c r="N195" s="32" t="s">
        <v>63</v>
      </c>
      <c r="O195" s="33">
        <v>56430</v>
      </c>
      <c r="P195" s="34"/>
      <c r="Q195" s="34"/>
      <c r="R195" s="34"/>
      <c r="S195" s="34"/>
      <c r="T195" s="34">
        <v>570</v>
      </c>
      <c r="U195" s="35">
        <v>57000</v>
      </c>
      <c r="V195" s="36" t="s">
        <v>68</v>
      </c>
      <c r="W195" s="37">
        <v>46041</v>
      </c>
    </row>
    <row r="196" spans="1:23" s="38" customFormat="1" x14ac:dyDescent="0.2">
      <c r="A196" s="27" t="s">
        <v>51</v>
      </c>
      <c r="B196" s="27">
        <v>890503532</v>
      </c>
      <c r="C196" s="27" t="s">
        <v>18</v>
      </c>
      <c r="D196" s="27" t="s">
        <v>19</v>
      </c>
      <c r="E196" s="28">
        <v>44504</v>
      </c>
      <c r="F196" s="28" t="str">
        <f t="shared" si="3"/>
        <v>CA44504</v>
      </c>
      <c r="G196" s="27">
        <v>2025</v>
      </c>
      <c r="H196" s="39">
        <v>57000</v>
      </c>
      <c r="I196" s="30" t="s">
        <v>49</v>
      </c>
      <c r="J196" s="28" t="s">
        <v>30</v>
      </c>
      <c r="K196" s="28" t="s">
        <v>30</v>
      </c>
      <c r="L196" s="39">
        <v>57000</v>
      </c>
      <c r="M196" s="31">
        <v>1</v>
      </c>
      <c r="N196" s="32" t="s">
        <v>63</v>
      </c>
      <c r="O196" s="33">
        <v>56430</v>
      </c>
      <c r="P196" s="34"/>
      <c r="Q196" s="34"/>
      <c r="R196" s="34"/>
      <c r="S196" s="34"/>
      <c r="T196" s="34">
        <v>570</v>
      </c>
      <c r="U196" s="35">
        <v>57000</v>
      </c>
      <c r="V196" s="36" t="s">
        <v>68</v>
      </c>
      <c r="W196" s="37">
        <v>46041</v>
      </c>
    </row>
    <row r="197" spans="1:23" s="38" customFormat="1" x14ac:dyDescent="0.2">
      <c r="A197" s="27" t="s">
        <v>51</v>
      </c>
      <c r="B197" s="27">
        <v>890503532</v>
      </c>
      <c r="C197" s="27" t="s">
        <v>18</v>
      </c>
      <c r="D197" s="27" t="s">
        <v>19</v>
      </c>
      <c r="E197" s="28">
        <v>44507</v>
      </c>
      <c r="F197" s="28" t="str">
        <f t="shared" si="3"/>
        <v>CA44507</v>
      </c>
      <c r="G197" s="27">
        <v>2025</v>
      </c>
      <c r="H197" s="39">
        <v>57000</v>
      </c>
      <c r="I197" s="30" t="s">
        <v>49</v>
      </c>
      <c r="J197" s="28" t="s">
        <v>30</v>
      </c>
      <c r="K197" s="28" t="s">
        <v>30</v>
      </c>
      <c r="L197" s="39">
        <v>57000</v>
      </c>
      <c r="M197" s="31">
        <v>1</v>
      </c>
      <c r="N197" s="32" t="s">
        <v>63</v>
      </c>
      <c r="O197" s="33">
        <v>56430</v>
      </c>
      <c r="P197" s="34"/>
      <c r="Q197" s="34"/>
      <c r="R197" s="34"/>
      <c r="S197" s="34"/>
      <c r="T197" s="34">
        <v>570</v>
      </c>
      <c r="U197" s="35">
        <v>57000</v>
      </c>
      <c r="V197" s="36" t="s">
        <v>68</v>
      </c>
      <c r="W197" s="37">
        <v>46041</v>
      </c>
    </row>
    <row r="198" spans="1:23" s="38" customFormat="1" x14ac:dyDescent="0.2">
      <c r="A198" s="27" t="s">
        <v>51</v>
      </c>
      <c r="B198" s="27">
        <v>890503532</v>
      </c>
      <c r="C198" s="27" t="s">
        <v>18</v>
      </c>
      <c r="D198" s="27" t="s">
        <v>19</v>
      </c>
      <c r="E198" s="28">
        <v>44514</v>
      </c>
      <c r="F198" s="28" t="str">
        <f t="shared" si="3"/>
        <v>CA44514</v>
      </c>
      <c r="G198" s="27">
        <v>2025</v>
      </c>
      <c r="H198" s="39">
        <v>57000</v>
      </c>
      <c r="I198" s="30" t="s">
        <v>49</v>
      </c>
      <c r="J198" s="28" t="s">
        <v>30</v>
      </c>
      <c r="K198" s="28" t="s">
        <v>30</v>
      </c>
      <c r="L198" s="39">
        <v>57000</v>
      </c>
      <c r="M198" s="31">
        <v>1</v>
      </c>
      <c r="N198" s="32" t="s">
        <v>63</v>
      </c>
      <c r="O198" s="33">
        <v>56430</v>
      </c>
      <c r="P198" s="34"/>
      <c r="Q198" s="34"/>
      <c r="R198" s="34"/>
      <c r="S198" s="34"/>
      <c r="T198" s="34">
        <v>570</v>
      </c>
      <c r="U198" s="35">
        <v>57000</v>
      </c>
      <c r="V198" s="36" t="s">
        <v>68</v>
      </c>
      <c r="W198" s="37">
        <v>46041</v>
      </c>
    </row>
    <row r="199" spans="1:23" s="38" customFormat="1" x14ac:dyDescent="0.2">
      <c r="A199" s="27" t="s">
        <v>51</v>
      </c>
      <c r="B199" s="27">
        <v>890503532</v>
      </c>
      <c r="C199" s="27" t="s">
        <v>18</v>
      </c>
      <c r="D199" s="27" t="s">
        <v>19</v>
      </c>
      <c r="E199" s="28">
        <v>44515</v>
      </c>
      <c r="F199" s="28" t="str">
        <f t="shared" si="3"/>
        <v>CA44515</v>
      </c>
      <c r="G199" s="27">
        <v>2025</v>
      </c>
      <c r="H199" s="39">
        <v>57000</v>
      </c>
      <c r="I199" s="30" t="s">
        <v>49</v>
      </c>
      <c r="J199" s="28" t="s">
        <v>30</v>
      </c>
      <c r="K199" s="28" t="s">
        <v>30</v>
      </c>
      <c r="L199" s="39">
        <v>57000</v>
      </c>
      <c r="M199" s="31">
        <v>1</v>
      </c>
      <c r="N199" s="32" t="s">
        <v>63</v>
      </c>
      <c r="O199" s="33">
        <v>56430</v>
      </c>
      <c r="P199" s="34"/>
      <c r="Q199" s="34"/>
      <c r="R199" s="34"/>
      <c r="S199" s="34"/>
      <c r="T199" s="34">
        <v>570</v>
      </c>
      <c r="U199" s="35">
        <v>57000</v>
      </c>
      <c r="V199" s="36" t="s">
        <v>68</v>
      </c>
      <c r="W199" s="37">
        <v>46041</v>
      </c>
    </row>
    <row r="200" spans="1:23" s="38" customFormat="1" x14ac:dyDescent="0.2">
      <c r="A200" s="27" t="s">
        <v>51</v>
      </c>
      <c r="B200" s="27">
        <v>890503532</v>
      </c>
      <c r="C200" s="27" t="s">
        <v>18</v>
      </c>
      <c r="D200" s="27" t="s">
        <v>19</v>
      </c>
      <c r="E200" s="28">
        <v>44516</v>
      </c>
      <c r="F200" s="28" t="str">
        <f t="shared" si="3"/>
        <v>CA44516</v>
      </c>
      <c r="G200" s="27">
        <v>2025</v>
      </c>
      <c r="H200" s="39">
        <v>57000</v>
      </c>
      <c r="I200" s="30" t="s">
        <v>49</v>
      </c>
      <c r="J200" s="28" t="s">
        <v>30</v>
      </c>
      <c r="K200" s="28" t="s">
        <v>30</v>
      </c>
      <c r="L200" s="39">
        <v>57000</v>
      </c>
      <c r="M200" s="31">
        <v>1</v>
      </c>
      <c r="N200" s="32" t="s">
        <v>63</v>
      </c>
      <c r="O200" s="33">
        <v>56430</v>
      </c>
      <c r="P200" s="34"/>
      <c r="Q200" s="34"/>
      <c r="R200" s="34"/>
      <c r="S200" s="34"/>
      <c r="T200" s="34">
        <v>570</v>
      </c>
      <c r="U200" s="35">
        <v>57000</v>
      </c>
      <c r="V200" s="36" t="s">
        <v>68</v>
      </c>
      <c r="W200" s="37">
        <v>46041</v>
      </c>
    </row>
    <row r="201" spans="1:23" s="38" customFormat="1" x14ac:dyDescent="0.2">
      <c r="A201" s="27" t="s">
        <v>51</v>
      </c>
      <c r="B201" s="27">
        <v>890503532</v>
      </c>
      <c r="C201" s="27" t="s">
        <v>18</v>
      </c>
      <c r="D201" s="27" t="s">
        <v>19</v>
      </c>
      <c r="E201" s="28">
        <v>44517</v>
      </c>
      <c r="F201" s="28" t="str">
        <f t="shared" si="3"/>
        <v>CA44517</v>
      </c>
      <c r="G201" s="27">
        <v>2025</v>
      </c>
      <c r="H201" s="39">
        <v>57000</v>
      </c>
      <c r="I201" s="30" t="s">
        <v>49</v>
      </c>
      <c r="J201" s="28" t="s">
        <v>30</v>
      </c>
      <c r="K201" s="28" t="s">
        <v>30</v>
      </c>
      <c r="L201" s="39">
        <v>57000</v>
      </c>
      <c r="M201" s="31">
        <v>1</v>
      </c>
      <c r="N201" s="32" t="s">
        <v>63</v>
      </c>
      <c r="O201" s="33">
        <v>56430</v>
      </c>
      <c r="P201" s="34"/>
      <c r="Q201" s="34"/>
      <c r="R201" s="34"/>
      <c r="S201" s="34"/>
      <c r="T201" s="34">
        <v>570</v>
      </c>
      <c r="U201" s="35">
        <v>57000</v>
      </c>
      <c r="V201" s="36" t="s">
        <v>68</v>
      </c>
      <c r="W201" s="37">
        <v>46041</v>
      </c>
    </row>
    <row r="202" spans="1:23" s="38" customFormat="1" x14ac:dyDescent="0.2">
      <c r="A202" s="27" t="s">
        <v>51</v>
      </c>
      <c r="B202" s="27">
        <v>890503532</v>
      </c>
      <c r="C202" s="27" t="s">
        <v>18</v>
      </c>
      <c r="D202" s="27" t="s">
        <v>19</v>
      </c>
      <c r="E202" s="28">
        <v>44525</v>
      </c>
      <c r="F202" s="28" t="str">
        <f t="shared" si="3"/>
        <v>CA44525</v>
      </c>
      <c r="G202" s="27">
        <v>2025</v>
      </c>
      <c r="H202" s="39">
        <v>57000</v>
      </c>
      <c r="I202" s="30" t="s">
        <v>49</v>
      </c>
      <c r="J202" s="28" t="s">
        <v>30</v>
      </c>
      <c r="K202" s="28" t="s">
        <v>30</v>
      </c>
      <c r="L202" s="39">
        <v>57000</v>
      </c>
      <c r="M202" s="31">
        <v>1</v>
      </c>
      <c r="N202" s="32" t="s">
        <v>63</v>
      </c>
      <c r="O202" s="33">
        <v>56430</v>
      </c>
      <c r="P202" s="34"/>
      <c r="Q202" s="34"/>
      <c r="R202" s="34"/>
      <c r="S202" s="34"/>
      <c r="T202" s="34">
        <v>570</v>
      </c>
      <c r="U202" s="35">
        <v>57000</v>
      </c>
      <c r="V202" s="36" t="s">
        <v>68</v>
      </c>
      <c r="W202" s="37">
        <v>46041</v>
      </c>
    </row>
    <row r="203" spans="1:23" s="38" customFormat="1" x14ac:dyDescent="0.2">
      <c r="A203" s="27" t="s">
        <v>51</v>
      </c>
      <c r="B203" s="27">
        <v>890503532</v>
      </c>
      <c r="C203" s="27" t="s">
        <v>18</v>
      </c>
      <c r="D203" s="27" t="s">
        <v>19</v>
      </c>
      <c r="E203" s="28">
        <v>44526</v>
      </c>
      <c r="F203" s="28" t="str">
        <f t="shared" ref="F203:F266" si="4">CONCATENATE(D203,E203)</f>
        <v>CA44526</v>
      </c>
      <c r="G203" s="27">
        <v>2025</v>
      </c>
      <c r="H203" s="39">
        <v>57000</v>
      </c>
      <c r="I203" s="30" t="s">
        <v>49</v>
      </c>
      <c r="J203" s="28" t="s">
        <v>30</v>
      </c>
      <c r="K203" s="28" t="s">
        <v>30</v>
      </c>
      <c r="L203" s="39">
        <v>57000</v>
      </c>
      <c r="M203" s="31">
        <v>1</v>
      </c>
      <c r="N203" s="32" t="s">
        <v>63</v>
      </c>
      <c r="O203" s="33">
        <v>56430</v>
      </c>
      <c r="P203" s="34"/>
      <c r="Q203" s="34"/>
      <c r="R203" s="34"/>
      <c r="S203" s="34"/>
      <c r="T203" s="34">
        <v>570</v>
      </c>
      <c r="U203" s="35">
        <v>57000</v>
      </c>
      <c r="V203" s="36" t="s">
        <v>68</v>
      </c>
      <c r="W203" s="37">
        <v>46041</v>
      </c>
    </row>
    <row r="204" spans="1:23" s="38" customFormat="1" x14ac:dyDescent="0.2">
      <c r="A204" s="27" t="s">
        <v>51</v>
      </c>
      <c r="B204" s="27">
        <v>890503532</v>
      </c>
      <c r="C204" s="27" t="s">
        <v>18</v>
      </c>
      <c r="D204" s="27" t="s">
        <v>19</v>
      </c>
      <c r="E204" s="28">
        <v>44527</v>
      </c>
      <c r="F204" s="28" t="str">
        <f t="shared" si="4"/>
        <v>CA44527</v>
      </c>
      <c r="G204" s="27">
        <v>2025</v>
      </c>
      <c r="H204" s="39">
        <v>57000</v>
      </c>
      <c r="I204" s="30" t="s">
        <v>49</v>
      </c>
      <c r="J204" s="28" t="s">
        <v>30</v>
      </c>
      <c r="K204" s="28" t="s">
        <v>30</v>
      </c>
      <c r="L204" s="39">
        <v>57000</v>
      </c>
      <c r="M204" s="31">
        <v>1</v>
      </c>
      <c r="N204" s="32" t="s">
        <v>63</v>
      </c>
      <c r="O204" s="33">
        <v>56430</v>
      </c>
      <c r="P204" s="34"/>
      <c r="Q204" s="34"/>
      <c r="R204" s="34"/>
      <c r="S204" s="34"/>
      <c r="T204" s="34">
        <v>570</v>
      </c>
      <c r="U204" s="35">
        <v>57000</v>
      </c>
      <c r="V204" s="36" t="s">
        <v>68</v>
      </c>
      <c r="W204" s="37">
        <v>46041</v>
      </c>
    </row>
    <row r="205" spans="1:23" s="38" customFormat="1" x14ac:dyDescent="0.2">
      <c r="A205" s="27" t="s">
        <v>51</v>
      </c>
      <c r="B205" s="27">
        <v>890503532</v>
      </c>
      <c r="C205" s="27" t="s">
        <v>18</v>
      </c>
      <c r="D205" s="27" t="s">
        <v>19</v>
      </c>
      <c r="E205" s="28">
        <v>44528</v>
      </c>
      <c r="F205" s="28" t="str">
        <f t="shared" si="4"/>
        <v>CA44528</v>
      </c>
      <c r="G205" s="27">
        <v>2025</v>
      </c>
      <c r="H205" s="39">
        <v>57000</v>
      </c>
      <c r="I205" s="30" t="s">
        <v>49</v>
      </c>
      <c r="J205" s="28" t="s">
        <v>30</v>
      </c>
      <c r="K205" s="28" t="s">
        <v>30</v>
      </c>
      <c r="L205" s="39">
        <v>57000</v>
      </c>
      <c r="M205" s="31">
        <v>1</v>
      </c>
      <c r="N205" s="32" t="s">
        <v>63</v>
      </c>
      <c r="O205" s="33">
        <v>56430</v>
      </c>
      <c r="P205" s="34"/>
      <c r="Q205" s="34"/>
      <c r="R205" s="34"/>
      <c r="S205" s="34"/>
      <c r="T205" s="34">
        <v>570</v>
      </c>
      <c r="U205" s="35">
        <v>57000</v>
      </c>
      <c r="V205" s="36" t="s">
        <v>68</v>
      </c>
      <c r="W205" s="37">
        <v>46041</v>
      </c>
    </row>
    <row r="206" spans="1:23" s="38" customFormat="1" x14ac:dyDescent="0.2">
      <c r="A206" s="27" t="s">
        <v>51</v>
      </c>
      <c r="B206" s="27">
        <v>890503532</v>
      </c>
      <c r="C206" s="27" t="s">
        <v>18</v>
      </c>
      <c r="D206" s="27" t="s">
        <v>19</v>
      </c>
      <c r="E206" s="28">
        <v>44529</v>
      </c>
      <c r="F206" s="28" t="str">
        <f t="shared" si="4"/>
        <v>CA44529</v>
      </c>
      <c r="G206" s="27">
        <v>2025</v>
      </c>
      <c r="H206" s="39">
        <v>57000</v>
      </c>
      <c r="I206" s="30" t="s">
        <v>49</v>
      </c>
      <c r="J206" s="28" t="s">
        <v>30</v>
      </c>
      <c r="K206" s="28" t="s">
        <v>30</v>
      </c>
      <c r="L206" s="39">
        <v>57000</v>
      </c>
      <c r="M206" s="31">
        <v>1</v>
      </c>
      <c r="N206" s="32" t="s">
        <v>63</v>
      </c>
      <c r="O206" s="33">
        <v>56430</v>
      </c>
      <c r="P206" s="34"/>
      <c r="Q206" s="34"/>
      <c r="R206" s="34"/>
      <c r="S206" s="34"/>
      <c r="T206" s="34">
        <v>570</v>
      </c>
      <c r="U206" s="35">
        <v>57000</v>
      </c>
      <c r="V206" s="36" t="s">
        <v>68</v>
      </c>
      <c r="W206" s="37">
        <v>46041</v>
      </c>
    </row>
    <row r="207" spans="1:23" s="38" customFormat="1" x14ac:dyDescent="0.2">
      <c r="A207" s="27" t="s">
        <v>51</v>
      </c>
      <c r="B207" s="27">
        <v>890503532</v>
      </c>
      <c r="C207" s="27" t="s">
        <v>18</v>
      </c>
      <c r="D207" s="27" t="s">
        <v>19</v>
      </c>
      <c r="E207" s="28">
        <v>44530</v>
      </c>
      <c r="F207" s="28" t="str">
        <f t="shared" si="4"/>
        <v>CA44530</v>
      </c>
      <c r="G207" s="27">
        <v>2025</v>
      </c>
      <c r="H207" s="39">
        <v>57000</v>
      </c>
      <c r="I207" s="30" t="s">
        <v>49</v>
      </c>
      <c r="J207" s="28" t="s">
        <v>30</v>
      </c>
      <c r="K207" s="28" t="s">
        <v>30</v>
      </c>
      <c r="L207" s="39">
        <v>57000</v>
      </c>
      <c r="M207" s="31">
        <v>1</v>
      </c>
      <c r="N207" s="32" t="s">
        <v>63</v>
      </c>
      <c r="O207" s="33">
        <v>56430</v>
      </c>
      <c r="P207" s="34"/>
      <c r="Q207" s="34"/>
      <c r="R207" s="34"/>
      <c r="S207" s="34"/>
      <c r="T207" s="34">
        <v>570</v>
      </c>
      <c r="U207" s="35">
        <v>57000</v>
      </c>
      <c r="V207" s="36" t="s">
        <v>68</v>
      </c>
      <c r="W207" s="37">
        <v>46041</v>
      </c>
    </row>
    <row r="208" spans="1:23" s="38" customFormat="1" x14ac:dyDescent="0.2">
      <c r="A208" s="27" t="s">
        <v>51</v>
      </c>
      <c r="B208" s="27">
        <v>890503532</v>
      </c>
      <c r="C208" s="27" t="s">
        <v>18</v>
      </c>
      <c r="D208" s="27" t="s">
        <v>19</v>
      </c>
      <c r="E208" s="28">
        <v>44531</v>
      </c>
      <c r="F208" s="28" t="str">
        <f t="shared" si="4"/>
        <v>CA44531</v>
      </c>
      <c r="G208" s="27">
        <v>2025</v>
      </c>
      <c r="H208" s="39">
        <v>57000</v>
      </c>
      <c r="I208" s="30" t="s">
        <v>49</v>
      </c>
      <c r="J208" s="28" t="s">
        <v>30</v>
      </c>
      <c r="K208" s="28" t="s">
        <v>30</v>
      </c>
      <c r="L208" s="39">
        <v>57000</v>
      </c>
      <c r="M208" s="31">
        <v>1</v>
      </c>
      <c r="N208" s="32" t="s">
        <v>63</v>
      </c>
      <c r="O208" s="33">
        <v>56430</v>
      </c>
      <c r="P208" s="34"/>
      <c r="Q208" s="34"/>
      <c r="R208" s="34"/>
      <c r="S208" s="34"/>
      <c r="T208" s="34">
        <v>570</v>
      </c>
      <c r="U208" s="35">
        <v>57000</v>
      </c>
      <c r="V208" s="36" t="s">
        <v>68</v>
      </c>
      <c r="W208" s="37">
        <v>46041</v>
      </c>
    </row>
    <row r="209" spans="1:23" s="38" customFormat="1" x14ac:dyDescent="0.2">
      <c r="A209" s="27" t="s">
        <v>51</v>
      </c>
      <c r="B209" s="27">
        <v>890503532</v>
      </c>
      <c r="C209" s="27" t="s">
        <v>18</v>
      </c>
      <c r="D209" s="27" t="s">
        <v>19</v>
      </c>
      <c r="E209" s="28">
        <v>44532</v>
      </c>
      <c r="F209" s="28" t="str">
        <f t="shared" si="4"/>
        <v>CA44532</v>
      </c>
      <c r="G209" s="27">
        <v>2025</v>
      </c>
      <c r="H209" s="39">
        <v>245989</v>
      </c>
      <c r="I209" s="30" t="s">
        <v>49</v>
      </c>
      <c r="J209" s="28" t="s">
        <v>30</v>
      </c>
      <c r="K209" s="28" t="s">
        <v>30</v>
      </c>
      <c r="L209" s="39">
        <v>245989</v>
      </c>
      <c r="M209" s="31">
        <v>1</v>
      </c>
      <c r="N209" s="32" t="s">
        <v>63</v>
      </c>
      <c r="O209" s="33">
        <v>243529</v>
      </c>
      <c r="P209" s="34"/>
      <c r="Q209" s="34"/>
      <c r="R209" s="34"/>
      <c r="S209" s="34"/>
      <c r="T209" s="34">
        <v>2460</v>
      </c>
      <c r="U209" s="35">
        <v>245989</v>
      </c>
      <c r="V209" s="36" t="s">
        <v>68</v>
      </c>
      <c r="W209" s="37">
        <v>46041</v>
      </c>
    </row>
    <row r="210" spans="1:23" s="38" customFormat="1" x14ac:dyDescent="0.2">
      <c r="A210" s="27" t="s">
        <v>51</v>
      </c>
      <c r="B210" s="27">
        <v>890503532</v>
      </c>
      <c r="C210" s="27" t="s">
        <v>18</v>
      </c>
      <c r="D210" s="27" t="s">
        <v>19</v>
      </c>
      <c r="E210" s="28">
        <v>44546</v>
      </c>
      <c r="F210" s="28" t="str">
        <f t="shared" si="4"/>
        <v>CA44546</v>
      </c>
      <c r="G210" s="27">
        <v>2025</v>
      </c>
      <c r="H210" s="39">
        <v>57000</v>
      </c>
      <c r="I210" s="30" t="s">
        <v>49</v>
      </c>
      <c r="J210" s="28" t="s">
        <v>30</v>
      </c>
      <c r="K210" s="28" t="s">
        <v>30</v>
      </c>
      <c r="L210" s="39">
        <v>57000</v>
      </c>
      <c r="M210" s="31">
        <v>1</v>
      </c>
      <c r="N210" s="32" t="s">
        <v>63</v>
      </c>
      <c r="O210" s="33">
        <v>56430</v>
      </c>
      <c r="P210" s="34"/>
      <c r="Q210" s="34"/>
      <c r="R210" s="34"/>
      <c r="S210" s="34"/>
      <c r="T210" s="34">
        <v>570</v>
      </c>
      <c r="U210" s="35">
        <v>57000</v>
      </c>
      <c r="V210" s="36" t="s">
        <v>68</v>
      </c>
      <c r="W210" s="37">
        <v>46041</v>
      </c>
    </row>
    <row r="211" spans="1:23" s="38" customFormat="1" x14ac:dyDescent="0.2">
      <c r="A211" s="27" t="s">
        <v>51</v>
      </c>
      <c r="B211" s="27">
        <v>890503532</v>
      </c>
      <c r="C211" s="27" t="s">
        <v>18</v>
      </c>
      <c r="D211" s="27" t="s">
        <v>19</v>
      </c>
      <c r="E211" s="28">
        <v>44547</v>
      </c>
      <c r="F211" s="28" t="str">
        <f t="shared" si="4"/>
        <v>CA44547</v>
      </c>
      <c r="G211" s="27">
        <v>2025</v>
      </c>
      <c r="H211" s="39">
        <v>2464826</v>
      </c>
      <c r="I211" s="30" t="s">
        <v>49</v>
      </c>
      <c r="J211" s="28" t="s">
        <v>30</v>
      </c>
      <c r="K211" s="28" t="s">
        <v>30</v>
      </c>
      <c r="L211" s="39">
        <v>2464826</v>
      </c>
      <c r="M211" s="31">
        <v>1</v>
      </c>
      <c r="N211" s="32" t="s">
        <v>63</v>
      </c>
      <c r="O211" s="33">
        <v>2440178</v>
      </c>
      <c r="P211" s="34"/>
      <c r="Q211" s="34"/>
      <c r="R211" s="34"/>
      <c r="S211" s="34"/>
      <c r="T211" s="34">
        <v>24648</v>
      </c>
      <c r="U211" s="35">
        <v>2464826</v>
      </c>
      <c r="V211" s="36" t="s">
        <v>68</v>
      </c>
      <c r="W211" s="37">
        <v>46041</v>
      </c>
    </row>
    <row r="212" spans="1:23" s="38" customFormat="1" x14ac:dyDescent="0.2">
      <c r="A212" s="27" t="s">
        <v>51</v>
      </c>
      <c r="B212" s="27">
        <v>890503532</v>
      </c>
      <c r="C212" s="27" t="s">
        <v>18</v>
      </c>
      <c r="D212" s="27" t="s">
        <v>19</v>
      </c>
      <c r="E212" s="28">
        <v>44556</v>
      </c>
      <c r="F212" s="28" t="str">
        <f t="shared" si="4"/>
        <v>CA44556</v>
      </c>
      <c r="G212" s="27">
        <v>2025</v>
      </c>
      <c r="H212" s="39">
        <v>57000</v>
      </c>
      <c r="I212" s="30" t="s">
        <v>49</v>
      </c>
      <c r="J212" s="28" t="s">
        <v>30</v>
      </c>
      <c r="K212" s="28" t="s">
        <v>30</v>
      </c>
      <c r="L212" s="39">
        <v>57000</v>
      </c>
      <c r="M212" s="31">
        <v>1</v>
      </c>
      <c r="N212" s="32" t="s">
        <v>63</v>
      </c>
      <c r="O212" s="33">
        <v>56430</v>
      </c>
      <c r="P212" s="34"/>
      <c r="Q212" s="34"/>
      <c r="R212" s="34"/>
      <c r="S212" s="34"/>
      <c r="T212" s="34">
        <v>570</v>
      </c>
      <c r="U212" s="35">
        <v>57000</v>
      </c>
      <c r="V212" s="36" t="s">
        <v>68</v>
      </c>
      <c r="W212" s="37">
        <v>46041</v>
      </c>
    </row>
    <row r="213" spans="1:23" s="38" customFormat="1" x14ac:dyDescent="0.2">
      <c r="A213" s="27" t="s">
        <v>51</v>
      </c>
      <c r="B213" s="27">
        <v>890503532</v>
      </c>
      <c r="C213" s="27" t="s">
        <v>18</v>
      </c>
      <c r="D213" s="27" t="s">
        <v>19</v>
      </c>
      <c r="E213" s="28">
        <v>44557</v>
      </c>
      <c r="F213" s="28" t="str">
        <f t="shared" si="4"/>
        <v>CA44557</v>
      </c>
      <c r="G213" s="27">
        <v>2025</v>
      </c>
      <c r="H213" s="39">
        <v>57000</v>
      </c>
      <c r="I213" s="30" t="s">
        <v>49</v>
      </c>
      <c r="J213" s="28" t="s">
        <v>30</v>
      </c>
      <c r="K213" s="28" t="s">
        <v>30</v>
      </c>
      <c r="L213" s="39">
        <v>57000</v>
      </c>
      <c r="M213" s="31">
        <v>1</v>
      </c>
      <c r="N213" s="32" t="s">
        <v>63</v>
      </c>
      <c r="O213" s="33">
        <v>56430</v>
      </c>
      <c r="P213" s="34"/>
      <c r="Q213" s="34"/>
      <c r="R213" s="34"/>
      <c r="S213" s="34"/>
      <c r="T213" s="34">
        <v>570</v>
      </c>
      <c r="U213" s="35">
        <v>57000</v>
      </c>
      <c r="V213" s="36" t="s">
        <v>68</v>
      </c>
      <c r="W213" s="37">
        <v>46041</v>
      </c>
    </row>
    <row r="214" spans="1:23" s="38" customFormat="1" x14ac:dyDescent="0.2">
      <c r="A214" s="27" t="s">
        <v>51</v>
      </c>
      <c r="B214" s="27">
        <v>890503532</v>
      </c>
      <c r="C214" s="27" t="s">
        <v>18</v>
      </c>
      <c r="D214" s="27" t="s">
        <v>19</v>
      </c>
      <c r="E214" s="28">
        <v>44558</v>
      </c>
      <c r="F214" s="28" t="str">
        <f t="shared" si="4"/>
        <v>CA44558</v>
      </c>
      <c r="G214" s="27">
        <v>2025</v>
      </c>
      <c r="H214" s="39">
        <v>57000</v>
      </c>
      <c r="I214" s="30" t="s">
        <v>49</v>
      </c>
      <c r="J214" s="28" t="s">
        <v>30</v>
      </c>
      <c r="K214" s="28" t="s">
        <v>30</v>
      </c>
      <c r="L214" s="39">
        <v>57000</v>
      </c>
      <c r="M214" s="31">
        <v>1</v>
      </c>
      <c r="N214" s="32" t="s">
        <v>63</v>
      </c>
      <c r="O214" s="33">
        <v>56430</v>
      </c>
      <c r="P214" s="34"/>
      <c r="Q214" s="34"/>
      <c r="R214" s="34"/>
      <c r="S214" s="34"/>
      <c r="T214" s="34">
        <v>570</v>
      </c>
      <c r="U214" s="35">
        <v>57000</v>
      </c>
      <c r="V214" s="36" t="s">
        <v>68</v>
      </c>
      <c r="W214" s="37">
        <v>46041</v>
      </c>
    </row>
    <row r="215" spans="1:23" s="38" customFormat="1" x14ac:dyDescent="0.2">
      <c r="A215" s="27" t="s">
        <v>51</v>
      </c>
      <c r="B215" s="27">
        <v>890503532</v>
      </c>
      <c r="C215" s="27" t="s">
        <v>18</v>
      </c>
      <c r="D215" s="27" t="s">
        <v>19</v>
      </c>
      <c r="E215" s="28">
        <v>44559</v>
      </c>
      <c r="F215" s="28" t="str">
        <f t="shared" si="4"/>
        <v>CA44559</v>
      </c>
      <c r="G215" s="27">
        <v>2025</v>
      </c>
      <c r="H215" s="39">
        <v>57000</v>
      </c>
      <c r="I215" s="30" t="s">
        <v>49</v>
      </c>
      <c r="J215" s="28" t="s">
        <v>30</v>
      </c>
      <c r="K215" s="28" t="s">
        <v>30</v>
      </c>
      <c r="L215" s="39">
        <v>57000</v>
      </c>
      <c r="M215" s="31">
        <v>1</v>
      </c>
      <c r="N215" s="32" t="s">
        <v>63</v>
      </c>
      <c r="O215" s="33">
        <v>56430</v>
      </c>
      <c r="P215" s="34"/>
      <c r="Q215" s="34"/>
      <c r="R215" s="34"/>
      <c r="S215" s="34"/>
      <c r="T215" s="34">
        <v>570</v>
      </c>
      <c r="U215" s="35">
        <v>57000</v>
      </c>
      <c r="V215" s="36" t="s">
        <v>68</v>
      </c>
      <c r="W215" s="37">
        <v>46041</v>
      </c>
    </row>
    <row r="216" spans="1:23" s="38" customFormat="1" x14ac:dyDescent="0.2">
      <c r="A216" s="27" t="s">
        <v>51</v>
      </c>
      <c r="B216" s="27">
        <v>890503532</v>
      </c>
      <c r="C216" s="27" t="s">
        <v>18</v>
      </c>
      <c r="D216" s="27" t="s">
        <v>19</v>
      </c>
      <c r="E216" s="28">
        <v>44560</v>
      </c>
      <c r="F216" s="28" t="str">
        <f t="shared" si="4"/>
        <v>CA44560</v>
      </c>
      <c r="G216" s="27">
        <v>2025</v>
      </c>
      <c r="H216" s="39">
        <v>57000</v>
      </c>
      <c r="I216" s="30" t="s">
        <v>49</v>
      </c>
      <c r="J216" s="28" t="s">
        <v>30</v>
      </c>
      <c r="K216" s="28" t="s">
        <v>30</v>
      </c>
      <c r="L216" s="39">
        <v>57000</v>
      </c>
      <c r="M216" s="31">
        <v>1</v>
      </c>
      <c r="N216" s="32" t="s">
        <v>63</v>
      </c>
      <c r="O216" s="33">
        <v>56430</v>
      </c>
      <c r="P216" s="34"/>
      <c r="Q216" s="34"/>
      <c r="R216" s="34"/>
      <c r="S216" s="34"/>
      <c r="T216" s="34">
        <v>570</v>
      </c>
      <c r="U216" s="35">
        <v>57000</v>
      </c>
      <c r="V216" s="36" t="s">
        <v>68</v>
      </c>
      <c r="W216" s="37">
        <v>46041</v>
      </c>
    </row>
    <row r="217" spans="1:23" s="38" customFormat="1" x14ac:dyDescent="0.2">
      <c r="A217" s="27" t="s">
        <v>51</v>
      </c>
      <c r="B217" s="27">
        <v>890503532</v>
      </c>
      <c r="C217" s="27" t="s">
        <v>18</v>
      </c>
      <c r="D217" s="27" t="s">
        <v>19</v>
      </c>
      <c r="E217" s="28">
        <v>44561</v>
      </c>
      <c r="F217" s="28" t="str">
        <f t="shared" si="4"/>
        <v>CA44561</v>
      </c>
      <c r="G217" s="27">
        <v>2025</v>
      </c>
      <c r="H217" s="39">
        <v>57000</v>
      </c>
      <c r="I217" s="30" t="s">
        <v>49</v>
      </c>
      <c r="J217" s="28" t="s">
        <v>30</v>
      </c>
      <c r="K217" s="28" t="s">
        <v>30</v>
      </c>
      <c r="L217" s="39">
        <v>57000</v>
      </c>
      <c r="M217" s="31">
        <v>1</v>
      </c>
      <c r="N217" s="32" t="s">
        <v>63</v>
      </c>
      <c r="O217" s="33">
        <v>56430</v>
      </c>
      <c r="P217" s="34"/>
      <c r="Q217" s="34"/>
      <c r="R217" s="34"/>
      <c r="S217" s="34"/>
      <c r="T217" s="34">
        <v>570</v>
      </c>
      <c r="U217" s="35">
        <v>57000</v>
      </c>
      <c r="V217" s="36" t="s">
        <v>68</v>
      </c>
      <c r="W217" s="37">
        <v>46041</v>
      </c>
    </row>
    <row r="218" spans="1:23" s="38" customFormat="1" x14ac:dyDescent="0.2">
      <c r="A218" s="27" t="s">
        <v>51</v>
      </c>
      <c r="B218" s="27">
        <v>890503532</v>
      </c>
      <c r="C218" s="27" t="s">
        <v>18</v>
      </c>
      <c r="D218" s="27" t="s">
        <v>19</v>
      </c>
      <c r="E218" s="28">
        <v>44562</v>
      </c>
      <c r="F218" s="28" t="str">
        <f t="shared" si="4"/>
        <v>CA44562</v>
      </c>
      <c r="G218" s="27">
        <v>2025</v>
      </c>
      <c r="H218" s="39">
        <v>57000</v>
      </c>
      <c r="I218" s="30" t="s">
        <v>49</v>
      </c>
      <c r="J218" s="28" t="s">
        <v>30</v>
      </c>
      <c r="K218" s="28" t="s">
        <v>30</v>
      </c>
      <c r="L218" s="39">
        <v>57000</v>
      </c>
      <c r="M218" s="31">
        <v>1</v>
      </c>
      <c r="N218" s="32" t="s">
        <v>63</v>
      </c>
      <c r="O218" s="33">
        <v>56430</v>
      </c>
      <c r="P218" s="34"/>
      <c r="Q218" s="34"/>
      <c r="R218" s="34"/>
      <c r="S218" s="34"/>
      <c r="T218" s="34">
        <v>570</v>
      </c>
      <c r="U218" s="35">
        <v>57000</v>
      </c>
      <c r="V218" s="36" t="s">
        <v>68</v>
      </c>
      <c r="W218" s="37">
        <v>46041</v>
      </c>
    </row>
    <row r="219" spans="1:23" s="38" customFormat="1" x14ac:dyDescent="0.2">
      <c r="A219" s="27" t="s">
        <v>51</v>
      </c>
      <c r="B219" s="27">
        <v>890503532</v>
      </c>
      <c r="C219" s="27" t="s">
        <v>18</v>
      </c>
      <c r="D219" s="27" t="s">
        <v>19</v>
      </c>
      <c r="E219" s="28">
        <v>44564</v>
      </c>
      <c r="F219" s="28" t="str">
        <f t="shared" si="4"/>
        <v>CA44564</v>
      </c>
      <c r="G219" s="27">
        <v>2025</v>
      </c>
      <c r="H219" s="39">
        <v>57000</v>
      </c>
      <c r="I219" s="30" t="s">
        <v>49</v>
      </c>
      <c r="J219" s="28" t="s">
        <v>30</v>
      </c>
      <c r="K219" s="28" t="s">
        <v>30</v>
      </c>
      <c r="L219" s="39">
        <v>57000</v>
      </c>
      <c r="M219" s="31">
        <v>1</v>
      </c>
      <c r="N219" s="32" t="s">
        <v>63</v>
      </c>
      <c r="O219" s="33">
        <v>56430</v>
      </c>
      <c r="P219" s="34"/>
      <c r="Q219" s="34"/>
      <c r="R219" s="34"/>
      <c r="S219" s="34"/>
      <c r="T219" s="34">
        <v>570</v>
      </c>
      <c r="U219" s="35">
        <v>57000</v>
      </c>
      <c r="V219" s="36" t="s">
        <v>68</v>
      </c>
      <c r="W219" s="37">
        <v>46041</v>
      </c>
    </row>
    <row r="220" spans="1:23" s="38" customFormat="1" x14ac:dyDescent="0.2">
      <c r="A220" s="27" t="s">
        <v>51</v>
      </c>
      <c r="B220" s="27">
        <v>890503532</v>
      </c>
      <c r="C220" s="27" t="s">
        <v>18</v>
      </c>
      <c r="D220" s="27" t="s">
        <v>19</v>
      </c>
      <c r="E220" s="28">
        <v>44565</v>
      </c>
      <c r="F220" s="28" t="str">
        <f t="shared" si="4"/>
        <v>CA44565</v>
      </c>
      <c r="G220" s="27">
        <v>2025</v>
      </c>
      <c r="H220" s="39">
        <v>57000</v>
      </c>
      <c r="I220" s="30" t="s">
        <v>49</v>
      </c>
      <c r="J220" s="28" t="s">
        <v>30</v>
      </c>
      <c r="K220" s="28" t="s">
        <v>30</v>
      </c>
      <c r="L220" s="39">
        <v>57000</v>
      </c>
      <c r="M220" s="31">
        <v>1</v>
      </c>
      <c r="N220" s="32" t="s">
        <v>63</v>
      </c>
      <c r="O220" s="33">
        <v>56430</v>
      </c>
      <c r="P220" s="34"/>
      <c r="Q220" s="34"/>
      <c r="R220" s="34"/>
      <c r="S220" s="34"/>
      <c r="T220" s="34">
        <v>570</v>
      </c>
      <c r="U220" s="35">
        <v>57000</v>
      </c>
      <c r="V220" s="36" t="s">
        <v>68</v>
      </c>
      <c r="W220" s="37">
        <v>46041</v>
      </c>
    </row>
    <row r="221" spans="1:23" s="38" customFormat="1" x14ac:dyDescent="0.2">
      <c r="A221" s="27" t="s">
        <v>51</v>
      </c>
      <c r="B221" s="27">
        <v>890503532</v>
      </c>
      <c r="C221" s="27" t="s">
        <v>18</v>
      </c>
      <c r="D221" s="27" t="s">
        <v>19</v>
      </c>
      <c r="E221" s="28">
        <v>44566</v>
      </c>
      <c r="F221" s="28" t="str">
        <f t="shared" si="4"/>
        <v>CA44566</v>
      </c>
      <c r="G221" s="27">
        <v>2025</v>
      </c>
      <c r="H221" s="39">
        <v>57000</v>
      </c>
      <c r="I221" s="30" t="s">
        <v>49</v>
      </c>
      <c r="J221" s="28" t="s">
        <v>30</v>
      </c>
      <c r="K221" s="28" t="s">
        <v>30</v>
      </c>
      <c r="L221" s="39">
        <v>57000</v>
      </c>
      <c r="M221" s="31">
        <v>1</v>
      </c>
      <c r="N221" s="32" t="s">
        <v>63</v>
      </c>
      <c r="O221" s="33">
        <v>56430</v>
      </c>
      <c r="P221" s="34"/>
      <c r="Q221" s="34"/>
      <c r="R221" s="34"/>
      <c r="S221" s="34"/>
      <c r="T221" s="34">
        <v>570</v>
      </c>
      <c r="U221" s="35">
        <v>57000</v>
      </c>
      <c r="V221" s="36" t="s">
        <v>68</v>
      </c>
      <c r="W221" s="37">
        <v>46041</v>
      </c>
    </row>
    <row r="222" spans="1:23" s="38" customFormat="1" x14ac:dyDescent="0.2">
      <c r="A222" s="27" t="s">
        <v>51</v>
      </c>
      <c r="B222" s="27">
        <v>890503532</v>
      </c>
      <c r="C222" s="27" t="s">
        <v>18</v>
      </c>
      <c r="D222" s="27" t="s">
        <v>19</v>
      </c>
      <c r="E222" s="28">
        <v>44567</v>
      </c>
      <c r="F222" s="28" t="str">
        <f t="shared" si="4"/>
        <v>CA44567</v>
      </c>
      <c r="G222" s="27">
        <v>2025</v>
      </c>
      <c r="H222" s="39">
        <v>57000</v>
      </c>
      <c r="I222" s="30" t="s">
        <v>49</v>
      </c>
      <c r="J222" s="28" t="s">
        <v>30</v>
      </c>
      <c r="K222" s="28" t="s">
        <v>30</v>
      </c>
      <c r="L222" s="39">
        <v>57000</v>
      </c>
      <c r="M222" s="31">
        <v>1</v>
      </c>
      <c r="N222" s="32" t="s">
        <v>63</v>
      </c>
      <c r="O222" s="33">
        <v>56430</v>
      </c>
      <c r="P222" s="34"/>
      <c r="Q222" s="34"/>
      <c r="R222" s="34"/>
      <c r="S222" s="34"/>
      <c r="T222" s="34">
        <v>570</v>
      </c>
      <c r="U222" s="35">
        <v>57000</v>
      </c>
      <c r="V222" s="36" t="s">
        <v>68</v>
      </c>
      <c r="W222" s="37">
        <v>46041</v>
      </c>
    </row>
    <row r="223" spans="1:23" s="38" customFormat="1" x14ac:dyDescent="0.2">
      <c r="A223" s="27" t="s">
        <v>51</v>
      </c>
      <c r="B223" s="27">
        <v>890503532</v>
      </c>
      <c r="C223" s="27" t="s">
        <v>18</v>
      </c>
      <c r="D223" s="27" t="s">
        <v>19</v>
      </c>
      <c r="E223" s="28">
        <v>44568</v>
      </c>
      <c r="F223" s="28" t="str">
        <f t="shared" si="4"/>
        <v>CA44568</v>
      </c>
      <c r="G223" s="27">
        <v>2025</v>
      </c>
      <c r="H223" s="39">
        <v>57000</v>
      </c>
      <c r="I223" s="30" t="s">
        <v>49</v>
      </c>
      <c r="J223" s="28" t="s">
        <v>30</v>
      </c>
      <c r="K223" s="28" t="s">
        <v>30</v>
      </c>
      <c r="L223" s="39">
        <v>57000</v>
      </c>
      <c r="M223" s="31">
        <v>1</v>
      </c>
      <c r="N223" s="32" t="s">
        <v>63</v>
      </c>
      <c r="O223" s="33">
        <v>56430</v>
      </c>
      <c r="P223" s="34"/>
      <c r="Q223" s="34"/>
      <c r="R223" s="34"/>
      <c r="S223" s="34"/>
      <c r="T223" s="34">
        <v>570</v>
      </c>
      <c r="U223" s="35">
        <v>57000</v>
      </c>
      <c r="V223" s="36" t="s">
        <v>68</v>
      </c>
      <c r="W223" s="37">
        <v>46041</v>
      </c>
    </row>
    <row r="224" spans="1:23" s="38" customFormat="1" x14ac:dyDescent="0.2">
      <c r="A224" s="27" t="s">
        <v>51</v>
      </c>
      <c r="B224" s="27">
        <v>890503532</v>
      </c>
      <c r="C224" s="27" t="s">
        <v>18</v>
      </c>
      <c r="D224" s="27" t="s">
        <v>19</v>
      </c>
      <c r="E224" s="28">
        <v>44583</v>
      </c>
      <c r="F224" s="28" t="str">
        <f t="shared" si="4"/>
        <v>CA44583</v>
      </c>
      <c r="G224" s="27">
        <v>2025</v>
      </c>
      <c r="H224" s="39">
        <v>57000</v>
      </c>
      <c r="I224" s="30" t="s">
        <v>49</v>
      </c>
      <c r="J224" s="28" t="s">
        <v>30</v>
      </c>
      <c r="K224" s="28" t="s">
        <v>30</v>
      </c>
      <c r="L224" s="39">
        <v>57000</v>
      </c>
      <c r="M224" s="31">
        <v>1</v>
      </c>
      <c r="N224" s="32" t="s">
        <v>63</v>
      </c>
      <c r="O224" s="33">
        <v>56430</v>
      </c>
      <c r="P224" s="34"/>
      <c r="Q224" s="34"/>
      <c r="R224" s="34"/>
      <c r="S224" s="34"/>
      <c r="T224" s="34">
        <v>570</v>
      </c>
      <c r="U224" s="35">
        <v>57000</v>
      </c>
      <c r="V224" s="36" t="s">
        <v>68</v>
      </c>
      <c r="W224" s="37">
        <v>46041</v>
      </c>
    </row>
    <row r="225" spans="1:23" s="38" customFormat="1" x14ac:dyDescent="0.2">
      <c r="A225" s="27" t="s">
        <v>51</v>
      </c>
      <c r="B225" s="27">
        <v>890503532</v>
      </c>
      <c r="C225" s="27" t="s">
        <v>18</v>
      </c>
      <c r="D225" s="27" t="s">
        <v>19</v>
      </c>
      <c r="E225" s="28">
        <v>44584</v>
      </c>
      <c r="F225" s="28" t="str">
        <f t="shared" si="4"/>
        <v>CA44584</v>
      </c>
      <c r="G225" s="27">
        <v>2025</v>
      </c>
      <c r="H225" s="39">
        <v>57000</v>
      </c>
      <c r="I225" s="30" t="s">
        <v>49</v>
      </c>
      <c r="J225" s="28" t="s">
        <v>30</v>
      </c>
      <c r="K225" s="28" t="s">
        <v>30</v>
      </c>
      <c r="L225" s="39">
        <v>57000</v>
      </c>
      <c r="M225" s="31">
        <v>1</v>
      </c>
      <c r="N225" s="32" t="s">
        <v>63</v>
      </c>
      <c r="O225" s="33">
        <v>56430</v>
      </c>
      <c r="P225" s="34"/>
      <c r="Q225" s="34"/>
      <c r="R225" s="34"/>
      <c r="S225" s="34"/>
      <c r="T225" s="34">
        <v>570</v>
      </c>
      <c r="U225" s="35">
        <v>57000</v>
      </c>
      <c r="V225" s="36" t="s">
        <v>68</v>
      </c>
      <c r="W225" s="37">
        <v>46041</v>
      </c>
    </row>
    <row r="226" spans="1:23" s="38" customFormat="1" x14ac:dyDescent="0.2">
      <c r="A226" s="27" t="s">
        <v>51</v>
      </c>
      <c r="B226" s="27">
        <v>890503532</v>
      </c>
      <c r="C226" s="27" t="s">
        <v>18</v>
      </c>
      <c r="D226" s="27" t="s">
        <v>19</v>
      </c>
      <c r="E226" s="28">
        <v>44585</v>
      </c>
      <c r="F226" s="28" t="str">
        <f t="shared" si="4"/>
        <v>CA44585</v>
      </c>
      <c r="G226" s="27">
        <v>2025</v>
      </c>
      <c r="H226" s="39">
        <v>57000</v>
      </c>
      <c r="I226" s="30" t="s">
        <v>49</v>
      </c>
      <c r="J226" s="28" t="s">
        <v>30</v>
      </c>
      <c r="K226" s="28" t="s">
        <v>30</v>
      </c>
      <c r="L226" s="39">
        <v>57000</v>
      </c>
      <c r="M226" s="31">
        <v>1</v>
      </c>
      <c r="N226" s="32" t="s">
        <v>63</v>
      </c>
      <c r="O226" s="33">
        <v>56430</v>
      </c>
      <c r="P226" s="34"/>
      <c r="Q226" s="34"/>
      <c r="R226" s="34"/>
      <c r="S226" s="34"/>
      <c r="T226" s="34">
        <v>570</v>
      </c>
      <c r="U226" s="35">
        <v>57000</v>
      </c>
      <c r="V226" s="36" t="s">
        <v>68</v>
      </c>
      <c r="W226" s="37">
        <v>46041</v>
      </c>
    </row>
    <row r="227" spans="1:23" s="38" customFormat="1" x14ac:dyDescent="0.2">
      <c r="A227" s="27" t="s">
        <v>51</v>
      </c>
      <c r="B227" s="27">
        <v>890503532</v>
      </c>
      <c r="C227" s="27" t="s">
        <v>18</v>
      </c>
      <c r="D227" s="27" t="s">
        <v>19</v>
      </c>
      <c r="E227" s="28">
        <v>44586</v>
      </c>
      <c r="F227" s="28" t="str">
        <f t="shared" si="4"/>
        <v>CA44586</v>
      </c>
      <c r="G227" s="27">
        <v>2025</v>
      </c>
      <c r="H227" s="39">
        <v>57000</v>
      </c>
      <c r="I227" s="30" t="s">
        <v>49</v>
      </c>
      <c r="J227" s="28" t="s">
        <v>30</v>
      </c>
      <c r="K227" s="28" t="s">
        <v>30</v>
      </c>
      <c r="L227" s="39">
        <v>57000</v>
      </c>
      <c r="M227" s="31">
        <v>1</v>
      </c>
      <c r="N227" s="32" t="s">
        <v>63</v>
      </c>
      <c r="O227" s="33">
        <v>56430</v>
      </c>
      <c r="P227" s="34"/>
      <c r="Q227" s="34"/>
      <c r="R227" s="34"/>
      <c r="S227" s="34"/>
      <c r="T227" s="34">
        <v>570</v>
      </c>
      <c r="U227" s="35">
        <v>57000</v>
      </c>
      <c r="V227" s="36" t="s">
        <v>68</v>
      </c>
      <c r="W227" s="37">
        <v>46041</v>
      </c>
    </row>
    <row r="228" spans="1:23" s="38" customFormat="1" x14ac:dyDescent="0.2">
      <c r="A228" s="27" t="s">
        <v>51</v>
      </c>
      <c r="B228" s="27">
        <v>890503532</v>
      </c>
      <c r="C228" s="27" t="s">
        <v>18</v>
      </c>
      <c r="D228" s="27" t="s">
        <v>19</v>
      </c>
      <c r="E228" s="28">
        <v>44600</v>
      </c>
      <c r="F228" s="28" t="str">
        <f t="shared" si="4"/>
        <v>CA44600</v>
      </c>
      <c r="G228" s="27">
        <v>2025</v>
      </c>
      <c r="H228" s="39">
        <v>57000</v>
      </c>
      <c r="I228" s="30" t="s">
        <v>49</v>
      </c>
      <c r="J228" s="28" t="s">
        <v>30</v>
      </c>
      <c r="K228" s="28" t="s">
        <v>30</v>
      </c>
      <c r="L228" s="39">
        <v>57000</v>
      </c>
      <c r="M228" s="31">
        <v>1</v>
      </c>
      <c r="N228" s="32" t="s">
        <v>63</v>
      </c>
      <c r="O228" s="33">
        <v>56430</v>
      </c>
      <c r="P228" s="34"/>
      <c r="Q228" s="34"/>
      <c r="R228" s="34"/>
      <c r="S228" s="34"/>
      <c r="T228" s="34">
        <v>570</v>
      </c>
      <c r="U228" s="35">
        <v>57000</v>
      </c>
      <c r="V228" s="36" t="s">
        <v>68</v>
      </c>
      <c r="W228" s="37">
        <v>46041</v>
      </c>
    </row>
    <row r="229" spans="1:23" s="38" customFormat="1" x14ac:dyDescent="0.2">
      <c r="A229" s="27" t="s">
        <v>51</v>
      </c>
      <c r="B229" s="27">
        <v>890503532</v>
      </c>
      <c r="C229" s="27" t="s">
        <v>18</v>
      </c>
      <c r="D229" s="27" t="s">
        <v>19</v>
      </c>
      <c r="E229" s="28">
        <v>44610</v>
      </c>
      <c r="F229" s="28" t="str">
        <f t="shared" si="4"/>
        <v>CA44610</v>
      </c>
      <c r="G229" s="27">
        <v>2025</v>
      </c>
      <c r="H229" s="39">
        <v>57000</v>
      </c>
      <c r="I229" s="30" t="s">
        <v>49</v>
      </c>
      <c r="J229" s="28" t="s">
        <v>30</v>
      </c>
      <c r="K229" s="28" t="s">
        <v>30</v>
      </c>
      <c r="L229" s="39">
        <v>57000</v>
      </c>
      <c r="M229" s="31">
        <v>1</v>
      </c>
      <c r="N229" s="32" t="s">
        <v>63</v>
      </c>
      <c r="O229" s="33">
        <v>56430</v>
      </c>
      <c r="P229" s="34"/>
      <c r="Q229" s="34"/>
      <c r="R229" s="34"/>
      <c r="S229" s="34"/>
      <c r="T229" s="34">
        <v>570</v>
      </c>
      <c r="U229" s="35">
        <v>57000</v>
      </c>
      <c r="V229" s="36" t="s">
        <v>68</v>
      </c>
      <c r="W229" s="37">
        <v>46041</v>
      </c>
    </row>
    <row r="230" spans="1:23" s="38" customFormat="1" x14ac:dyDescent="0.2">
      <c r="A230" s="27" t="s">
        <v>51</v>
      </c>
      <c r="B230" s="27">
        <v>890503532</v>
      </c>
      <c r="C230" s="27" t="s">
        <v>18</v>
      </c>
      <c r="D230" s="27" t="s">
        <v>19</v>
      </c>
      <c r="E230" s="28">
        <v>44611</v>
      </c>
      <c r="F230" s="28" t="str">
        <f t="shared" si="4"/>
        <v>CA44611</v>
      </c>
      <c r="G230" s="27">
        <v>2025</v>
      </c>
      <c r="H230" s="39">
        <v>57000</v>
      </c>
      <c r="I230" s="30" t="s">
        <v>49</v>
      </c>
      <c r="J230" s="28" t="s">
        <v>30</v>
      </c>
      <c r="K230" s="28" t="s">
        <v>30</v>
      </c>
      <c r="L230" s="39">
        <v>57000</v>
      </c>
      <c r="M230" s="31">
        <v>1</v>
      </c>
      <c r="N230" s="32" t="s">
        <v>63</v>
      </c>
      <c r="O230" s="33">
        <v>56430</v>
      </c>
      <c r="P230" s="34"/>
      <c r="Q230" s="34"/>
      <c r="R230" s="34"/>
      <c r="S230" s="34"/>
      <c r="T230" s="34">
        <v>570</v>
      </c>
      <c r="U230" s="35">
        <v>57000</v>
      </c>
      <c r="V230" s="36" t="s">
        <v>68</v>
      </c>
      <c r="W230" s="37">
        <v>46041</v>
      </c>
    </row>
    <row r="231" spans="1:23" s="38" customFormat="1" x14ac:dyDescent="0.2">
      <c r="A231" s="27" t="s">
        <v>51</v>
      </c>
      <c r="B231" s="27">
        <v>890503532</v>
      </c>
      <c r="C231" s="27" t="s">
        <v>18</v>
      </c>
      <c r="D231" s="27" t="s">
        <v>19</v>
      </c>
      <c r="E231" s="28">
        <v>44613</v>
      </c>
      <c r="F231" s="28" t="str">
        <f t="shared" si="4"/>
        <v>CA44613</v>
      </c>
      <c r="G231" s="27">
        <v>2025</v>
      </c>
      <c r="H231" s="39">
        <v>57000</v>
      </c>
      <c r="I231" s="30" t="s">
        <v>49</v>
      </c>
      <c r="J231" s="28" t="s">
        <v>30</v>
      </c>
      <c r="K231" s="28" t="s">
        <v>30</v>
      </c>
      <c r="L231" s="39">
        <v>57000</v>
      </c>
      <c r="M231" s="31">
        <v>1</v>
      </c>
      <c r="N231" s="32" t="s">
        <v>63</v>
      </c>
      <c r="O231" s="33">
        <v>56430</v>
      </c>
      <c r="P231" s="34"/>
      <c r="Q231" s="34"/>
      <c r="R231" s="34"/>
      <c r="S231" s="34"/>
      <c r="T231" s="34">
        <v>570</v>
      </c>
      <c r="U231" s="35">
        <v>57000</v>
      </c>
      <c r="V231" s="36" t="s">
        <v>68</v>
      </c>
      <c r="W231" s="37">
        <v>46041</v>
      </c>
    </row>
    <row r="232" spans="1:23" s="38" customFormat="1" x14ac:dyDescent="0.2">
      <c r="A232" s="27" t="s">
        <v>51</v>
      </c>
      <c r="B232" s="27">
        <v>890503532</v>
      </c>
      <c r="C232" s="27" t="s">
        <v>18</v>
      </c>
      <c r="D232" s="27" t="s">
        <v>19</v>
      </c>
      <c r="E232" s="28">
        <v>44614</v>
      </c>
      <c r="F232" s="28" t="str">
        <f t="shared" si="4"/>
        <v>CA44614</v>
      </c>
      <c r="G232" s="27">
        <v>2025</v>
      </c>
      <c r="H232" s="39">
        <v>57000</v>
      </c>
      <c r="I232" s="30" t="s">
        <v>49</v>
      </c>
      <c r="J232" s="28" t="s">
        <v>30</v>
      </c>
      <c r="K232" s="28" t="s">
        <v>30</v>
      </c>
      <c r="L232" s="39">
        <v>57000</v>
      </c>
      <c r="M232" s="31">
        <v>1</v>
      </c>
      <c r="N232" s="32" t="s">
        <v>63</v>
      </c>
      <c r="O232" s="33">
        <v>56430</v>
      </c>
      <c r="P232" s="34"/>
      <c r="Q232" s="34"/>
      <c r="R232" s="34"/>
      <c r="S232" s="34"/>
      <c r="T232" s="34">
        <v>570</v>
      </c>
      <c r="U232" s="35">
        <v>57000</v>
      </c>
      <c r="V232" s="36" t="s">
        <v>68</v>
      </c>
      <c r="W232" s="37">
        <v>46041</v>
      </c>
    </row>
    <row r="233" spans="1:23" s="38" customFormat="1" x14ac:dyDescent="0.2">
      <c r="A233" s="27" t="s">
        <v>51</v>
      </c>
      <c r="B233" s="27">
        <v>890503532</v>
      </c>
      <c r="C233" s="27" t="s">
        <v>18</v>
      </c>
      <c r="D233" s="27" t="s">
        <v>19</v>
      </c>
      <c r="E233" s="28">
        <v>44615</v>
      </c>
      <c r="F233" s="28" t="str">
        <f t="shared" si="4"/>
        <v>CA44615</v>
      </c>
      <c r="G233" s="27">
        <v>2025</v>
      </c>
      <c r="H233" s="39">
        <v>57000</v>
      </c>
      <c r="I233" s="30" t="s">
        <v>49</v>
      </c>
      <c r="J233" s="28" t="s">
        <v>30</v>
      </c>
      <c r="K233" s="28" t="s">
        <v>30</v>
      </c>
      <c r="L233" s="39">
        <v>57000</v>
      </c>
      <c r="M233" s="31">
        <v>1</v>
      </c>
      <c r="N233" s="32" t="s">
        <v>63</v>
      </c>
      <c r="O233" s="33">
        <v>56430</v>
      </c>
      <c r="P233" s="34"/>
      <c r="Q233" s="34"/>
      <c r="R233" s="34"/>
      <c r="S233" s="34"/>
      <c r="T233" s="34">
        <v>570</v>
      </c>
      <c r="U233" s="35">
        <v>57000</v>
      </c>
      <c r="V233" s="36" t="s">
        <v>68</v>
      </c>
      <c r="W233" s="37">
        <v>46041</v>
      </c>
    </row>
    <row r="234" spans="1:23" s="38" customFormat="1" x14ac:dyDescent="0.2">
      <c r="A234" s="27" t="s">
        <v>51</v>
      </c>
      <c r="B234" s="27">
        <v>890503532</v>
      </c>
      <c r="C234" s="27" t="s">
        <v>18</v>
      </c>
      <c r="D234" s="27" t="s">
        <v>19</v>
      </c>
      <c r="E234" s="28">
        <v>44616</v>
      </c>
      <c r="F234" s="28" t="str">
        <f t="shared" si="4"/>
        <v>CA44616</v>
      </c>
      <c r="G234" s="27">
        <v>2025</v>
      </c>
      <c r="H234" s="39">
        <v>57000</v>
      </c>
      <c r="I234" s="30" t="s">
        <v>49</v>
      </c>
      <c r="J234" s="28" t="s">
        <v>30</v>
      </c>
      <c r="K234" s="28" t="s">
        <v>30</v>
      </c>
      <c r="L234" s="39">
        <v>57000</v>
      </c>
      <c r="M234" s="31">
        <v>1</v>
      </c>
      <c r="N234" s="32" t="s">
        <v>63</v>
      </c>
      <c r="O234" s="33">
        <v>56430</v>
      </c>
      <c r="P234" s="34"/>
      <c r="Q234" s="34"/>
      <c r="R234" s="34"/>
      <c r="S234" s="34"/>
      <c r="T234" s="34">
        <v>570</v>
      </c>
      <c r="U234" s="35">
        <v>57000</v>
      </c>
      <c r="V234" s="36" t="s">
        <v>68</v>
      </c>
      <c r="W234" s="37">
        <v>46041</v>
      </c>
    </row>
    <row r="235" spans="1:23" s="38" customFormat="1" x14ac:dyDescent="0.2">
      <c r="A235" s="27" t="s">
        <v>51</v>
      </c>
      <c r="B235" s="27">
        <v>890503532</v>
      </c>
      <c r="C235" s="27" t="s">
        <v>18</v>
      </c>
      <c r="D235" s="27" t="s">
        <v>19</v>
      </c>
      <c r="E235" s="28">
        <v>44617</v>
      </c>
      <c r="F235" s="28" t="str">
        <f t="shared" si="4"/>
        <v>CA44617</v>
      </c>
      <c r="G235" s="27">
        <v>2025</v>
      </c>
      <c r="H235" s="39">
        <v>57000</v>
      </c>
      <c r="I235" s="30" t="s">
        <v>49</v>
      </c>
      <c r="J235" s="28" t="s">
        <v>30</v>
      </c>
      <c r="K235" s="28" t="s">
        <v>30</v>
      </c>
      <c r="L235" s="39">
        <v>57000</v>
      </c>
      <c r="M235" s="31">
        <v>1</v>
      </c>
      <c r="N235" s="32" t="s">
        <v>63</v>
      </c>
      <c r="O235" s="33">
        <v>56430</v>
      </c>
      <c r="P235" s="34"/>
      <c r="Q235" s="34"/>
      <c r="R235" s="34"/>
      <c r="S235" s="34"/>
      <c r="T235" s="34">
        <v>570</v>
      </c>
      <c r="U235" s="35">
        <v>57000</v>
      </c>
      <c r="V235" s="36" t="s">
        <v>68</v>
      </c>
      <c r="W235" s="37">
        <v>46041</v>
      </c>
    </row>
    <row r="236" spans="1:23" s="38" customFormat="1" x14ac:dyDescent="0.2">
      <c r="A236" s="27" t="s">
        <v>51</v>
      </c>
      <c r="B236" s="27">
        <v>890503532</v>
      </c>
      <c r="C236" s="27" t="s">
        <v>18</v>
      </c>
      <c r="D236" s="27" t="s">
        <v>19</v>
      </c>
      <c r="E236" s="28">
        <v>44618</v>
      </c>
      <c r="F236" s="28" t="str">
        <f t="shared" si="4"/>
        <v>CA44618</v>
      </c>
      <c r="G236" s="27">
        <v>2025</v>
      </c>
      <c r="H236" s="39">
        <v>57000</v>
      </c>
      <c r="I236" s="30" t="s">
        <v>49</v>
      </c>
      <c r="J236" s="28" t="s">
        <v>30</v>
      </c>
      <c r="K236" s="28" t="s">
        <v>30</v>
      </c>
      <c r="L236" s="39">
        <v>57000</v>
      </c>
      <c r="M236" s="31">
        <v>1</v>
      </c>
      <c r="N236" s="32" t="s">
        <v>63</v>
      </c>
      <c r="O236" s="33">
        <v>56430</v>
      </c>
      <c r="P236" s="34"/>
      <c r="Q236" s="34"/>
      <c r="R236" s="34"/>
      <c r="S236" s="34"/>
      <c r="T236" s="34">
        <v>570</v>
      </c>
      <c r="U236" s="35">
        <v>57000</v>
      </c>
      <c r="V236" s="36" t="s">
        <v>68</v>
      </c>
      <c r="W236" s="37">
        <v>46041</v>
      </c>
    </row>
    <row r="237" spans="1:23" s="38" customFormat="1" x14ac:dyDescent="0.2">
      <c r="A237" s="27" t="s">
        <v>51</v>
      </c>
      <c r="B237" s="27">
        <v>890503532</v>
      </c>
      <c r="C237" s="27" t="s">
        <v>18</v>
      </c>
      <c r="D237" s="27" t="s">
        <v>19</v>
      </c>
      <c r="E237" s="28">
        <v>44619</v>
      </c>
      <c r="F237" s="28" t="str">
        <f t="shared" si="4"/>
        <v>CA44619</v>
      </c>
      <c r="G237" s="27">
        <v>2025</v>
      </c>
      <c r="H237" s="39">
        <v>57000</v>
      </c>
      <c r="I237" s="30" t="s">
        <v>49</v>
      </c>
      <c r="J237" s="28" t="s">
        <v>30</v>
      </c>
      <c r="K237" s="28" t="s">
        <v>30</v>
      </c>
      <c r="L237" s="39">
        <v>57000</v>
      </c>
      <c r="M237" s="31">
        <v>1</v>
      </c>
      <c r="N237" s="32" t="s">
        <v>63</v>
      </c>
      <c r="O237" s="33">
        <v>56430</v>
      </c>
      <c r="P237" s="34"/>
      <c r="Q237" s="34"/>
      <c r="R237" s="34"/>
      <c r="S237" s="34"/>
      <c r="T237" s="34">
        <v>570</v>
      </c>
      <c r="U237" s="35">
        <v>57000</v>
      </c>
      <c r="V237" s="36" t="s">
        <v>68</v>
      </c>
      <c r="W237" s="37">
        <v>46041</v>
      </c>
    </row>
    <row r="238" spans="1:23" s="38" customFormat="1" x14ac:dyDescent="0.2">
      <c r="A238" s="27" t="s">
        <v>51</v>
      </c>
      <c r="B238" s="27">
        <v>890503532</v>
      </c>
      <c r="C238" s="27" t="s">
        <v>18</v>
      </c>
      <c r="D238" s="27" t="s">
        <v>19</v>
      </c>
      <c r="E238" s="28">
        <v>44620</v>
      </c>
      <c r="F238" s="28" t="str">
        <f t="shared" si="4"/>
        <v>CA44620</v>
      </c>
      <c r="G238" s="27">
        <v>2025</v>
      </c>
      <c r="H238" s="39">
        <v>57000</v>
      </c>
      <c r="I238" s="30" t="s">
        <v>49</v>
      </c>
      <c r="J238" s="28" t="s">
        <v>30</v>
      </c>
      <c r="K238" s="28" t="s">
        <v>30</v>
      </c>
      <c r="L238" s="39">
        <v>57000</v>
      </c>
      <c r="M238" s="31">
        <v>1</v>
      </c>
      <c r="N238" s="32" t="s">
        <v>63</v>
      </c>
      <c r="O238" s="33">
        <v>56430</v>
      </c>
      <c r="P238" s="34"/>
      <c r="Q238" s="34"/>
      <c r="R238" s="34"/>
      <c r="S238" s="34"/>
      <c r="T238" s="34">
        <v>570</v>
      </c>
      <c r="U238" s="35">
        <v>57000</v>
      </c>
      <c r="V238" s="36" t="s">
        <v>68</v>
      </c>
      <c r="W238" s="37">
        <v>46041</v>
      </c>
    </row>
    <row r="239" spans="1:23" s="38" customFormat="1" x14ac:dyDescent="0.2">
      <c r="A239" s="27" t="s">
        <v>51</v>
      </c>
      <c r="B239" s="27">
        <v>890503532</v>
      </c>
      <c r="C239" s="27" t="s">
        <v>18</v>
      </c>
      <c r="D239" s="27" t="s">
        <v>19</v>
      </c>
      <c r="E239" s="28">
        <v>44621</v>
      </c>
      <c r="F239" s="28" t="str">
        <f t="shared" si="4"/>
        <v>CA44621</v>
      </c>
      <c r="G239" s="27">
        <v>2025</v>
      </c>
      <c r="H239" s="39">
        <v>57000</v>
      </c>
      <c r="I239" s="30" t="s">
        <v>49</v>
      </c>
      <c r="J239" s="28" t="s">
        <v>30</v>
      </c>
      <c r="K239" s="28" t="s">
        <v>30</v>
      </c>
      <c r="L239" s="39">
        <v>57000</v>
      </c>
      <c r="M239" s="31">
        <v>1</v>
      </c>
      <c r="N239" s="32" t="s">
        <v>63</v>
      </c>
      <c r="O239" s="33">
        <v>56430</v>
      </c>
      <c r="P239" s="34"/>
      <c r="Q239" s="34"/>
      <c r="R239" s="34"/>
      <c r="S239" s="34"/>
      <c r="T239" s="34">
        <v>570</v>
      </c>
      <c r="U239" s="35">
        <v>57000</v>
      </c>
      <c r="V239" s="36" t="s">
        <v>68</v>
      </c>
      <c r="W239" s="37">
        <v>46041</v>
      </c>
    </row>
    <row r="240" spans="1:23" s="38" customFormat="1" x14ac:dyDescent="0.2">
      <c r="A240" s="27" t="s">
        <v>51</v>
      </c>
      <c r="B240" s="27">
        <v>890503532</v>
      </c>
      <c r="C240" s="27" t="s">
        <v>18</v>
      </c>
      <c r="D240" s="27" t="s">
        <v>19</v>
      </c>
      <c r="E240" s="28">
        <v>44622</v>
      </c>
      <c r="F240" s="28" t="str">
        <f t="shared" si="4"/>
        <v>CA44622</v>
      </c>
      <c r="G240" s="27">
        <v>2025</v>
      </c>
      <c r="H240" s="39">
        <v>57000</v>
      </c>
      <c r="I240" s="30" t="s">
        <v>49</v>
      </c>
      <c r="J240" s="28" t="s">
        <v>30</v>
      </c>
      <c r="K240" s="28" t="s">
        <v>30</v>
      </c>
      <c r="L240" s="39">
        <v>57000</v>
      </c>
      <c r="M240" s="31">
        <v>1</v>
      </c>
      <c r="N240" s="32" t="s">
        <v>63</v>
      </c>
      <c r="O240" s="33">
        <v>56430</v>
      </c>
      <c r="P240" s="34"/>
      <c r="Q240" s="34"/>
      <c r="R240" s="34"/>
      <c r="S240" s="34"/>
      <c r="T240" s="34">
        <v>570</v>
      </c>
      <c r="U240" s="35">
        <v>57000</v>
      </c>
      <c r="V240" s="36" t="s">
        <v>68</v>
      </c>
      <c r="W240" s="37">
        <v>46041</v>
      </c>
    </row>
    <row r="241" spans="1:23" s="38" customFormat="1" x14ac:dyDescent="0.2">
      <c r="A241" s="27" t="s">
        <v>51</v>
      </c>
      <c r="B241" s="27">
        <v>890503532</v>
      </c>
      <c r="C241" s="27" t="s">
        <v>18</v>
      </c>
      <c r="D241" s="27" t="s">
        <v>19</v>
      </c>
      <c r="E241" s="28">
        <v>44623</v>
      </c>
      <c r="F241" s="28" t="str">
        <f t="shared" si="4"/>
        <v>CA44623</v>
      </c>
      <c r="G241" s="27">
        <v>2025</v>
      </c>
      <c r="H241" s="39">
        <v>57000</v>
      </c>
      <c r="I241" s="30" t="s">
        <v>49</v>
      </c>
      <c r="J241" s="28" t="s">
        <v>30</v>
      </c>
      <c r="K241" s="28" t="s">
        <v>30</v>
      </c>
      <c r="L241" s="39">
        <v>57000</v>
      </c>
      <c r="M241" s="31">
        <v>1</v>
      </c>
      <c r="N241" s="32" t="s">
        <v>63</v>
      </c>
      <c r="O241" s="33">
        <v>56430</v>
      </c>
      <c r="P241" s="34"/>
      <c r="Q241" s="34"/>
      <c r="R241" s="34"/>
      <c r="S241" s="34"/>
      <c r="T241" s="34">
        <v>570</v>
      </c>
      <c r="U241" s="35">
        <v>57000</v>
      </c>
      <c r="V241" s="36" t="s">
        <v>68</v>
      </c>
      <c r="W241" s="37">
        <v>46041</v>
      </c>
    </row>
    <row r="242" spans="1:23" s="38" customFormat="1" x14ac:dyDescent="0.2">
      <c r="A242" s="27" t="s">
        <v>51</v>
      </c>
      <c r="B242" s="27">
        <v>890503532</v>
      </c>
      <c r="C242" s="27" t="s">
        <v>18</v>
      </c>
      <c r="D242" s="27" t="s">
        <v>19</v>
      </c>
      <c r="E242" s="28">
        <v>44624</v>
      </c>
      <c r="F242" s="28" t="str">
        <f t="shared" si="4"/>
        <v>CA44624</v>
      </c>
      <c r="G242" s="27">
        <v>2025</v>
      </c>
      <c r="H242" s="39">
        <v>57000</v>
      </c>
      <c r="I242" s="30" t="s">
        <v>49</v>
      </c>
      <c r="J242" s="28" t="s">
        <v>30</v>
      </c>
      <c r="K242" s="28" t="s">
        <v>30</v>
      </c>
      <c r="L242" s="39">
        <v>57000</v>
      </c>
      <c r="M242" s="31">
        <v>1</v>
      </c>
      <c r="N242" s="32" t="s">
        <v>63</v>
      </c>
      <c r="O242" s="33">
        <v>56430</v>
      </c>
      <c r="P242" s="34"/>
      <c r="Q242" s="34"/>
      <c r="R242" s="34"/>
      <c r="S242" s="34"/>
      <c r="T242" s="34">
        <v>570</v>
      </c>
      <c r="U242" s="35">
        <v>57000</v>
      </c>
      <c r="V242" s="36" t="s">
        <v>68</v>
      </c>
      <c r="W242" s="37">
        <v>46041</v>
      </c>
    </row>
    <row r="243" spans="1:23" s="38" customFormat="1" x14ac:dyDescent="0.2">
      <c r="A243" s="27" t="s">
        <v>51</v>
      </c>
      <c r="B243" s="27">
        <v>890503532</v>
      </c>
      <c r="C243" s="27" t="s">
        <v>18</v>
      </c>
      <c r="D243" s="27" t="s">
        <v>19</v>
      </c>
      <c r="E243" s="28">
        <v>44625</v>
      </c>
      <c r="F243" s="28" t="str">
        <f t="shared" si="4"/>
        <v>CA44625</v>
      </c>
      <c r="G243" s="27">
        <v>2025</v>
      </c>
      <c r="H243" s="39">
        <v>57000</v>
      </c>
      <c r="I243" s="30" t="s">
        <v>49</v>
      </c>
      <c r="J243" s="28" t="s">
        <v>30</v>
      </c>
      <c r="K243" s="28" t="s">
        <v>30</v>
      </c>
      <c r="L243" s="39">
        <v>57000</v>
      </c>
      <c r="M243" s="31">
        <v>1</v>
      </c>
      <c r="N243" s="32" t="s">
        <v>63</v>
      </c>
      <c r="O243" s="33">
        <v>56430</v>
      </c>
      <c r="P243" s="34"/>
      <c r="Q243" s="34"/>
      <c r="R243" s="34"/>
      <c r="S243" s="34"/>
      <c r="T243" s="34">
        <v>570</v>
      </c>
      <c r="U243" s="35">
        <v>57000</v>
      </c>
      <c r="V243" s="36" t="s">
        <v>68</v>
      </c>
      <c r="W243" s="37">
        <v>46041</v>
      </c>
    </row>
    <row r="244" spans="1:23" s="38" customFormat="1" x14ac:dyDescent="0.2">
      <c r="A244" s="27" t="s">
        <v>51</v>
      </c>
      <c r="B244" s="27">
        <v>890503532</v>
      </c>
      <c r="C244" s="27" t="s">
        <v>18</v>
      </c>
      <c r="D244" s="27" t="s">
        <v>19</v>
      </c>
      <c r="E244" s="28">
        <v>44626</v>
      </c>
      <c r="F244" s="28" t="str">
        <f t="shared" si="4"/>
        <v>CA44626</v>
      </c>
      <c r="G244" s="27">
        <v>2025</v>
      </c>
      <c r="H244" s="39">
        <v>57000</v>
      </c>
      <c r="I244" s="30" t="s">
        <v>49</v>
      </c>
      <c r="J244" s="28" t="s">
        <v>30</v>
      </c>
      <c r="K244" s="28" t="s">
        <v>30</v>
      </c>
      <c r="L244" s="39">
        <v>57000</v>
      </c>
      <c r="M244" s="31">
        <v>1</v>
      </c>
      <c r="N244" s="32" t="s">
        <v>63</v>
      </c>
      <c r="O244" s="33">
        <v>56430</v>
      </c>
      <c r="P244" s="34"/>
      <c r="Q244" s="34"/>
      <c r="R244" s="34"/>
      <c r="S244" s="34"/>
      <c r="T244" s="34">
        <v>570</v>
      </c>
      <c r="U244" s="35">
        <v>57000</v>
      </c>
      <c r="V244" s="36" t="s">
        <v>68</v>
      </c>
      <c r="W244" s="37">
        <v>46041</v>
      </c>
    </row>
    <row r="245" spans="1:23" s="38" customFormat="1" x14ac:dyDescent="0.2">
      <c r="A245" s="27" t="s">
        <v>51</v>
      </c>
      <c r="B245" s="27">
        <v>890503532</v>
      </c>
      <c r="C245" s="27" t="s">
        <v>18</v>
      </c>
      <c r="D245" s="27" t="s">
        <v>19</v>
      </c>
      <c r="E245" s="28">
        <v>44627</v>
      </c>
      <c r="F245" s="28" t="str">
        <f t="shared" si="4"/>
        <v>CA44627</v>
      </c>
      <c r="G245" s="27">
        <v>2025</v>
      </c>
      <c r="H245" s="39">
        <v>57000</v>
      </c>
      <c r="I245" s="30" t="s">
        <v>49</v>
      </c>
      <c r="J245" s="28" t="s">
        <v>30</v>
      </c>
      <c r="K245" s="28" t="s">
        <v>30</v>
      </c>
      <c r="L245" s="39">
        <v>57000</v>
      </c>
      <c r="M245" s="31">
        <v>1</v>
      </c>
      <c r="N245" s="32" t="s">
        <v>63</v>
      </c>
      <c r="O245" s="33">
        <v>56430</v>
      </c>
      <c r="P245" s="34"/>
      <c r="Q245" s="34"/>
      <c r="R245" s="34"/>
      <c r="S245" s="34"/>
      <c r="T245" s="34">
        <v>570</v>
      </c>
      <c r="U245" s="35">
        <v>57000</v>
      </c>
      <c r="V245" s="36" t="s">
        <v>68</v>
      </c>
      <c r="W245" s="37">
        <v>46041</v>
      </c>
    </row>
    <row r="246" spans="1:23" s="38" customFormat="1" x14ac:dyDescent="0.2">
      <c r="A246" s="27" t="s">
        <v>51</v>
      </c>
      <c r="B246" s="27">
        <v>890503532</v>
      </c>
      <c r="C246" s="27" t="s">
        <v>18</v>
      </c>
      <c r="D246" s="27" t="s">
        <v>19</v>
      </c>
      <c r="E246" s="28">
        <v>44648</v>
      </c>
      <c r="F246" s="28" t="str">
        <f t="shared" si="4"/>
        <v>CA44648</v>
      </c>
      <c r="G246" s="27">
        <v>2025</v>
      </c>
      <c r="H246" s="39">
        <v>57000</v>
      </c>
      <c r="I246" s="30" t="s">
        <v>49</v>
      </c>
      <c r="J246" s="28" t="s">
        <v>30</v>
      </c>
      <c r="K246" s="28" t="s">
        <v>30</v>
      </c>
      <c r="L246" s="39">
        <v>57000</v>
      </c>
      <c r="M246" s="31">
        <v>1</v>
      </c>
      <c r="N246" s="32" t="s">
        <v>63</v>
      </c>
      <c r="O246" s="33">
        <v>56430</v>
      </c>
      <c r="P246" s="34"/>
      <c r="Q246" s="34"/>
      <c r="R246" s="34"/>
      <c r="S246" s="34"/>
      <c r="T246" s="34">
        <v>570</v>
      </c>
      <c r="U246" s="35">
        <v>57000</v>
      </c>
      <c r="V246" s="36" t="s">
        <v>68</v>
      </c>
      <c r="W246" s="37">
        <v>46041</v>
      </c>
    </row>
    <row r="247" spans="1:23" s="38" customFormat="1" x14ac:dyDescent="0.2">
      <c r="A247" s="27" t="s">
        <v>51</v>
      </c>
      <c r="B247" s="27">
        <v>890503532</v>
      </c>
      <c r="C247" s="27" t="s">
        <v>18</v>
      </c>
      <c r="D247" s="27" t="s">
        <v>19</v>
      </c>
      <c r="E247" s="28">
        <v>44662</v>
      </c>
      <c r="F247" s="28" t="str">
        <f t="shared" si="4"/>
        <v>CA44662</v>
      </c>
      <c r="G247" s="27">
        <v>2025</v>
      </c>
      <c r="H247" s="39">
        <v>57000</v>
      </c>
      <c r="I247" s="30" t="s">
        <v>49</v>
      </c>
      <c r="J247" s="28" t="s">
        <v>30</v>
      </c>
      <c r="K247" s="28" t="s">
        <v>30</v>
      </c>
      <c r="L247" s="39">
        <v>57000</v>
      </c>
      <c r="M247" s="31">
        <v>1</v>
      </c>
      <c r="N247" s="32" t="s">
        <v>63</v>
      </c>
      <c r="O247" s="33">
        <v>56430</v>
      </c>
      <c r="P247" s="34"/>
      <c r="Q247" s="34"/>
      <c r="R247" s="34"/>
      <c r="S247" s="34"/>
      <c r="T247" s="34">
        <v>570</v>
      </c>
      <c r="U247" s="35">
        <v>57000</v>
      </c>
      <c r="V247" s="36" t="s">
        <v>68</v>
      </c>
      <c r="W247" s="37">
        <v>46041</v>
      </c>
    </row>
    <row r="248" spans="1:23" s="38" customFormat="1" x14ac:dyDescent="0.2">
      <c r="A248" s="27" t="s">
        <v>51</v>
      </c>
      <c r="B248" s="27">
        <v>890503532</v>
      </c>
      <c r="C248" s="27" t="s">
        <v>18</v>
      </c>
      <c r="D248" s="27" t="s">
        <v>19</v>
      </c>
      <c r="E248" s="28">
        <v>44664</v>
      </c>
      <c r="F248" s="28" t="str">
        <f t="shared" si="4"/>
        <v>CA44664</v>
      </c>
      <c r="G248" s="27">
        <v>2025</v>
      </c>
      <c r="H248" s="39">
        <v>57000</v>
      </c>
      <c r="I248" s="30" t="s">
        <v>49</v>
      </c>
      <c r="J248" s="28" t="s">
        <v>30</v>
      </c>
      <c r="K248" s="28" t="s">
        <v>30</v>
      </c>
      <c r="L248" s="39">
        <v>57000</v>
      </c>
      <c r="M248" s="31">
        <v>1</v>
      </c>
      <c r="N248" s="32" t="s">
        <v>63</v>
      </c>
      <c r="O248" s="33">
        <v>56430</v>
      </c>
      <c r="P248" s="34"/>
      <c r="Q248" s="34"/>
      <c r="R248" s="34"/>
      <c r="S248" s="34"/>
      <c r="T248" s="34">
        <v>570</v>
      </c>
      <c r="U248" s="35">
        <v>57000</v>
      </c>
      <c r="V248" s="36" t="s">
        <v>68</v>
      </c>
      <c r="W248" s="37">
        <v>46041</v>
      </c>
    </row>
    <row r="249" spans="1:23" s="38" customFormat="1" x14ac:dyDescent="0.2">
      <c r="A249" s="27" t="s">
        <v>51</v>
      </c>
      <c r="B249" s="27">
        <v>890503532</v>
      </c>
      <c r="C249" s="27" t="s">
        <v>18</v>
      </c>
      <c r="D249" s="27" t="s">
        <v>19</v>
      </c>
      <c r="E249" s="28">
        <v>44665</v>
      </c>
      <c r="F249" s="28" t="str">
        <f t="shared" si="4"/>
        <v>CA44665</v>
      </c>
      <c r="G249" s="27">
        <v>2025</v>
      </c>
      <c r="H249" s="39">
        <v>57000</v>
      </c>
      <c r="I249" s="30" t="s">
        <v>49</v>
      </c>
      <c r="J249" s="28" t="s">
        <v>30</v>
      </c>
      <c r="K249" s="28" t="s">
        <v>30</v>
      </c>
      <c r="L249" s="39">
        <v>57000</v>
      </c>
      <c r="M249" s="31">
        <v>1</v>
      </c>
      <c r="N249" s="32" t="s">
        <v>63</v>
      </c>
      <c r="O249" s="33">
        <v>56430</v>
      </c>
      <c r="P249" s="34"/>
      <c r="Q249" s="34"/>
      <c r="R249" s="34"/>
      <c r="S249" s="34"/>
      <c r="T249" s="34">
        <v>570</v>
      </c>
      <c r="U249" s="35">
        <v>57000</v>
      </c>
      <c r="V249" s="36" t="s">
        <v>68</v>
      </c>
      <c r="W249" s="37">
        <v>46041</v>
      </c>
    </row>
    <row r="250" spans="1:23" s="38" customFormat="1" x14ac:dyDescent="0.2">
      <c r="A250" s="27" t="s">
        <v>51</v>
      </c>
      <c r="B250" s="27">
        <v>890503532</v>
      </c>
      <c r="C250" s="27" t="s">
        <v>18</v>
      </c>
      <c r="D250" s="27" t="s">
        <v>19</v>
      </c>
      <c r="E250" s="28">
        <v>44666</v>
      </c>
      <c r="F250" s="28" t="str">
        <f t="shared" si="4"/>
        <v>CA44666</v>
      </c>
      <c r="G250" s="27">
        <v>2025</v>
      </c>
      <c r="H250" s="39">
        <v>57000</v>
      </c>
      <c r="I250" s="30" t="s">
        <v>49</v>
      </c>
      <c r="J250" s="28" t="s">
        <v>30</v>
      </c>
      <c r="K250" s="28" t="s">
        <v>30</v>
      </c>
      <c r="L250" s="39">
        <v>57000</v>
      </c>
      <c r="M250" s="31">
        <v>1</v>
      </c>
      <c r="N250" s="32" t="s">
        <v>63</v>
      </c>
      <c r="O250" s="33">
        <v>56430</v>
      </c>
      <c r="P250" s="34"/>
      <c r="Q250" s="34"/>
      <c r="R250" s="34"/>
      <c r="S250" s="34"/>
      <c r="T250" s="34">
        <v>570</v>
      </c>
      <c r="U250" s="35">
        <v>57000</v>
      </c>
      <c r="V250" s="36" t="s">
        <v>68</v>
      </c>
      <c r="W250" s="37">
        <v>46041</v>
      </c>
    </row>
    <row r="251" spans="1:23" s="38" customFormat="1" x14ac:dyDescent="0.2">
      <c r="A251" s="27" t="s">
        <v>51</v>
      </c>
      <c r="B251" s="27">
        <v>890503532</v>
      </c>
      <c r="C251" s="27" t="s">
        <v>18</v>
      </c>
      <c r="D251" s="27" t="s">
        <v>19</v>
      </c>
      <c r="E251" s="28">
        <v>44667</v>
      </c>
      <c r="F251" s="28" t="str">
        <f t="shared" si="4"/>
        <v>CA44667</v>
      </c>
      <c r="G251" s="27">
        <v>2025</v>
      </c>
      <c r="H251" s="39">
        <v>57000</v>
      </c>
      <c r="I251" s="30" t="s">
        <v>49</v>
      </c>
      <c r="J251" s="28" t="s">
        <v>30</v>
      </c>
      <c r="K251" s="28" t="s">
        <v>30</v>
      </c>
      <c r="L251" s="39">
        <v>57000</v>
      </c>
      <c r="M251" s="31">
        <v>1</v>
      </c>
      <c r="N251" s="32" t="s">
        <v>63</v>
      </c>
      <c r="O251" s="33">
        <v>56430</v>
      </c>
      <c r="P251" s="34"/>
      <c r="Q251" s="34"/>
      <c r="R251" s="34"/>
      <c r="S251" s="34"/>
      <c r="T251" s="34">
        <v>570</v>
      </c>
      <c r="U251" s="35">
        <v>57000</v>
      </c>
      <c r="V251" s="36" t="s">
        <v>68</v>
      </c>
      <c r="W251" s="37">
        <v>46041</v>
      </c>
    </row>
    <row r="252" spans="1:23" s="38" customFormat="1" x14ac:dyDescent="0.2">
      <c r="A252" s="27" t="s">
        <v>51</v>
      </c>
      <c r="B252" s="27">
        <v>890503532</v>
      </c>
      <c r="C252" s="27" t="s">
        <v>18</v>
      </c>
      <c r="D252" s="27" t="s">
        <v>19</v>
      </c>
      <c r="E252" s="28">
        <v>44668</v>
      </c>
      <c r="F252" s="28" t="str">
        <f t="shared" si="4"/>
        <v>CA44668</v>
      </c>
      <c r="G252" s="27">
        <v>2025</v>
      </c>
      <c r="H252" s="39">
        <v>57000</v>
      </c>
      <c r="I252" s="30" t="s">
        <v>49</v>
      </c>
      <c r="J252" s="28" t="s">
        <v>30</v>
      </c>
      <c r="K252" s="28" t="s">
        <v>30</v>
      </c>
      <c r="L252" s="39">
        <v>57000</v>
      </c>
      <c r="M252" s="31">
        <v>1</v>
      </c>
      <c r="N252" s="32" t="s">
        <v>63</v>
      </c>
      <c r="O252" s="33">
        <v>56430</v>
      </c>
      <c r="P252" s="34"/>
      <c r="Q252" s="34"/>
      <c r="R252" s="34"/>
      <c r="S252" s="34"/>
      <c r="T252" s="34">
        <v>570</v>
      </c>
      <c r="U252" s="35">
        <v>57000</v>
      </c>
      <c r="V252" s="36" t="s">
        <v>68</v>
      </c>
      <c r="W252" s="37">
        <v>46041</v>
      </c>
    </row>
    <row r="253" spans="1:23" s="38" customFormat="1" x14ac:dyDescent="0.2">
      <c r="A253" s="27" t="s">
        <v>51</v>
      </c>
      <c r="B253" s="27">
        <v>890503532</v>
      </c>
      <c r="C253" s="27" t="s">
        <v>18</v>
      </c>
      <c r="D253" s="27" t="s">
        <v>19</v>
      </c>
      <c r="E253" s="28">
        <v>44669</v>
      </c>
      <c r="F253" s="28" t="str">
        <f t="shared" si="4"/>
        <v>CA44669</v>
      </c>
      <c r="G253" s="27">
        <v>2025</v>
      </c>
      <c r="H253" s="39">
        <v>57000</v>
      </c>
      <c r="I253" s="30" t="s">
        <v>49</v>
      </c>
      <c r="J253" s="28" t="s">
        <v>30</v>
      </c>
      <c r="K253" s="28" t="s">
        <v>30</v>
      </c>
      <c r="L253" s="39">
        <v>57000</v>
      </c>
      <c r="M253" s="31">
        <v>1</v>
      </c>
      <c r="N253" s="32" t="s">
        <v>63</v>
      </c>
      <c r="O253" s="33">
        <v>56430</v>
      </c>
      <c r="P253" s="34"/>
      <c r="Q253" s="34"/>
      <c r="R253" s="34"/>
      <c r="S253" s="34"/>
      <c r="T253" s="34">
        <v>570</v>
      </c>
      <c r="U253" s="35">
        <v>57000</v>
      </c>
      <c r="V253" s="36" t="s">
        <v>68</v>
      </c>
      <c r="W253" s="37">
        <v>46041</v>
      </c>
    </row>
    <row r="254" spans="1:23" s="38" customFormat="1" x14ac:dyDescent="0.2">
      <c r="A254" s="27" t="s">
        <v>51</v>
      </c>
      <c r="B254" s="27">
        <v>890503532</v>
      </c>
      <c r="C254" s="27" t="s">
        <v>18</v>
      </c>
      <c r="D254" s="27" t="s">
        <v>19</v>
      </c>
      <c r="E254" s="28">
        <v>44670</v>
      </c>
      <c r="F254" s="28" t="str">
        <f t="shared" si="4"/>
        <v>CA44670</v>
      </c>
      <c r="G254" s="27">
        <v>2025</v>
      </c>
      <c r="H254" s="39">
        <v>57000</v>
      </c>
      <c r="I254" s="30" t="s">
        <v>49</v>
      </c>
      <c r="J254" s="28" t="s">
        <v>30</v>
      </c>
      <c r="K254" s="28" t="s">
        <v>30</v>
      </c>
      <c r="L254" s="39">
        <v>57000</v>
      </c>
      <c r="M254" s="31">
        <v>1</v>
      </c>
      <c r="N254" s="32" t="s">
        <v>63</v>
      </c>
      <c r="O254" s="33">
        <v>56430</v>
      </c>
      <c r="P254" s="34"/>
      <c r="Q254" s="34"/>
      <c r="R254" s="34"/>
      <c r="S254" s="34"/>
      <c r="T254" s="34">
        <v>570</v>
      </c>
      <c r="U254" s="35">
        <v>57000</v>
      </c>
      <c r="V254" s="36" t="s">
        <v>68</v>
      </c>
      <c r="W254" s="37">
        <v>46041</v>
      </c>
    </row>
    <row r="255" spans="1:23" s="38" customFormat="1" x14ac:dyDescent="0.2">
      <c r="A255" s="27" t="s">
        <v>51</v>
      </c>
      <c r="B255" s="27">
        <v>890503532</v>
      </c>
      <c r="C255" s="27" t="s">
        <v>18</v>
      </c>
      <c r="D255" s="27" t="s">
        <v>19</v>
      </c>
      <c r="E255" s="28">
        <v>44671</v>
      </c>
      <c r="F255" s="28" t="str">
        <f t="shared" si="4"/>
        <v>CA44671</v>
      </c>
      <c r="G255" s="27">
        <v>2025</v>
      </c>
      <c r="H255" s="39">
        <v>57000</v>
      </c>
      <c r="I255" s="30" t="s">
        <v>49</v>
      </c>
      <c r="J255" s="28" t="s">
        <v>30</v>
      </c>
      <c r="K255" s="28" t="s">
        <v>30</v>
      </c>
      <c r="L255" s="39">
        <v>57000</v>
      </c>
      <c r="M255" s="31">
        <v>1</v>
      </c>
      <c r="N255" s="32" t="s">
        <v>63</v>
      </c>
      <c r="O255" s="33">
        <v>56430</v>
      </c>
      <c r="P255" s="34"/>
      <c r="Q255" s="34"/>
      <c r="R255" s="34"/>
      <c r="S255" s="34"/>
      <c r="T255" s="34">
        <v>570</v>
      </c>
      <c r="U255" s="35">
        <v>57000</v>
      </c>
      <c r="V255" s="36" t="s">
        <v>68</v>
      </c>
      <c r="W255" s="37">
        <v>46041</v>
      </c>
    </row>
    <row r="256" spans="1:23" s="38" customFormat="1" x14ac:dyDescent="0.2">
      <c r="A256" s="27" t="s">
        <v>51</v>
      </c>
      <c r="B256" s="27">
        <v>890503532</v>
      </c>
      <c r="C256" s="27" t="s">
        <v>18</v>
      </c>
      <c r="D256" s="27" t="s">
        <v>19</v>
      </c>
      <c r="E256" s="28">
        <v>44685</v>
      </c>
      <c r="F256" s="28" t="str">
        <f t="shared" si="4"/>
        <v>CA44685</v>
      </c>
      <c r="G256" s="27">
        <v>2025</v>
      </c>
      <c r="H256" s="39">
        <v>57000</v>
      </c>
      <c r="I256" s="30" t="s">
        <v>49</v>
      </c>
      <c r="J256" s="28" t="s">
        <v>30</v>
      </c>
      <c r="K256" s="28" t="s">
        <v>30</v>
      </c>
      <c r="L256" s="39">
        <v>57000</v>
      </c>
      <c r="M256" s="31">
        <v>1</v>
      </c>
      <c r="N256" s="32" t="s">
        <v>63</v>
      </c>
      <c r="O256" s="33">
        <v>56430</v>
      </c>
      <c r="P256" s="34"/>
      <c r="Q256" s="34"/>
      <c r="R256" s="34"/>
      <c r="S256" s="34"/>
      <c r="T256" s="34">
        <v>570</v>
      </c>
      <c r="U256" s="35">
        <v>57000</v>
      </c>
      <c r="V256" s="36" t="s">
        <v>68</v>
      </c>
      <c r="W256" s="37">
        <v>46041</v>
      </c>
    </row>
    <row r="257" spans="1:23" s="38" customFormat="1" x14ac:dyDescent="0.2">
      <c r="A257" s="27" t="s">
        <v>51</v>
      </c>
      <c r="B257" s="27">
        <v>890503532</v>
      </c>
      <c r="C257" s="27" t="s">
        <v>18</v>
      </c>
      <c r="D257" s="27" t="s">
        <v>19</v>
      </c>
      <c r="E257" s="28">
        <v>44997</v>
      </c>
      <c r="F257" s="28" t="str">
        <f t="shared" si="4"/>
        <v>CA44997</v>
      </c>
      <c r="G257" s="27">
        <v>2025</v>
      </c>
      <c r="H257" s="29">
        <v>3195300</v>
      </c>
      <c r="I257" s="30" t="s">
        <v>50</v>
      </c>
      <c r="J257" s="28" t="s">
        <v>32</v>
      </c>
      <c r="K257" s="28" t="s">
        <v>32</v>
      </c>
      <c r="L257" s="29">
        <v>3195300</v>
      </c>
      <c r="M257" s="31">
        <v>2</v>
      </c>
      <c r="N257" s="32" t="s">
        <v>63</v>
      </c>
      <c r="O257" s="33">
        <v>3163347</v>
      </c>
      <c r="P257" s="34"/>
      <c r="Q257" s="34"/>
      <c r="R257" s="34"/>
      <c r="S257" s="34"/>
      <c r="T257" s="34">
        <v>31953</v>
      </c>
      <c r="U257" s="35">
        <v>3195300</v>
      </c>
      <c r="V257" s="36" t="s">
        <v>73</v>
      </c>
      <c r="W257" s="37">
        <v>46041</v>
      </c>
    </row>
    <row r="258" spans="1:23" s="38" customFormat="1" x14ac:dyDescent="0.2">
      <c r="A258" s="27" t="s">
        <v>51</v>
      </c>
      <c r="B258" s="27">
        <v>890503532</v>
      </c>
      <c r="C258" s="27" t="s">
        <v>18</v>
      </c>
      <c r="D258" s="27" t="s">
        <v>19</v>
      </c>
      <c r="E258" s="28">
        <v>44998</v>
      </c>
      <c r="F258" s="28" t="str">
        <f t="shared" si="4"/>
        <v>CA44998</v>
      </c>
      <c r="G258" s="27">
        <v>2025</v>
      </c>
      <c r="H258" s="39">
        <v>865000</v>
      </c>
      <c r="I258" s="30" t="s">
        <v>49</v>
      </c>
      <c r="J258" s="28" t="s">
        <v>32</v>
      </c>
      <c r="K258" s="28" t="s">
        <v>32</v>
      </c>
      <c r="L258" s="39">
        <v>865000</v>
      </c>
      <c r="M258" s="31">
        <v>1</v>
      </c>
      <c r="N258" s="32" t="s">
        <v>63</v>
      </c>
      <c r="O258" s="33">
        <v>856350</v>
      </c>
      <c r="P258" s="34"/>
      <c r="Q258" s="34"/>
      <c r="R258" s="34"/>
      <c r="S258" s="34"/>
      <c r="T258" s="34">
        <v>8650</v>
      </c>
      <c r="U258" s="35">
        <v>865000</v>
      </c>
      <c r="V258" s="36" t="s">
        <v>67</v>
      </c>
      <c r="W258" s="37">
        <v>46062</v>
      </c>
    </row>
    <row r="259" spans="1:23" s="38" customFormat="1" x14ac:dyDescent="0.2">
      <c r="A259" s="27" t="s">
        <v>51</v>
      </c>
      <c r="B259" s="27">
        <v>890503532</v>
      </c>
      <c r="C259" s="27" t="s">
        <v>18</v>
      </c>
      <c r="D259" s="27" t="s">
        <v>19</v>
      </c>
      <c r="E259" s="28">
        <v>45079</v>
      </c>
      <c r="F259" s="28" t="str">
        <f t="shared" si="4"/>
        <v>CA45079</v>
      </c>
      <c r="G259" s="27">
        <v>2025</v>
      </c>
      <c r="H259" s="39">
        <v>1147228</v>
      </c>
      <c r="I259" s="30" t="s">
        <v>49</v>
      </c>
      <c r="J259" s="28" t="s">
        <v>32</v>
      </c>
      <c r="K259" s="28" t="s">
        <v>32</v>
      </c>
      <c r="L259" s="39">
        <v>1147228</v>
      </c>
      <c r="M259" s="31">
        <v>1</v>
      </c>
      <c r="N259" s="32" t="s">
        <v>63</v>
      </c>
      <c r="O259" s="33">
        <v>1135756</v>
      </c>
      <c r="P259" s="34"/>
      <c r="Q259" s="34"/>
      <c r="R259" s="34"/>
      <c r="S259" s="34"/>
      <c r="T259" s="34">
        <v>11472</v>
      </c>
      <c r="U259" s="35">
        <v>1147228</v>
      </c>
      <c r="V259" s="36" t="s">
        <v>67</v>
      </c>
      <c r="W259" s="37">
        <v>46062</v>
      </c>
    </row>
    <row r="260" spans="1:23" s="38" customFormat="1" x14ac:dyDescent="0.2">
      <c r="A260" s="27" t="s">
        <v>51</v>
      </c>
      <c r="B260" s="27">
        <v>890503532</v>
      </c>
      <c r="C260" s="27" t="s">
        <v>18</v>
      </c>
      <c r="D260" s="27" t="s">
        <v>19</v>
      </c>
      <c r="E260" s="28">
        <v>45084</v>
      </c>
      <c r="F260" s="28" t="str">
        <f t="shared" si="4"/>
        <v>CA45084</v>
      </c>
      <c r="G260" s="27">
        <v>2025</v>
      </c>
      <c r="H260" s="39">
        <v>2029000</v>
      </c>
      <c r="I260" s="30" t="s">
        <v>49</v>
      </c>
      <c r="J260" s="28" t="s">
        <v>32</v>
      </c>
      <c r="K260" s="28" t="s">
        <v>32</v>
      </c>
      <c r="L260" s="39">
        <v>2029000</v>
      </c>
      <c r="M260" s="31">
        <v>1</v>
      </c>
      <c r="N260" s="32" t="s">
        <v>63</v>
      </c>
      <c r="O260" s="33">
        <v>2008710</v>
      </c>
      <c r="P260" s="34"/>
      <c r="Q260" s="34"/>
      <c r="R260" s="34"/>
      <c r="S260" s="34"/>
      <c r="T260" s="34">
        <v>20290</v>
      </c>
      <c r="U260" s="35">
        <v>2029000</v>
      </c>
      <c r="V260" s="36" t="s">
        <v>67</v>
      </c>
      <c r="W260" s="37">
        <v>46062</v>
      </c>
    </row>
    <row r="261" spans="1:23" s="38" customFormat="1" x14ac:dyDescent="0.2">
      <c r="A261" s="27" t="s">
        <v>51</v>
      </c>
      <c r="B261" s="27">
        <v>890503532</v>
      </c>
      <c r="C261" s="27" t="s">
        <v>18</v>
      </c>
      <c r="D261" s="27" t="s">
        <v>19</v>
      </c>
      <c r="E261" s="28">
        <v>45088</v>
      </c>
      <c r="F261" s="28" t="str">
        <f t="shared" si="4"/>
        <v>CA45088</v>
      </c>
      <c r="G261" s="27">
        <v>2025</v>
      </c>
      <c r="H261" s="39">
        <v>1391000</v>
      </c>
      <c r="I261" s="30" t="s">
        <v>49</v>
      </c>
      <c r="J261" s="28" t="s">
        <v>32</v>
      </c>
      <c r="K261" s="28" t="s">
        <v>32</v>
      </c>
      <c r="L261" s="39">
        <v>1391000</v>
      </c>
      <c r="M261" s="31">
        <v>1</v>
      </c>
      <c r="N261" s="32" t="s">
        <v>63</v>
      </c>
      <c r="O261" s="33">
        <v>1377090</v>
      </c>
      <c r="P261" s="34"/>
      <c r="Q261" s="34"/>
      <c r="R261" s="34"/>
      <c r="S261" s="34"/>
      <c r="T261" s="34">
        <v>13910</v>
      </c>
      <c r="U261" s="35">
        <v>1391000</v>
      </c>
      <c r="V261" s="36" t="s">
        <v>67</v>
      </c>
      <c r="W261" s="37">
        <v>46062</v>
      </c>
    </row>
    <row r="262" spans="1:23" s="38" customFormat="1" x14ac:dyDescent="0.2">
      <c r="A262" s="27" t="s">
        <v>51</v>
      </c>
      <c r="B262" s="27">
        <v>890503532</v>
      </c>
      <c r="C262" s="27" t="s">
        <v>18</v>
      </c>
      <c r="D262" s="27" t="s">
        <v>19</v>
      </c>
      <c r="E262" s="28">
        <v>45122</v>
      </c>
      <c r="F262" s="28" t="str">
        <f t="shared" si="4"/>
        <v>CA45122</v>
      </c>
      <c r="G262" s="27">
        <v>2025</v>
      </c>
      <c r="H262" s="39">
        <v>2029000</v>
      </c>
      <c r="I262" s="30" t="s">
        <v>49</v>
      </c>
      <c r="J262" s="28" t="s">
        <v>32</v>
      </c>
      <c r="K262" s="28" t="s">
        <v>32</v>
      </c>
      <c r="L262" s="39">
        <v>2029000</v>
      </c>
      <c r="M262" s="31">
        <v>1</v>
      </c>
      <c r="N262" s="32" t="s">
        <v>63</v>
      </c>
      <c r="O262" s="33">
        <v>2008710</v>
      </c>
      <c r="P262" s="34"/>
      <c r="Q262" s="34"/>
      <c r="R262" s="34"/>
      <c r="S262" s="34"/>
      <c r="T262" s="34">
        <v>20290</v>
      </c>
      <c r="U262" s="35">
        <v>2029000</v>
      </c>
      <c r="V262" s="36" t="s">
        <v>67</v>
      </c>
      <c r="W262" s="37">
        <v>46062</v>
      </c>
    </row>
    <row r="263" spans="1:23" s="38" customFormat="1" x14ac:dyDescent="0.2">
      <c r="A263" s="27" t="s">
        <v>51</v>
      </c>
      <c r="B263" s="27">
        <v>890503532</v>
      </c>
      <c r="C263" s="27" t="s">
        <v>18</v>
      </c>
      <c r="D263" s="27" t="s">
        <v>19</v>
      </c>
      <c r="E263" s="28">
        <v>45125</v>
      </c>
      <c r="F263" s="28" t="str">
        <f t="shared" si="4"/>
        <v>CA45125</v>
      </c>
      <c r="G263" s="27">
        <v>2025</v>
      </c>
      <c r="H263" s="39">
        <v>1401950</v>
      </c>
      <c r="I263" s="30" t="s">
        <v>49</v>
      </c>
      <c r="J263" s="28" t="s">
        <v>32</v>
      </c>
      <c r="K263" s="28" t="s">
        <v>32</v>
      </c>
      <c r="L263" s="39">
        <v>1401950</v>
      </c>
      <c r="M263" s="31">
        <v>1</v>
      </c>
      <c r="N263" s="32" t="s">
        <v>63</v>
      </c>
      <c r="O263" s="33">
        <v>1387930</v>
      </c>
      <c r="P263" s="34"/>
      <c r="Q263" s="34"/>
      <c r="R263" s="34"/>
      <c r="S263" s="34"/>
      <c r="T263" s="34">
        <v>14020</v>
      </c>
      <c r="U263" s="35">
        <v>1401950</v>
      </c>
      <c r="V263" s="36" t="s">
        <v>67</v>
      </c>
      <c r="W263" s="37">
        <v>46062</v>
      </c>
    </row>
    <row r="264" spans="1:23" s="38" customFormat="1" x14ac:dyDescent="0.2">
      <c r="A264" s="27" t="s">
        <v>51</v>
      </c>
      <c r="B264" s="27">
        <v>890503532</v>
      </c>
      <c r="C264" s="27" t="s">
        <v>18</v>
      </c>
      <c r="D264" s="27" t="s">
        <v>19</v>
      </c>
      <c r="E264" s="28">
        <v>45137</v>
      </c>
      <c r="F264" s="28" t="str">
        <f t="shared" si="4"/>
        <v>CA45137</v>
      </c>
      <c r="G264" s="27">
        <v>2025</v>
      </c>
      <c r="H264" s="39">
        <v>1401000</v>
      </c>
      <c r="I264" s="30" t="s">
        <v>49</v>
      </c>
      <c r="J264" s="28" t="s">
        <v>32</v>
      </c>
      <c r="K264" s="28" t="s">
        <v>32</v>
      </c>
      <c r="L264" s="39">
        <v>1401000</v>
      </c>
      <c r="M264" s="31">
        <v>1</v>
      </c>
      <c r="N264" s="32" t="s">
        <v>63</v>
      </c>
      <c r="O264" s="33">
        <v>1386990</v>
      </c>
      <c r="P264" s="34"/>
      <c r="Q264" s="34"/>
      <c r="R264" s="34"/>
      <c r="S264" s="34"/>
      <c r="T264" s="34">
        <v>14010</v>
      </c>
      <c r="U264" s="35">
        <v>1401000</v>
      </c>
      <c r="V264" s="36" t="s">
        <v>67</v>
      </c>
      <c r="W264" s="37">
        <v>46062</v>
      </c>
    </row>
    <row r="265" spans="1:23" s="38" customFormat="1" x14ac:dyDescent="0.2">
      <c r="A265" s="27" t="s">
        <v>51</v>
      </c>
      <c r="B265" s="27">
        <v>890503532</v>
      </c>
      <c r="C265" s="27" t="s">
        <v>18</v>
      </c>
      <c r="D265" s="27" t="s">
        <v>19</v>
      </c>
      <c r="E265" s="28">
        <v>45192</v>
      </c>
      <c r="F265" s="28" t="str">
        <f t="shared" si="4"/>
        <v>CA45192</v>
      </c>
      <c r="G265" s="27">
        <v>2025</v>
      </c>
      <c r="H265" s="39">
        <v>1267400</v>
      </c>
      <c r="I265" s="30" t="s">
        <v>49</v>
      </c>
      <c r="J265" s="28" t="s">
        <v>32</v>
      </c>
      <c r="K265" s="28" t="s">
        <v>32</v>
      </c>
      <c r="L265" s="39">
        <v>1267400</v>
      </c>
      <c r="M265" s="31">
        <v>1</v>
      </c>
      <c r="N265" s="32" t="s">
        <v>63</v>
      </c>
      <c r="O265" s="33">
        <v>1254726</v>
      </c>
      <c r="P265" s="34"/>
      <c r="Q265" s="34"/>
      <c r="R265" s="34"/>
      <c r="S265" s="34"/>
      <c r="T265" s="34">
        <v>12674</v>
      </c>
      <c r="U265" s="35">
        <v>1267400</v>
      </c>
      <c r="V265" s="36" t="s">
        <v>67</v>
      </c>
      <c r="W265" s="37">
        <v>46062</v>
      </c>
    </row>
    <row r="266" spans="1:23" s="38" customFormat="1" x14ac:dyDescent="0.2">
      <c r="A266" s="27" t="s">
        <v>51</v>
      </c>
      <c r="B266" s="27">
        <v>890503532</v>
      </c>
      <c r="C266" s="27" t="s">
        <v>18</v>
      </c>
      <c r="D266" s="27" t="s">
        <v>19</v>
      </c>
      <c r="E266" s="28">
        <v>45265</v>
      </c>
      <c r="F266" s="28" t="str">
        <f t="shared" si="4"/>
        <v>CA45265</v>
      </c>
      <c r="G266" s="27">
        <v>2025</v>
      </c>
      <c r="H266" s="39">
        <v>1401000</v>
      </c>
      <c r="I266" s="30" t="s">
        <v>49</v>
      </c>
      <c r="J266" s="28" t="s">
        <v>32</v>
      </c>
      <c r="K266" s="28" t="s">
        <v>32</v>
      </c>
      <c r="L266" s="39">
        <v>1401000</v>
      </c>
      <c r="M266" s="31">
        <v>1</v>
      </c>
      <c r="N266" s="32" t="s">
        <v>63</v>
      </c>
      <c r="O266" s="33">
        <v>1386990</v>
      </c>
      <c r="P266" s="34"/>
      <c r="Q266" s="34"/>
      <c r="R266" s="34"/>
      <c r="S266" s="34"/>
      <c r="T266" s="34">
        <v>14010</v>
      </c>
      <c r="U266" s="35">
        <v>1401000</v>
      </c>
      <c r="V266" s="36" t="s">
        <v>67</v>
      </c>
      <c r="W266" s="37">
        <v>46062</v>
      </c>
    </row>
    <row r="267" spans="1:23" s="38" customFormat="1" x14ac:dyDescent="0.2">
      <c r="A267" s="27" t="s">
        <v>51</v>
      </c>
      <c r="B267" s="27">
        <v>890503532</v>
      </c>
      <c r="C267" s="27" t="s">
        <v>18</v>
      </c>
      <c r="D267" s="27" t="s">
        <v>19</v>
      </c>
      <c r="E267" s="28">
        <v>45274</v>
      </c>
      <c r="F267" s="28" t="str">
        <f t="shared" ref="F267:F330" si="5">CONCATENATE(D267,E267)</f>
        <v>CA45274</v>
      </c>
      <c r="G267" s="27">
        <v>2025</v>
      </c>
      <c r="H267" s="39">
        <v>2029000</v>
      </c>
      <c r="I267" s="30" t="s">
        <v>49</v>
      </c>
      <c r="J267" s="28" t="s">
        <v>32</v>
      </c>
      <c r="K267" s="28" t="s">
        <v>32</v>
      </c>
      <c r="L267" s="39">
        <v>2029000</v>
      </c>
      <c r="M267" s="31">
        <v>1</v>
      </c>
      <c r="N267" s="32" t="s">
        <v>63</v>
      </c>
      <c r="O267" s="33">
        <v>2008710</v>
      </c>
      <c r="P267" s="34"/>
      <c r="Q267" s="34"/>
      <c r="R267" s="34"/>
      <c r="S267" s="34"/>
      <c r="T267" s="34">
        <v>20290</v>
      </c>
      <c r="U267" s="35">
        <v>2029000</v>
      </c>
      <c r="V267" s="36" t="s">
        <v>67</v>
      </c>
      <c r="W267" s="37">
        <v>46062</v>
      </c>
    </row>
    <row r="268" spans="1:23" s="38" customFormat="1" x14ac:dyDescent="0.2">
      <c r="A268" s="27" t="s">
        <v>51</v>
      </c>
      <c r="B268" s="27">
        <v>890503532</v>
      </c>
      <c r="C268" s="27" t="s">
        <v>18</v>
      </c>
      <c r="D268" s="27" t="s">
        <v>19</v>
      </c>
      <c r="E268" s="28">
        <v>45302</v>
      </c>
      <c r="F268" s="28" t="str">
        <f t="shared" si="5"/>
        <v>CA45302</v>
      </c>
      <c r="G268" s="27">
        <v>2025</v>
      </c>
      <c r="H268" s="39">
        <v>1339500</v>
      </c>
      <c r="I268" s="30" t="s">
        <v>49</v>
      </c>
      <c r="J268" s="28" t="s">
        <v>32</v>
      </c>
      <c r="K268" s="28" t="s">
        <v>32</v>
      </c>
      <c r="L268" s="39">
        <v>1339500</v>
      </c>
      <c r="M268" s="31">
        <v>1</v>
      </c>
      <c r="N268" s="32" t="s">
        <v>63</v>
      </c>
      <c r="O268" s="33">
        <v>1326105</v>
      </c>
      <c r="P268" s="34"/>
      <c r="Q268" s="34"/>
      <c r="R268" s="34"/>
      <c r="S268" s="34"/>
      <c r="T268" s="34">
        <v>13395</v>
      </c>
      <c r="U268" s="35">
        <v>1339500</v>
      </c>
      <c r="V268" s="36" t="s">
        <v>67</v>
      </c>
      <c r="W268" s="37">
        <v>46062</v>
      </c>
    </row>
    <row r="269" spans="1:23" s="38" customFormat="1" x14ac:dyDescent="0.2">
      <c r="A269" s="27" t="s">
        <v>51</v>
      </c>
      <c r="B269" s="27">
        <v>890503532</v>
      </c>
      <c r="C269" s="27" t="s">
        <v>18</v>
      </c>
      <c r="D269" s="27" t="s">
        <v>19</v>
      </c>
      <c r="E269" s="28">
        <v>45304</v>
      </c>
      <c r="F269" s="28" t="str">
        <f t="shared" si="5"/>
        <v>CA45304</v>
      </c>
      <c r="G269" s="27">
        <v>2025</v>
      </c>
      <c r="H269" s="39">
        <v>1123000</v>
      </c>
      <c r="I269" s="30" t="s">
        <v>49</v>
      </c>
      <c r="J269" s="28" t="s">
        <v>32</v>
      </c>
      <c r="K269" s="28" t="s">
        <v>32</v>
      </c>
      <c r="L269" s="39">
        <v>1123000</v>
      </c>
      <c r="M269" s="31">
        <v>1</v>
      </c>
      <c r="N269" s="32" t="s">
        <v>63</v>
      </c>
      <c r="O269" s="33">
        <v>1111770</v>
      </c>
      <c r="P269" s="34"/>
      <c r="Q269" s="34"/>
      <c r="R269" s="34"/>
      <c r="S269" s="34"/>
      <c r="T269" s="34">
        <v>11230</v>
      </c>
      <c r="U269" s="35">
        <v>1123000</v>
      </c>
      <c r="V269" s="36" t="s">
        <v>67</v>
      </c>
      <c r="W269" s="37">
        <v>46062</v>
      </c>
    </row>
    <row r="270" spans="1:23" s="38" customFormat="1" x14ac:dyDescent="0.2">
      <c r="A270" s="27" t="s">
        <v>51</v>
      </c>
      <c r="B270" s="27">
        <v>890503532</v>
      </c>
      <c r="C270" s="27" t="s">
        <v>18</v>
      </c>
      <c r="D270" s="27" t="s">
        <v>19</v>
      </c>
      <c r="E270" s="28">
        <v>45306</v>
      </c>
      <c r="F270" s="28" t="str">
        <f t="shared" si="5"/>
        <v>CA45306</v>
      </c>
      <c r="G270" s="27">
        <v>2025</v>
      </c>
      <c r="H270" s="39">
        <v>1978500</v>
      </c>
      <c r="I270" s="30" t="s">
        <v>49</v>
      </c>
      <c r="J270" s="28" t="s">
        <v>32</v>
      </c>
      <c r="K270" s="28" t="s">
        <v>32</v>
      </c>
      <c r="L270" s="39">
        <v>1978500</v>
      </c>
      <c r="M270" s="31">
        <v>1</v>
      </c>
      <c r="N270" s="32" t="s">
        <v>63</v>
      </c>
      <c r="O270" s="33">
        <v>1958715</v>
      </c>
      <c r="P270" s="34"/>
      <c r="Q270" s="34"/>
      <c r="R270" s="34"/>
      <c r="S270" s="34"/>
      <c r="T270" s="34">
        <v>19785</v>
      </c>
      <c r="U270" s="35">
        <v>1978500</v>
      </c>
      <c r="V270" s="36" t="s">
        <v>67</v>
      </c>
      <c r="W270" s="37">
        <v>46062</v>
      </c>
    </row>
    <row r="271" spans="1:23" s="38" customFormat="1" x14ac:dyDescent="0.2">
      <c r="A271" s="27" t="s">
        <v>51</v>
      </c>
      <c r="B271" s="27">
        <v>890503532</v>
      </c>
      <c r="C271" s="27" t="s">
        <v>18</v>
      </c>
      <c r="D271" s="27" t="s">
        <v>19</v>
      </c>
      <c r="E271" s="28">
        <v>45316</v>
      </c>
      <c r="F271" s="28" t="str">
        <f t="shared" si="5"/>
        <v>CA45316</v>
      </c>
      <c r="G271" s="27">
        <v>2025</v>
      </c>
      <c r="H271" s="39">
        <v>1874028</v>
      </c>
      <c r="I271" s="30" t="s">
        <v>49</v>
      </c>
      <c r="J271" s="28" t="s">
        <v>32</v>
      </c>
      <c r="K271" s="28" t="s">
        <v>32</v>
      </c>
      <c r="L271" s="39">
        <v>1874028</v>
      </c>
      <c r="M271" s="31">
        <v>1</v>
      </c>
      <c r="N271" s="32" t="s">
        <v>63</v>
      </c>
      <c r="O271" s="33">
        <v>1855288</v>
      </c>
      <c r="P271" s="34"/>
      <c r="Q271" s="34"/>
      <c r="R271" s="34"/>
      <c r="S271" s="34"/>
      <c r="T271" s="34">
        <v>18740</v>
      </c>
      <c r="U271" s="35">
        <v>1874028</v>
      </c>
      <c r="V271" s="36" t="s">
        <v>67</v>
      </c>
      <c r="W271" s="37">
        <v>46062</v>
      </c>
    </row>
    <row r="272" spans="1:23" s="38" customFormat="1" x14ac:dyDescent="0.2">
      <c r="A272" s="27" t="s">
        <v>51</v>
      </c>
      <c r="B272" s="27">
        <v>890503532</v>
      </c>
      <c r="C272" s="27" t="s">
        <v>18</v>
      </c>
      <c r="D272" s="27" t="s">
        <v>19</v>
      </c>
      <c r="E272" s="28">
        <v>45333</v>
      </c>
      <c r="F272" s="28" t="str">
        <f t="shared" si="5"/>
        <v>CA45333</v>
      </c>
      <c r="G272" s="27">
        <v>2025</v>
      </c>
      <c r="H272" s="39">
        <v>2029000</v>
      </c>
      <c r="I272" s="30" t="s">
        <v>49</v>
      </c>
      <c r="J272" s="28" t="s">
        <v>32</v>
      </c>
      <c r="K272" s="28" t="s">
        <v>32</v>
      </c>
      <c r="L272" s="39">
        <v>2029000</v>
      </c>
      <c r="M272" s="31">
        <v>1</v>
      </c>
      <c r="N272" s="32" t="s">
        <v>63</v>
      </c>
      <c r="O272" s="33">
        <v>2008710</v>
      </c>
      <c r="P272" s="34"/>
      <c r="Q272" s="34"/>
      <c r="R272" s="34"/>
      <c r="S272" s="34"/>
      <c r="T272" s="34">
        <v>20290</v>
      </c>
      <c r="U272" s="35">
        <v>2029000</v>
      </c>
      <c r="V272" s="36" t="s">
        <v>67</v>
      </c>
      <c r="W272" s="37">
        <v>46062</v>
      </c>
    </row>
    <row r="273" spans="1:23" s="38" customFormat="1" x14ac:dyDescent="0.2">
      <c r="A273" s="27" t="s">
        <v>51</v>
      </c>
      <c r="B273" s="27">
        <v>890503532</v>
      </c>
      <c r="C273" s="27" t="s">
        <v>18</v>
      </c>
      <c r="D273" s="27" t="s">
        <v>19</v>
      </c>
      <c r="E273" s="28">
        <v>45334</v>
      </c>
      <c r="F273" s="28" t="str">
        <f t="shared" si="5"/>
        <v>CA45334</v>
      </c>
      <c r="G273" s="27">
        <v>2025</v>
      </c>
      <c r="H273" s="39">
        <v>2029000</v>
      </c>
      <c r="I273" s="30" t="s">
        <v>49</v>
      </c>
      <c r="J273" s="28" t="s">
        <v>32</v>
      </c>
      <c r="K273" s="28" t="s">
        <v>32</v>
      </c>
      <c r="L273" s="39">
        <v>2029000</v>
      </c>
      <c r="M273" s="31">
        <v>1</v>
      </c>
      <c r="N273" s="32" t="s">
        <v>63</v>
      </c>
      <c r="O273" s="33">
        <v>2008710</v>
      </c>
      <c r="P273" s="34"/>
      <c r="Q273" s="34"/>
      <c r="R273" s="34"/>
      <c r="S273" s="34"/>
      <c r="T273" s="34">
        <v>20290</v>
      </c>
      <c r="U273" s="35">
        <v>2029000</v>
      </c>
      <c r="V273" s="36" t="s">
        <v>67</v>
      </c>
      <c r="W273" s="37">
        <v>46062</v>
      </c>
    </row>
    <row r="274" spans="1:23" s="38" customFormat="1" x14ac:dyDescent="0.2">
      <c r="A274" s="27" t="s">
        <v>51</v>
      </c>
      <c r="B274" s="27">
        <v>890503532</v>
      </c>
      <c r="C274" s="27" t="s">
        <v>18</v>
      </c>
      <c r="D274" s="27" t="s">
        <v>19</v>
      </c>
      <c r="E274" s="28">
        <v>44696</v>
      </c>
      <c r="F274" s="28" t="str">
        <f t="shared" si="5"/>
        <v>CA44696</v>
      </c>
      <c r="G274" s="27">
        <v>2025</v>
      </c>
      <c r="H274" s="39">
        <v>57000</v>
      </c>
      <c r="I274" s="30" t="s">
        <v>49</v>
      </c>
      <c r="J274" s="28" t="s">
        <v>33</v>
      </c>
      <c r="K274" s="28" t="s">
        <v>33</v>
      </c>
      <c r="L274" s="39">
        <v>57000</v>
      </c>
      <c r="M274" s="31">
        <v>1</v>
      </c>
      <c r="N274" s="32" t="s">
        <v>63</v>
      </c>
      <c r="O274" s="33">
        <v>56430</v>
      </c>
      <c r="P274" s="34"/>
      <c r="Q274" s="34"/>
      <c r="R274" s="34"/>
      <c r="S274" s="34"/>
      <c r="T274" s="34">
        <v>570</v>
      </c>
      <c r="U274" s="35">
        <v>57000</v>
      </c>
      <c r="V274" s="36" t="s">
        <v>67</v>
      </c>
      <c r="W274" s="37">
        <v>46062</v>
      </c>
    </row>
    <row r="275" spans="1:23" s="38" customFormat="1" x14ac:dyDescent="0.2">
      <c r="A275" s="27" t="s">
        <v>51</v>
      </c>
      <c r="B275" s="27">
        <v>890503532</v>
      </c>
      <c r="C275" s="27" t="s">
        <v>18</v>
      </c>
      <c r="D275" s="27" t="s">
        <v>19</v>
      </c>
      <c r="E275" s="28">
        <v>44697</v>
      </c>
      <c r="F275" s="28" t="str">
        <f t="shared" si="5"/>
        <v>CA44697</v>
      </c>
      <c r="G275" s="27">
        <v>2025</v>
      </c>
      <c r="H275" s="39">
        <v>57000</v>
      </c>
      <c r="I275" s="30" t="s">
        <v>49</v>
      </c>
      <c r="J275" s="28" t="s">
        <v>33</v>
      </c>
      <c r="K275" s="28" t="s">
        <v>33</v>
      </c>
      <c r="L275" s="39">
        <v>57000</v>
      </c>
      <c r="M275" s="31">
        <v>1</v>
      </c>
      <c r="N275" s="32" t="s">
        <v>63</v>
      </c>
      <c r="O275" s="33">
        <v>56430</v>
      </c>
      <c r="P275" s="34"/>
      <c r="Q275" s="34"/>
      <c r="R275" s="34"/>
      <c r="S275" s="34"/>
      <c r="T275" s="34">
        <v>570</v>
      </c>
      <c r="U275" s="35">
        <v>57000</v>
      </c>
      <c r="V275" s="36" t="s">
        <v>67</v>
      </c>
      <c r="W275" s="37">
        <v>46062</v>
      </c>
    </row>
    <row r="276" spans="1:23" s="38" customFormat="1" x14ac:dyDescent="0.2">
      <c r="A276" s="27" t="s">
        <v>51</v>
      </c>
      <c r="B276" s="27">
        <v>890503532</v>
      </c>
      <c r="C276" s="27" t="s">
        <v>18</v>
      </c>
      <c r="D276" s="27" t="s">
        <v>19</v>
      </c>
      <c r="E276" s="28">
        <v>44698</v>
      </c>
      <c r="F276" s="28" t="str">
        <f t="shared" si="5"/>
        <v>CA44698</v>
      </c>
      <c r="G276" s="27">
        <v>2025</v>
      </c>
      <c r="H276" s="39">
        <v>57000</v>
      </c>
      <c r="I276" s="30" t="s">
        <v>49</v>
      </c>
      <c r="J276" s="28" t="s">
        <v>33</v>
      </c>
      <c r="K276" s="28" t="s">
        <v>33</v>
      </c>
      <c r="L276" s="39">
        <v>57000</v>
      </c>
      <c r="M276" s="31">
        <v>1</v>
      </c>
      <c r="N276" s="32" t="s">
        <v>63</v>
      </c>
      <c r="O276" s="33">
        <v>56430</v>
      </c>
      <c r="P276" s="34"/>
      <c r="Q276" s="34"/>
      <c r="R276" s="34"/>
      <c r="S276" s="34"/>
      <c r="T276" s="34">
        <v>570</v>
      </c>
      <c r="U276" s="35">
        <v>57000</v>
      </c>
      <c r="V276" s="36" t="s">
        <v>67</v>
      </c>
      <c r="W276" s="37">
        <v>46062</v>
      </c>
    </row>
    <row r="277" spans="1:23" s="38" customFormat="1" x14ac:dyDescent="0.2">
      <c r="A277" s="27" t="s">
        <v>51</v>
      </c>
      <c r="B277" s="27">
        <v>890503532</v>
      </c>
      <c r="C277" s="27" t="s">
        <v>18</v>
      </c>
      <c r="D277" s="27" t="s">
        <v>19</v>
      </c>
      <c r="E277" s="28">
        <v>44699</v>
      </c>
      <c r="F277" s="28" t="str">
        <f t="shared" si="5"/>
        <v>CA44699</v>
      </c>
      <c r="G277" s="27">
        <v>2025</v>
      </c>
      <c r="H277" s="39">
        <v>57000</v>
      </c>
      <c r="I277" s="30" t="s">
        <v>49</v>
      </c>
      <c r="J277" s="28" t="s">
        <v>33</v>
      </c>
      <c r="K277" s="28" t="s">
        <v>33</v>
      </c>
      <c r="L277" s="39">
        <v>57000</v>
      </c>
      <c r="M277" s="31">
        <v>1</v>
      </c>
      <c r="N277" s="32" t="s">
        <v>63</v>
      </c>
      <c r="O277" s="33">
        <v>56430</v>
      </c>
      <c r="P277" s="34"/>
      <c r="Q277" s="34"/>
      <c r="R277" s="34"/>
      <c r="S277" s="34"/>
      <c r="T277" s="34">
        <v>570</v>
      </c>
      <c r="U277" s="35">
        <v>57000</v>
      </c>
      <c r="V277" s="36" t="s">
        <v>67</v>
      </c>
      <c r="W277" s="37">
        <v>46062</v>
      </c>
    </row>
    <row r="278" spans="1:23" s="38" customFormat="1" x14ac:dyDescent="0.2">
      <c r="A278" s="27" t="s">
        <v>51</v>
      </c>
      <c r="B278" s="27">
        <v>890503532</v>
      </c>
      <c r="C278" s="27" t="s">
        <v>18</v>
      </c>
      <c r="D278" s="27" t="s">
        <v>19</v>
      </c>
      <c r="E278" s="28">
        <v>44700</v>
      </c>
      <c r="F278" s="28" t="str">
        <f t="shared" si="5"/>
        <v>CA44700</v>
      </c>
      <c r="G278" s="27">
        <v>2025</v>
      </c>
      <c r="H278" s="39">
        <v>57000</v>
      </c>
      <c r="I278" s="30" t="s">
        <v>49</v>
      </c>
      <c r="J278" s="28" t="s">
        <v>33</v>
      </c>
      <c r="K278" s="28" t="s">
        <v>33</v>
      </c>
      <c r="L278" s="39">
        <v>57000</v>
      </c>
      <c r="M278" s="31">
        <v>1</v>
      </c>
      <c r="N278" s="32" t="s">
        <v>63</v>
      </c>
      <c r="O278" s="33">
        <v>56430</v>
      </c>
      <c r="P278" s="34"/>
      <c r="Q278" s="34"/>
      <c r="R278" s="34"/>
      <c r="S278" s="34"/>
      <c r="T278" s="34">
        <v>570</v>
      </c>
      <c r="U278" s="35">
        <v>57000</v>
      </c>
      <c r="V278" s="36" t="s">
        <v>67</v>
      </c>
      <c r="W278" s="37">
        <v>46062</v>
      </c>
    </row>
    <row r="279" spans="1:23" s="38" customFormat="1" x14ac:dyDescent="0.2">
      <c r="A279" s="27" t="s">
        <v>51</v>
      </c>
      <c r="B279" s="27">
        <v>890503532</v>
      </c>
      <c r="C279" s="27" t="s">
        <v>18</v>
      </c>
      <c r="D279" s="27" t="s">
        <v>19</v>
      </c>
      <c r="E279" s="28">
        <v>44701</v>
      </c>
      <c r="F279" s="28" t="str">
        <f t="shared" si="5"/>
        <v>CA44701</v>
      </c>
      <c r="G279" s="27">
        <v>2025</v>
      </c>
      <c r="H279" s="39">
        <v>57000</v>
      </c>
      <c r="I279" s="30" t="s">
        <v>49</v>
      </c>
      <c r="J279" s="28" t="s">
        <v>33</v>
      </c>
      <c r="K279" s="28" t="s">
        <v>33</v>
      </c>
      <c r="L279" s="39">
        <v>57000</v>
      </c>
      <c r="M279" s="31">
        <v>1</v>
      </c>
      <c r="N279" s="32" t="s">
        <v>63</v>
      </c>
      <c r="O279" s="33">
        <v>56430</v>
      </c>
      <c r="P279" s="34"/>
      <c r="Q279" s="34"/>
      <c r="R279" s="34"/>
      <c r="S279" s="34"/>
      <c r="T279" s="34">
        <v>570</v>
      </c>
      <c r="U279" s="35">
        <v>57000</v>
      </c>
      <c r="V279" s="36" t="s">
        <v>67</v>
      </c>
      <c r="W279" s="37">
        <v>46062</v>
      </c>
    </row>
    <row r="280" spans="1:23" s="38" customFormat="1" x14ac:dyDescent="0.2">
      <c r="A280" s="27" t="s">
        <v>51</v>
      </c>
      <c r="B280" s="27">
        <v>890503532</v>
      </c>
      <c r="C280" s="27" t="s">
        <v>18</v>
      </c>
      <c r="D280" s="27" t="s">
        <v>19</v>
      </c>
      <c r="E280" s="28">
        <v>44702</v>
      </c>
      <c r="F280" s="28" t="str">
        <f t="shared" si="5"/>
        <v>CA44702</v>
      </c>
      <c r="G280" s="27">
        <v>2025</v>
      </c>
      <c r="H280" s="39">
        <v>124426</v>
      </c>
      <c r="I280" s="30" t="s">
        <v>49</v>
      </c>
      <c r="J280" s="28" t="s">
        <v>33</v>
      </c>
      <c r="K280" s="28" t="s">
        <v>33</v>
      </c>
      <c r="L280" s="39">
        <v>124426</v>
      </c>
      <c r="M280" s="31">
        <v>1</v>
      </c>
      <c r="N280" s="32" t="s">
        <v>63</v>
      </c>
      <c r="O280" s="33">
        <v>123182</v>
      </c>
      <c r="P280" s="34"/>
      <c r="Q280" s="34"/>
      <c r="R280" s="34"/>
      <c r="S280" s="34"/>
      <c r="T280" s="34">
        <v>1244</v>
      </c>
      <c r="U280" s="35">
        <v>124426</v>
      </c>
      <c r="V280" s="36" t="s">
        <v>67</v>
      </c>
      <c r="W280" s="37">
        <v>46062</v>
      </c>
    </row>
    <row r="281" spans="1:23" s="38" customFormat="1" x14ac:dyDescent="0.2">
      <c r="A281" s="27" t="s">
        <v>51</v>
      </c>
      <c r="B281" s="27">
        <v>890503532</v>
      </c>
      <c r="C281" s="27" t="s">
        <v>18</v>
      </c>
      <c r="D281" s="27" t="s">
        <v>19</v>
      </c>
      <c r="E281" s="28">
        <v>44703</v>
      </c>
      <c r="F281" s="28" t="str">
        <f t="shared" si="5"/>
        <v>CA44703</v>
      </c>
      <c r="G281" s="27">
        <v>2025</v>
      </c>
      <c r="H281" s="39">
        <v>121350</v>
      </c>
      <c r="I281" s="30" t="s">
        <v>49</v>
      </c>
      <c r="J281" s="28" t="s">
        <v>33</v>
      </c>
      <c r="K281" s="28" t="s">
        <v>33</v>
      </c>
      <c r="L281" s="39">
        <v>121350</v>
      </c>
      <c r="M281" s="31">
        <v>1</v>
      </c>
      <c r="N281" s="32" t="s">
        <v>63</v>
      </c>
      <c r="O281" s="33">
        <v>120136</v>
      </c>
      <c r="P281" s="34"/>
      <c r="Q281" s="34"/>
      <c r="R281" s="34"/>
      <c r="S281" s="34"/>
      <c r="T281" s="34">
        <v>1214</v>
      </c>
      <c r="U281" s="35">
        <v>121350</v>
      </c>
      <c r="V281" s="36" t="s">
        <v>67</v>
      </c>
      <c r="W281" s="37">
        <v>46062</v>
      </c>
    </row>
    <row r="282" spans="1:23" s="38" customFormat="1" x14ac:dyDescent="0.2">
      <c r="A282" s="27" t="s">
        <v>51</v>
      </c>
      <c r="B282" s="27">
        <v>890503532</v>
      </c>
      <c r="C282" s="27" t="s">
        <v>18</v>
      </c>
      <c r="D282" s="27" t="s">
        <v>19</v>
      </c>
      <c r="E282" s="28">
        <v>44704</v>
      </c>
      <c r="F282" s="28" t="str">
        <f t="shared" si="5"/>
        <v>CA44704</v>
      </c>
      <c r="G282" s="27">
        <v>2025</v>
      </c>
      <c r="H282" s="39">
        <v>121563</v>
      </c>
      <c r="I282" s="30" t="s">
        <v>49</v>
      </c>
      <c r="J282" s="28" t="s">
        <v>33</v>
      </c>
      <c r="K282" s="28" t="s">
        <v>33</v>
      </c>
      <c r="L282" s="39">
        <v>121563</v>
      </c>
      <c r="M282" s="31">
        <v>1</v>
      </c>
      <c r="N282" s="32" t="s">
        <v>63</v>
      </c>
      <c r="O282" s="33">
        <v>120347</v>
      </c>
      <c r="P282" s="34"/>
      <c r="Q282" s="34"/>
      <c r="R282" s="34"/>
      <c r="S282" s="34"/>
      <c r="T282" s="34">
        <v>1216</v>
      </c>
      <c r="U282" s="35">
        <v>121563</v>
      </c>
      <c r="V282" s="36" t="s">
        <v>67</v>
      </c>
      <c r="W282" s="37">
        <v>46062</v>
      </c>
    </row>
    <row r="283" spans="1:23" s="38" customFormat="1" x14ac:dyDescent="0.2">
      <c r="A283" s="27" t="s">
        <v>51</v>
      </c>
      <c r="B283" s="27">
        <v>890503532</v>
      </c>
      <c r="C283" s="27" t="s">
        <v>18</v>
      </c>
      <c r="D283" s="27" t="s">
        <v>19</v>
      </c>
      <c r="E283" s="28">
        <v>44705</v>
      </c>
      <c r="F283" s="28" t="str">
        <f t="shared" si="5"/>
        <v>CA44705</v>
      </c>
      <c r="G283" s="27">
        <v>2025</v>
      </c>
      <c r="H283" s="39">
        <v>243126</v>
      </c>
      <c r="I283" s="30" t="s">
        <v>49</v>
      </c>
      <c r="J283" s="28" t="s">
        <v>33</v>
      </c>
      <c r="K283" s="28" t="s">
        <v>33</v>
      </c>
      <c r="L283" s="39">
        <v>243126</v>
      </c>
      <c r="M283" s="31">
        <v>1</v>
      </c>
      <c r="N283" s="32" t="s">
        <v>63</v>
      </c>
      <c r="O283" s="33">
        <v>240695</v>
      </c>
      <c r="P283" s="34"/>
      <c r="Q283" s="34"/>
      <c r="R283" s="34"/>
      <c r="S283" s="34"/>
      <c r="T283" s="34">
        <v>2431</v>
      </c>
      <c r="U283" s="35">
        <v>243126</v>
      </c>
      <c r="V283" s="36" t="s">
        <v>67</v>
      </c>
      <c r="W283" s="37">
        <v>46062</v>
      </c>
    </row>
    <row r="284" spans="1:23" s="38" customFormat="1" x14ac:dyDescent="0.2">
      <c r="A284" s="27" t="s">
        <v>51</v>
      </c>
      <c r="B284" s="27">
        <v>890503532</v>
      </c>
      <c r="C284" s="27" t="s">
        <v>18</v>
      </c>
      <c r="D284" s="27" t="s">
        <v>19</v>
      </c>
      <c r="E284" s="28">
        <v>44708</v>
      </c>
      <c r="F284" s="28" t="str">
        <f t="shared" si="5"/>
        <v>CA44708</v>
      </c>
      <c r="G284" s="27">
        <v>2025</v>
      </c>
      <c r="H284" s="39">
        <v>57000</v>
      </c>
      <c r="I284" s="30" t="s">
        <v>49</v>
      </c>
      <c r="J284" s="28" t="s">
        <v>33</v>
      </c>
      <c r="K284" s="28" t="s">
        <v>33</v>
      </c>
      <c r="L284" s="39">
        <v>57000</v>
      </c>
      <c r="M284" s="31">
        <v>1</v>
      </c>
      <c r="N284" s="32" t="s">
        <v>63</v>
      </c>
      <c r="O284" s="33">
        <v>56430</v>
      </c>
      <c r="P284" s="34"/>
      <c r="Q284" s="34"/>
      <c r="R284" s="34"/>
      <c r="S284" s="34"/>
      <c r="T284" s="34">
        <v>570</v>
      </c>
      <c r="U284" s="35">
        <v>57000</v>
      </c>
      <c r="V284" s="36" t="s">
        <v>67</v>
      </c>
      <c r="W284" s="37">
        <v>46062</v>
      </c>
    </row>
    <row r="285" spans="1:23" s="38" customFormat="1" x14ac:dyDescent="0.2">
      <c r="A285" s="27" t="s">
        <v>51</v>
      </c>
      <c r="B285" s="27">
        <v>890503532</v>
      </c>
      <c r="C285" s="27" t="s">
        <v>18</v>
      </c>
      <c r="D285" s="27" t="s">
        <v>19</v>
      </c>
      <c r="E285" s="28">
        <v>44709</v>
      </c>
      <c r="F285" s="28" t="str">
        <f t="shared" si="5"/>
        <v>CA44709</v>
      </c>
      <c r="G285" s="27">
        <v>2025</v>
      </c>
      <c r="H285" s="39">
        <v>57000</v>
      </c>
      <c r="I285" s="30" t="s">
        <v>49</v>
      </c>
      <c r="J285" s="28" t="s">
        <v>33</v>
      </c>
      <c r="K285" s="28" t="s">
        <v>33</v>
      </c>
      <c r="L285" s="39">
        <v>57000</v>
      </c>
      <c r="M285" s="31">
        <v>1</v>
      </c>
      <c r="N285" s="32" t="s">
        <v>63</v>
      </c>
      <c r="O285" s="33">
        <v>56430</v>
      </c>
      <c r="P285" s="34"/>
      <c r="Q285" s="34"/>
      <c r="R285" s="34"/>
      <c r="S285" s="34"/>
      <c r="T285" s="34">
        <v>570</v>
      </c>
      <c r="U285" s="35">
        <v>57000</v>
      </c>
      <c r="V285" s="36" t="s">
        <v>67</v>
      </c>
      <c r="W285" s="37">
        <v>46062</v>
      </c>
    </row>
    <row r="286" spans="1:23" s="38" customFormat="1" x14ac:dyDescent="0.2">
      <c r="A286" s="27" t="s">
        <v>51</v>
      </c>
      <c r="B286" s="27">
        <v>890503532</v>
      </c>
      <c r="C286" s="27" t="s">
        <v>18</v>
      </c>
      <c r="D286" s="27" t="s">
        <v>19</v>
      </c>
      <c r="E286" s="28">
        <v>44710</v>
      </c>
      <c r="F286" s="28" t="str">
        <f t="shared" si="5"/>
        <v>CA44710</v>
      </c>
      <c r="G286" s="27">
        <v>2025</v>
      </c>
      <c r="H286" s="39">
        <v>57000</v>
      </c>
      <c r="I286" s="30" t="s">
        <v>49</v>
      </c>
      <c r="J286" s="28" t="s">
        <v>33</v>
      </c>
      <c r="K286" s="28" t="s">
        <v>33</v>
      </c>
      <c r="L286" s="39">
        <v>57000</v>
      </c>
      <c r="M286" s="31">
        <v>1</v>
      </c>
      <c r="N286" s="32" t="s">
        <v>63</v>
      </c>
      <c r="O286" s="33">
        <v>56430</v>
      </c>
      <c r="P286" s="34"/>
      <c r="Q286" s="34"/>
      <c r="R286" s="34"/>
      <c r="S286" s="34"/>
      <c r="T286" s="34">
        <v>570</v>
      </c>
      <c r="U286" s="35">
        <v>57000</v>
      </c>
      <c r="V286" s="36" t="s">
        <v>67</v>
      </c>
      <c r="W286" s="37">
        <v>46062</v>
      </c>
    </row>
    <row r="287" spans="1:23" s="38" customFormat="1" x14ac:dyDescent="0.2">
      <c r="A287" s="27" t="s">
        <v>51</v>
      </c>
      <c r="B287" s="27">
        <v>890503532</v>
      </c>
      <c r="C287" s="27" t="s">
        <v>18</v>
      </c>
      <c r="D287" s="27" t="s">
        <v>19</v>
      </c>
      <c r="E287" s="28">
        <v>44712</v>
      </c>
      <c r="F287" s="28" t="str">
        <f t="shared" si="5"/>
        <v>CA44712</v>
      </c>
      <c r="G287" s="27">
        <v>2025</v>
      </c>
      <c r="H287" s="39">
        <v>57000</v>
      </c>
      <c r="I287" s="30" t="s">
        <v>49</v>
      </c>
      <c r="J287" s="28" t="s">
        <v>33</v>
      </c>
      <c r="K287" s="28" t="s">
        <v>33</v>
      </c>
      <c r="L287" s="39">
        <v>57000</v>
      </c>
      <c r="M287" s="31">
        <v>1</v>
      </c>
      <c r="N287" s="32" t="s">
        <v>63</v>
      </c>
      <c r="O287" s="33">
        <v>56430</v>
      </c>
      <c r="P287" s="34"/>
      <c r="Q287" s="34"/>
      <c r="R287" s="34"/>
      <c r="S287" s="34"/>
      <c r="T287" s="34">
        <v>570</v>
      </c>
      <c r="U287" s="35">
        <v>57000</v>
      </c>
      <c r="V287" s="36" t="s">
        <v>67</v>
      </c>
      <c r="W287" s="37">
        <v>46062</v>
      </c>
    </row>
    <row r="288" spans="1:23" s="38" customFormat="1" x14ac:dyDescent="0.2">
      <c r="A288" s="27" t="s">
        <v>51</v>
      </c>
      <c r="B288" s="27">
        <v>890503532</v>
      </c>
      <c r="C288" s="27" t="s">
        <v>18</v>
      </c>
      <c r="D288" s="27" t="s">
        <v>19</v>
      </c>
      <c r="E288" s="28">
        <v>44713</v>
      </c>
      <c r="F288" s="28" t="str">
        <f t="shared" si="5"/>
        <v>CA44713</v>
      </c>
      <c r="G288" s="27">
        <v>2025</v>
      </c>
      <c r="H288" s="39">
        <v>57000</v>
      </c>
      <c r="I288" s="30" t="s">
        <v>49</v>
      </c>
      <c r="J288" s="28" t="s">
        <v>33</v>
      </c>
      <c r="K288" s="28" t="s">
        <v>33</v>
      </c>
      <c r="L288" s="39">
        <v>57000</v>
      </c>
      <c r="M288" s="31">
        <v>1</v>
      </c>
      <c r="N288" s="32" t="s">
        <v>63</v>
      </c>
      <c r="O288" s="33">
        <v>56430</v>
      </c>
      <c r="P288" s="34"/>
      <c r="Q288" s="34"/>
      <c r="R288" s="34"/>
      <c r="S288" s="34"/>
      <c r="T288" s="34">
        <v>570</v>
      </c>
      <c r="U288" s="35">
        <v>57000</v>
      </c>
      <c r="V288" s="36" t="s">
        <v>67</v>
      </c>
      <c r="W288" s="37">
        <v>46062</v>
      </c>
    </row>
    <row r="289" spans="1:23" s="38" customFormat="1" x14ac:dyDescent="0.2">
      <c r="A289" s="27" t="s">
        <v>51</v>
      </c>
      <c r="B289" s="27">
        <v>890503532</v>
      </c>
      <c r="C289" s="27" t="s">
        <v>18</v>
      </c>
      <c r="D289" s="27" t="s">
        <v>19</v>
      </c>
      <c r="E289" s="28">
        <v>44714</v>
      </c>
      <c r="F289" s="28" t="str">
        <f t="shared" si="5"/>
        <v>CA44714</v>
      </c>
      <c r="G289" s="27">
        <v>2025</v>
      </c>
      <c r="H289" s="39">
        <v>57000</v>
      </c>
      <c r="I289" s="30" t="s">
        <v>49</v>
      </c>
      <c r="J289" s="28" t="s">
        <v>33</v>
      </c>
      <c r="K289" s="28" t="s">
        <v>33</v>
      </c>
      <c r="L289" s="39">
        <v>57000</v>
      </c>
      <c r="M289" s="31">
        <v>1</v>
      </c>
      <c r="N289" s="32" t="s">
        <v>63</v>
      </c>
      <c r="O289" s="33">
        <v>56430</v>
      </c>
      <c r="P289" s="34"/>
      <c r="Q289" s="34"/>
      <c r="R289" s="34"/>
      <c r="S289" s="34"/>
      <c r="T289" s="34">
        <v>570</v>
      </c>
      <c r="U289" s="35">
        <v>57000</v>
      </c>
      <c r="V289" s="36" t="s">
        <v>67</v>
      </c>
      <c r="W289" s="37">
        <v>46062</v>
      </c>
    </row>
    <row r="290" spans="1:23" s="38" customFormat="1" x14ac:dyDescent="0.2">
      <c r="A290" s="27" t="s">
        <v>51</v>
      </c>
      <c r="B290" s="27">
        <v>890503532</v>
      </c>
      <c r="C290" s="27" t="s">
        <v>18</v>
      </c>
      <c r="D290" s="27" t="s">
        <v>19</v>
      </c>
      <c r="E290" s="28">
        <v>44715</v>
      </c>
      <c r="F290" s="28" t="str">
        <f t="shared" si="5"/>
        <v>CA44715</v>
      </c>
      <c r="G290" s="27">
        <v>2025</v>
      </c>
      <c r="H290" s="39">
        <v>57000</v>
      </c>
      <c r="I290" s="30" t="s">
        <v>49</v>
      </c>
      <c r="J290" s="28" t="s">
        <v>33</v>
      </c>
      <c r="K290" s="28" t="s">
        <v>33</v>
      </c>
      <c r="L290" s="39">
        <v>57000</v>
      </c>
      <c r="M290" s="31">
        <v>1</v>
      </c>
      <c r="N290" s="32" t="s">
        <v>63</v>
      </c>
      <c r="O290" s="33">
        <v>56430</v>
      </c>
      <c r="P290" s="34"/>
      <c r="Q290" s="34"/>
      <c r="R290" s="34"/>
      <c r="S290" s="34"/>
      <c r="T290" s="34">
        <v>570</v>
      </c>
      <c r="U290" s="35">
        <v>57000</v>
      </c>
      <c r="V290" s="36" t="s">
        <v>67</v>
      </c>
      <c r="W290" s="37">
        <v>46062</v>
      </c>
    </row>
    <row r="291" spans="1:23" s="38" customFormat="1" x14ac:dyDescent="0.2">
      <c r="A291" s="27" t="s">
        <v>51</v>
      </c>
      <c r="B291" s="27">
        <v>890503532</v>
      </c>
      <c r="C291" s="27" t="s">
        <v>18</v>
      </c>
      <c r="D291" s="27" t="s">
        <v>19</v>
      </c>
      <c r="E291" s="28">
        <v>44791</v>
      </c>
      <c r="F291" s="28" t="str">
        <f t="shared" si="5"/>
        <v>CA44791</v>
      </c>
      <c r="G291" s="27">
        <v>2025</v>
      </c>
      <c r="H291" s="39">
        <v>958000</v>
      </c>
      <c r="I291" s="30" t="s">
        <v>49</v>
      </c>
      <c r="J291" s="28" t="s">
        <v>33</v>
      </c>
      <c r="K291" s="28" t="s">
        <v>33</v>
      </c>
      <c r="L291" s="39">
        <v>958000</v>
      </c>
      <c r="M291" s="31">
        <v>1</v>
      </c>
      <c r="N291" s="32" t="s">
        <v>63</v>
      </c>
      <c r="O291" s="33">
        <v>948420</v>
      </c>
      <c r="P291" s="34"/>
      <c r="Q291" s="34"/>
      <c r="R291" s="34"/>
      <c r="S291" s="34"/>
      <c r="T291" s="34">
        <v>9580</v>
      </c>
      <c r="U291" s="35">
        <v>958000</v>
      </c>
      <c r="V291" s="36" t="s">
        <v>67</v>
      </c>
      <c r="W291" s="37">
        <v>46062</v>
      </c>
    </row>
    <row r="292" spans="1:23" s="38" customFormat="1" x14ac:dyDescent="0.2">
      <c r="A292" s="27" t="s">
        <v>51</v>
      </c>
      <c r="B292" s="27">
        <v>890503532</v>
      </c>
      <c r="C292" s="27" t="s">
        <v>18</v>
      </c>
      <c r="D292" s="27" t="s">
        <v>19</v>
      </c>
      <c r="E292" s="28">
        <v>44793</v>
      </c>
      <c r="F292" s="28" t="str">
        <f t="shared" si="5"/>
        <v>CA44793</v>
      </c>
      <c r="G292" s="27">
        <v>2025</v>
      </c>
      <c r="H292" s="39">
        <v>57000</v>
      </c>
      <c r="I292" s="30" t="s">
        <v>49</v>
      </c>
      <c r="J292" s="28" t="s">
        <v>33</v>
      </c>
      <c r="K292" s="28" t="s">
        <v>33</v>
      </c>
      <c r="L292" s="39">
        <v>57000</v>
      </c>
      <c r="M292" s="31">
        <v>1</v>
      </c>
      <c r="N292" s="32" t="s">
        <v>63</v>
      </c>
      <c r="O292" s="33">
        <v>56430</v>
      </c>
      <c r="P292" s="34"/>
      <c r="Q292" s="34"/>
      <c r="R292" s="34"/>
      <c r="S292" s="34"/>
      <c r="T292" s="34">
        <v>570</v>
      </c>
      <c r="U292" s="35">
        <v>57000</v>
      </c>
      <c r="V292" s="36" t="s">
        <v>67</v>
      </c>
      <c r="W292" s="37">
        <v>46062</v>
      </c>
    </row>
    <row r="293" spans="1:23" s="38" customFormat="1" x14ac:dyDescent="0.2">
      <c r="A293" s="27" t="s">
        <v>51</v>
      </c>
      <c r="B293" s="27">
        <v>890503532</v>
      </c>
      <c r="C293" s="27" t="s">
        <v>18</v>
      </c>
      <c r="D293" s="27" t="s">
        <v>19</v>
      </c>
      <c r="E293" s="28">
        <v>44794</v>
      </c>
      <c r="F293" s="28" t="str">
        <f t="shared" si="5"/>
        <v>CA44794</v>
      </c>
      <c r="G293" s="27">
        <v>2025</v>
      </c>
      <c r="H293" s="39">
        <v>1267000</v>
      </c>
      <c r="I293" s="30" t="s">
        <v>49</v>
      </c>
      <c r="J293" s="28" t="s">
        <v>33</v>
      </c>
      <c r="K293" s="28" t="s">
        <v>33</v>
      </c>
      <c r="L293" s="39">
        <v>1267000</v>
      </c>
      <c r="M293" s="31">
        <v>1</v>
      </c>
      <c r="N293" s="32" t="s">
        <v>63</v>
      </c>
      <c r="O293" s="33">
        <v>1254330</v>
      </c>
      <c r="P293" s="34"/>
      <c r="Q293" s="34"/>
      <c r="R293" s="34"/>
      <c r="S293" s="34"/>
      <c r="T293" s="34">
        <v>12670</v>
      </c>
      <c r="U293" s="35">
        <v>1267000</v>
      </c>
      <c r="V293" s="36" t="s">
        <v>67</v>
      </c>
      <c r="W293" s="37">
        <v>46062</v>
      </c>
    </row>
    <row r="294" spans="1:23" s="38" customFormat="1" x14ac:dyDescent="0.2">
      <c r="A294" s="27" t="s">
        <v>51</v>
      </c>
      <c r="B294" s="27">
        <v>890503532</v>
      </c>
      <c r="C294" s="27" t="s">
        <v>18</v>
      </c>
      <c r="D294" s="27" t="s">
        <v>19</v>
      </c>
      <c r="E294" s="28">
        <v>44795</v>
      </c>
      <c r="F294" s="28" t="str">
        <f t="shared" si="5"/>
        <v>CA44795</v>
      </c>
      <c r="G294" s="27">
        <v>2025</v>
      </c>
      <c r="H294" s="39">
        <v>57000</v>
      </c>
      <c r="I294" s="30" t="s">
        <v>49</v>
      </c>
      <c r="J294" s="28" t="s">
        <v>33</v>
      </c>
      <c r="K294" s="28" t="s">
        <v>33</v>
      </c>
      <c r="L294" s="39">
        <v>57000</v>
      </c>
      <c r="M294" s="31">
        <v>1</v>
      </c>
      <c r="N294" s="32" t="s">
        <v>63</v>
      </c>
      <c r="O294" s="33">
        <v>56430</v>
      </c>
      <c r="P294" s="34"/>
      <c r="Q294" s="34"/>
      <c r="R294" s="34"/>
      <c r="S294" s="34"/>
      <c r="T294" s="34">
        <v>570</v>
      </c>
      <c r="U294" s="35">
        <v>57000</v>
      </c>
      <c r="V294" s="36" t="s">
        <v>67</v>
      </c>
      <c r="W294" s="37">
        <v>46062</v>
      </c>
    </row>
    <row r="295" spans="1:23" s="38" customFormat="1" x14ac:dyDescent="0.2">
      <c r="A295" s="27" t="s">
        <v>51</v>
      </c>
      <c r="B295" s="27">
        <v>890503532</v>
      </c>
      <c r="C295" s="27" t="s">
        <v>18</v>
      </c>
      <c r="D295" s="27" t="s">
        <v>19</v>
      </c>
      <c r="E295" s="28">
        <v>44796</v>
      </c>
      <c r="F295" s="28" t="str">
        <f t="shared" si="5"/>
        <v>CA44796</v>
      </c>
      <c r="G295" s="27">
        <v>2025</v>
      </c>
      <c r="H295" s="39">
        <v>1267000</v>
      </c>
      <c r="I295" s="30" t="s">
        <v>49</v>
      </c>
      <c r="J295" s="28" t="s">
        <v>33</v>
      </c>
      <c r="K295" s="28" t="s">
        <v>33</v>
      </c>
      <c r="L295" s="39">
        <v>1267000</v>
      </c>
      <c r="M295" s="31">
        <v>1</v>
      </c>
      <c r="N295" s="32" t="s">
        <v>63</v>
      </c>
      <c r="O295" s="33">
        <v>1254330</v>
      </c>
      <c r="P295" s="34"/>
      <c r="Q295" s="34"/>
      <c r="R295" s="34"/>
      <c r="S295" s="34"/>
      <c r="T295" s="34">
        <v>12670</v>
      </c>
      <c r="U295" s="35">
        <v>1267000</v>
      </c>
      <c r="V295" s="36" t="s">
        <v>67</v>
      </c>
      <c r="W295" s="37">
        <v>46062</v>
      </c>
    </row>
    <row r="296" spans="1:23" s="38" customFormat="1" x14ac:dyDescent="0.2">
      <c r="A296" s="27" t="s">
        <v>51</v>
      </c>
      <c r="B296" s="27">
        <v>890503532</v>
      </c>
      <c r="C296" s="27" t="s">
        <v>18</v>
      </c>
      <c r="D296" s="27" t="s">
        <v>19</v>
      </c>
      <c r="E296" s="28">
        <v>44798</v>
      </c>
      <c r="F296" s="28" t="str">
        <f t="shared" si="5"/>
        <v>CA44798</v>
      </c>
      <c r="G296" s="27">
        <v>2025</v>
      </c>
      <c r="H296" s="39">
        <v>1391000</v>
      </c>
      <c r="I296" s="30" t="s">
        <v>49</v>
      </c>
      <c r="J296" s="28" t="s">
        <v>33</v>
      </c>
      <c r="K296" s="28" t="s">
        <v>33</v>
      </c>
      <c r="L296" s="39">
        <v>1391000</v>
      </c>
      <c r="M296" s="31">
        <v>1</v>
      </c>
      <c r="N296" s="32" t="s">
        <v>63</v>
      </c>
      <c r="O296" s="33">
        <v>1377090</v>
      </c>
      <c r="P296" s="34"/>
      <c r="Q296" s="34"/>
      <c r="R296" s="34"/>
      <c r="S296" s="34"/>
      <c r="T296" s="34">
        <v>13910</v>
      </c>
      <c r="U296" s="35">
        <v>1391000</v>
      </c>
      <c r="V296" s="36" t="s">
        <v>67</v>
      </c>
      <c r="W296" s="37">
        <v>46062</v>
      </c>
    </row>
    <row r="297" spans="1:23" s="38" customFormat="1" x14ac:dyDescent="0.2">
      <c r="A297" s="27" t="s">
        <v>51</v>
      </c>
      <c r="B297" s="27">
        <v>890503532</v>
      </c>
      <c r="C297" s="27" t="s">
        <v>18</v>
      </c>
      <c r="D297" s="27" t="s">
        <v>19</v>
      </c>
      <c r="E297" s="28">
        <v>44799</v>
      </c>
      <c r="F297" s="28" t="str">
        <f t="shared" si="5"/>
        <v>CA44799</v>
      </c>
      <c r="G297" s="27">
        <v>2025</v>
      </c>
      <c r="H297" s="39">
        <v>1713200</v>
      </c>
      <c r="I297" s="30" t="s">
        <v>49</v>
      </c>
      <c r="J297" s="28" t="s">
        <v>33</v>
      </c>
      <c r="K297" s="28" t="s">
        <v>33</v>
      </c>
      <c r="L297" s="39">
        <v>1713200</v>
      </c>
      <c r="M297" s="31">
        <v>1</v>
      </c>
      <c r="N297" s="32" t="s">
        <v>63</v>
      </c>
      <c r="O297" s="33">
        <v>1696068</v>
      </c>
      <c r="P297" s="34"/>
      <c r="Q297" s="34"/>
      <c r="R297" s="34"/>
      <c r="S297" s="34"/>
      <c r="T297" s="34">
        <v>17132</v>
      </c>
      <c r="U297" s="35">
        <v>1713200</v>
      </c>
      <c r="V297" s="36" t="s">
        <v>67</v>
      </c>
      <c r="W297" s="37">
        <v>46062</v>
      </c>
    </row>
    <row r="298" spans="1:23" s="38" customFormat="1" x14ac:dyDescent="0.2">
      <c r="A298" s="27" t="s">
        <v>51</v>
      </c>
      <c r="B298" s="27">
        <v>890503532</v>
      </c>
      <c r="C298" s="27" t="s">
        <v>18</v>
      </c>
      <c r="D298" s="27" t="s">
        <v>19</v>
      </c>
      <c r="E298" s="28">
        <v>44800</v>
      </c>
      <c r="F298" s="28" t="str">
        <f t="shared" si="5"/>
        <v>CA44800</v>
      </c>
      <c r="G298" s="27">
        <v>2025</v>
      </c>
      <c r="H298" s="39">
        <v>1391000</v>
      </c>
      <c r="I298" s="30" t="s">
        <v>49</v>
      </c>
      <c r="J298" s="28" t="s">
        <v>33</v>
      </c>
      <c r="K298" s="28" t="s">
        <v>33</v>
      </c>
      <c r="L298" s="39">
        <v>1391000</v>
      </c>
      <c r="M298" s="31">
        <v>1</v>
      </c>
      <c r="N298" s="32" t="s">
        <v>63</v>
      </c>
      <c r="O298" s="33">
        <v>1377090</v>
      </c>
      <c r="P298" s="34"/>
      <c r="Q298" s="34"/>
      <c r="R298" s="34"/>
      <c r="S298" s="34"/>
      <c r="T298" s="34">
        <v>13910</v>
      </c>
      <c r="U298" s="35">
        <v>1391000</v>
      </c>
      <c r="V298" s="36" t="s">
        <v>67</v>
      </c>
      <c r="W298" s="37">
        <v>46062</v>
      </c>
    </row>
    <row r="299" spans="1:23" s="38" customFormat="1" x14ac:dyDescent="0.2">
      <c r="A299" s="27" t="s">
        <v>51</v>
      </c>
      <c r="B299" s="27">
        <v>890503532</v>
      </c>
      <c r="C299" s="27" t="s">
        <v>18</v>
      </c>
      <c r="D299" s="27" t="s">
        <v>19</v>
      </c>
      <c r="E299" s="28">
        <v>44801</v>
      </c>
      <c r="F299" s="28" t="str">
        <f t="shared" si="5"/>
        <v>CA44801</v>
      </c>
      <c r="G299" s="27">
        <v>2025</v>
      </c>
      <c r="H299" s="39">
        <v>1391000</v>
      </c>
      <c r="I299" s="30" t="s">
        <v>49</v>
      </c>
      <c r="J299" s="28" t="s">
        <v>33</v>
      </c>
      <c r="K299" s="28" t="s">
        <v>33</v>
      </c>
      <c r="L299" s="39">
        <v>1391000</v>
      </c>
      <c r="M299" s="31">
        <v>1</v>
      </c>
      <c r="N299" s="32" t="s">
        <v>63</v>
      </c>
      <c r="O299" s="33">
        <v>1377090</v>
      </c>
      <c r="P299" s="34"/>
      <c r="Q299" s="34"/>
      <c r="R299" s="34"/>
      <c r="S299" s="34"/>
      <c r="T299" s="34">
        <v>13910</v>
      </c>
      <c r="U299" s="35">
        <v>1391000</v>
      </c>
      <c r="V299" s="36" t="s">
        <v>67</v>
      </c>
      <c r="W299" s="37">
        <v>46062</v>
      </c>
    </row>
    <row r="300" spans="1:23" s="38" customFormat="1" x14ac:dyDescent="0.2">
      <c r="A300" s="27" t="s">
        <v>51</v>
      </c>
      <c r="B300" s="27">
        <v>890503532</v>
      </c>
      <c r="C300" s="27" t="s">
        <v>18</v>
      </c>
      <c r="D300" s="27" t="s">
        <v>19</v>
      </c>
      <c r="E300" s="28">
        <v>44813</v>
      </c>
      <c r="F300" s="28" t="str">
        <f t="shared" si="5"/>
        <v>CA44813</v>
      </c>
      <c r="G300" s="27">
        <v>2025</v>
      </c>
      <c r="H300" s="39">
        <v>1123000</v>
      </c>
      <c r="I300" s="30" t="s">
        <v>49</v>
      </c>
      <c r="J300" s="28" t="s">
        <v>33</v>
      </c>
      <c r="K300" s="28" t="s">
        <v>33</v>
      </c>
      <c r="L300" s="39">
        <v>1123000</v>
      </c>
      <c r="M300" s="31">
        <v>1</v>
      </c>
      <c r="N300" s="32" t="s">
        <v>63</v>
      </c>
      <c r="O300" s="33">
        <v>1111770</v>
      </c>
      <c r="P300" s="34"/>
      <c r="Q300" s="34"/>
      <c r="R300" s="34"/>
      <c r="S300" s="34"/>
      <c r="T300" s="34">
        <v>11230</v>
      </c>
      <c r="U300" s="35">
        <v>1123000</v>
      </c>
      <c r="V300" s="36" t="s">
        <v>67</v>
      </c>
      <c r="W300" s="37">
        <v>46062</v>
      </c>
    </row>
    <row r="301" spans="1:23" s="38" customFormat="1" x14ac:dyDescent="0.2">
      <c r="A301" s="27" t="s">
        <v>51</v>
      </c>
      <c r="B301" s="27">
        <v>890503532</v>
      </c>
      <c r="C301" s="27" t="s">
        <v>18</v>
      </c>
      <c r="D301" s="27" t="s">
        <v>19</v>
      </c>
      <c r="E301" s="28">
        <v>44816</v>
      </c>
      <c r="F301" s="28" t="str">
        <f t="shared" si="5"/>
        <v>CA44816</v>
      </c>
      <c r="G301" s="27">
        <v>2025</v>
      </c>
      <c r="H301" s="39">
        <v>57000</v>
      </c>
      <c r="I301" s="30" t="s">
        <v>49</v>
      </c>
      <c r="J301" s="28" t="s">
        <v>33</v>
      </c>
      <c r="K301" s="28" t="s">
        <v>33</v>
      </c>
      <c r="L301" s="39">
        <v>57000</v>
      </c>
      <c r="M301" s="31">
        <v>1</v>
      </c>
      <c r="N301" s="32" t="s">
        <v>63</v>
      </c>
      <c r="O301" s="33">
        <v>56430</v>
      </c>
      <c r="P301" s="34"/>
      <c r="Q301" s="34"/>
      <c r="R301" s="34"/>
      <c r="S301" s="34"/>
      <c r="T301" s="34">
        <v>570</v>
      </c>
      <c r="U301" s="35">
        <v>57000</v>
      </c>
      <c r="V301" s="36" t="s">
        <v>67</v>
      </c>
      <c r="W301" s="37">
        <v>46062</v>
      </c>
    </row>
    <row r="302" spans="1:23" s="38" customFormat="1" x14ac:dyDescent="0.2">
      <c r="A302" s="27" t="s">
        <v>51</v>
      </c>
      <c r="B302" s="27">
        <v>890503532</v>
      </c>
      <c r="C302" s="27" t="s">
        <v>18</v>
      </c>
      <c r="D302" s="27" t="s">
        <v>19</v>
      </c>
      <c r="E302" s="28">
        <v>44817</v>
      </c>
      <c r="F302" s="28" t="str">
        <f t="shared" si="5"/>
        <v>CA44817</v>
      </c>
      <c r="G302" s="27">
        <v>2025</v>
      </c>
      <c r="H302" s="39">
        <v>57000</v>
      </c>
      <c r="I302" s="30" t="s">
        <v>49</v>
      </c>
      <c r="J302" s="28" t="s">
        <v>33</v>
      </c>
      <c r="K302" s="28" t="s">
        <v>33</v>
      </c>
      <c r="L302" s="39">
        <v>57000</v>
      </c>
      <c r="M302" s="31">
        <v>1</v>
      </c>
      <c r="N302" s="32" t="s">
        <v>63</v>
      </c>
      <c r="O302" s="33">
        <v>56430</v>
      </c>
      <c r="P302" s="34"/>
      <c r="Q302" s="34"/>
      <c r="R302" s="34"/>
      <c r="S302" s="34"/>
      <c r="T302" s="34">
        <v>570</v>
      </c>
      <c r="U302" s="35">
        <v>57000</v>
      </c>
      <c r="V302" s="36" t="s">
        <v>67</v>
      </c>
      <c r="W302" s="37">
        <v>46062</v>
      </c>
    </row>
    <row r="303" spans="1:23" s="38" customFormat="1" x14ac:dyDescent="0.2">
      <c r="A303" s="27" t="s">
        <v>51</v>
      </c>
      <c r="B303" s="27">
        <v>890503532</v>
      </c>
      <c r="C303" s="27" t="s">
        <v>18</v>
      </c>
      <c r="D303" s="27" t="s">
        <v>19</v>
      </c>
      <c r="E303" s="28">
        <v>44818</v>
      </c>
      <c r="F303" s="28" t="str">
        <f t="shared" si="5"/>
        <v>CA44818</v>
      </c>
      <c r="G303" s="27">
        <v>2025</v>
      </c>
      <c r="H303" s="39">
        <v>57000</v>
      </c>
      <c r="I303" s="30" t="s">
        <v>49</v>
      </c>
      <c r="J303" s="28" t="s">
        <v>33</v>
      </c>
      <c r="K303" s="28" t="s">
        <v>33</v>
      </c>
      <c r="L303" s="39">
        <v>57000</v>
      </c>
      <c r="M303" s="31">
        <v>1</v>
      </c>
      <c r="N303" s="32" t="s">
        <v>63</v>
      </c>
      <c r="O303" s="33">
        <v>56430</v>
      </c>
      <c r="P303" s="34"/>
      <c r="Q303" s="34"/>
      <c r="R303" s="34"/>
      <c r="S303" s="34"/>
      <c r="T303" s="34">
        <v>570</v>
      </c>
      <c r="U303" s="35">
        <v>57000</v>
      </c>
      <c r="V303" s="36" t="s">
        <v>67</v>
      </c>
      <c r="W303" s="37">
        <v>46062</v>
      </c>
    </row>
    <row r="304" spans="1:23" s="38" customFormat="1" x14ac:dyDescent="0.2">
      <c r="A304" s="27" t="s">
        <v>51</v>
      </c>
      <c r="B304" s="27">
        <v>890503532</v>
      </c>
      <c r="C304" s="27" t="s">
        <v>18</v>
      </c>
      <c r="D304" s="27" t="s">
        <v>19</v>
      </c>
      <c r="E304" s="28">
        <v>44819</v>
      </c>
      <c r="F304" s="28" t="str">
        <f t="shared" si="5"/>
        <v>CA44819</v>
      </c>
      <c r="G304" s="27">
        <v>2025</v>
      </c>
      <c r="H304" s="39">
        <v>57000</v>
      </c>
      <c r="I304" s="30" t="s">
        <v>49</v>
      </c>
      <c r="J304" s="28" t="s">
        <v>33</v>
      </c>
      <c r="K304" s="28" t="s">
        <v>33</v>
      </c>
      <c r="L304" s="39">
        <v>57000</v>
      </c>
      <c r="M304" s="31">
        <v>1</v>
      </c>
      <c r="N304" s="32" t="s">
        <v>63</v>
      </c>
      <c r="O304" s="33">
        <v>56430</v>
      </c>
      <c r="P304" s="34"/>
      <c r="Q304" s="34"/>
      <c r="R304" s="34"/>
      <c r="S304" s="34"/>
      <c r="T304" s="34">
        <v>570</v>
      </c>
      <c r="U304" s="35">
        <v>57000</v>
      </c>
      <c r="V304" s="36" t="s">
        <v>67</v>
      </c>
      <c r="W304" s="37">
        <v>46062</v>
      </c>
    </row>
    <row r="305" spans="1:23" s="38" customFormat="1" x14ac:dyDescent="0.2">
      <c r="A305" s="27" t="s">
        <v>51</v>
      </c>
      <c r="B305" s="27">
        <v>890503532</v>
      </c>
      <c r="C305" s="27" t="s">
        <v>18</v>
      </c>
      <c r="D305" s="27" t="s">
        <v>19</v>
      </c>
      <c r="E305" s="28">
        <v>44820</v>
      </c>
      <c r="F305" s="28" t="str">
        <f t="shared" si="5"/>
        <v>CA44820</v>
      </c>
      <c r="G305" s="27">
        <v>2025</v>
      </c>
      <c r="H305" s="39">
        <v>57000</v>
      </c>
      <c r="I305" s="30" t="s">
        <v>49</v>
      </c>
      <c r="J305" s="28" t="s">
        <v>33</v>
      </c>
      <c r="K305" s="28" t="s">
        <v>33</v>
      </c>
      <c r="L305" s="39">
        <v>57000</v>
      </c>
      <c r="M305" s="31">
        <v>1</v>
      </c>
      <c r="N305" s="32" t="s">
        <v>63</v>
      </c>
      <c r="O305" s="33">
        <v>56430</v>
      </c>
      <c r="P305" s="34"/>
      <c r="Q305" s="34"/>
      <c r="R305" s="34"/>
      <c r="S305" s="34"/>
      <c r="T305" s="34">
        <v>570</v>
      </c>
      <c r="U305" s="35">
        <v>57000</v>
      </c>
      <c r="V305" s="36" t="s">
        <v>67</v>
      </c>
      <c r="W305" s="37">
        <v>46062</v>
      </c>
    </row>
    <row r="306" spans="1:23" s="38" customFormat="1" x14ac:dyDescent="0.2">
      <c r="A306" s="27" t="s">
        <v>51</v>
      </c>
      <c r="B306" s="27">
        <v>890503532</v>
      </c>
      <c r="C306" s="27" t="s">
        <v>18</v>
      </c>
      <c r="D306" s="27" t="s">
        <v>19</v>
      </c>
      <c r="E306" s="28">
        <v>44821</v>
      </c>
      <c r="F306" s="28" t="str">
        <f t="shared" si="5"/>
        <v>CA44821</v>
      </c>
      <c r="G306" s="27">
        <v>2025</v>
      </c>
      <c r="H306" s="39">
        <v>57000</v>
      </c>
      <c r="I306" s="30" t="s">
        <v>49</v>
      </c>
      <c r="J306" s="28" t="s">
        <v>33</v>
      </c>
      <c r="K306" s="28" t="s">
        <v>33</v>
      </c>
      <c r="L306" s="39">
        <v>57000</v>
      </c>
      <c r="M306" s="31">
        <v>1</v>
      </c>
      <c r="N306" s="32" t="s">
        <v>63</v>
      </c>
      <c r="O306" s="33">
        <v>56430</v>
      </c>
      <c r="P306" s="34"/>
      <c r="Q306" s="34"/>
      <c r="R306" s="34"/>
      <c r="S306" s="34"/>
      <c r="T306" s="34">
        <v>570</v>
      </c>
      <c r="U306" s="35">
        <v>57000</v>
      </c>
      <c r="V306" s="36" t="s">
        <v>67</v>
      </c>
      <c r="W306" s="37">
        <v>46062</v>
      </c>
    </row>
    <row r="307" spans="1:23" s="38" customFormat="1" x14ac:dyDescent="0.2">
      <c r="A307" s="27" t="s">
        <v>51</v>
      </c>
      <c r="B307" s="27">
        <v>890503532</v>
      </c>
      <c r="C307" s="27" t="s">
        <v>18</v>
      </c>
      <c r="D307" s="27" t="s">
        <v>19</v>
      </c>
      <c r="E307" s="28">
        <v>44822</v>
      </c>
      <c r="F307" s="28" t="str">
        <f t="shared" si="5"/>
        <v>CA44822</v>
      </c>
      <c r="G307" s="27">
        <v>2025</v>
      </c>
      <c r="H307" s="39">
        <v>57000</v>
      </c>
      <c r="I307" s="30" t="s">
        <v>49</v>
      </c>
      <c r="J307" s="28" t="s">
        <v>33</v>
      </c>
      <c r="K307" s="28" t="s">
        <v>33</v>
      </c>
      <c r="L307" s="39">
        <v>57000</v>
      </c>
      <c r="M307" s="31">
        <v>1</v>
      </c>
      <c r="N307" s="32" t="s">
        <v>63</v>
      </c>
      <c r="O307" s="33">
        <v>56430</v>
      </c>
      <c r="P307" s="34"/>
      <c r="Q307" s="34"/>
      <c r="R307" s="34"/>
      <c r="S307" s="34"/>
      <c r="T307" s="34">
        <v>570</v>
      </c>
      <c r="U307" s="35">
        <v>57000</v>
      </c>
      <c r="V307" s="36" t="s">
        <v>67</v>
      </c>
      <c r="W307" s="37">
        <v>46062</v>
      </c>
    </row>
    <row r="308" spans="1:23" s="38" customFormat="1" x14ac:dyDescent="0.2">
      <c r="A308" s="27" t="s">
        <v>51</v>
      </c>
      <c r="B308" s="27">
        <v>890503532</v>
      </c>
      <c r="C308" s="27" t="s">
        <v>18</v>
      </c>
      <c r="D308" s="27" t="s">
        <v>19</v>
      </c>
      <c r="E308" s="28">
        <v>44823</v>
      </c>
      <c r="F308" s="28" t="str">
        <f t="shared" si="5"/>
        <v>CA44823</v>
      </c>
      <c r="G308" s="27">
        <v>2025</v>
      </c>
      <c r="H308" s="39">
        <v>57000</v>
      </c>
      <c r="I308" s="30" t="s">
        <v>49</v>
      </c>
      <c r="J308" s="28" t="s">
        <v>33</v>
      </c>
      <c r="K308" s="28" t="s">
        <v>33</v>
      </c>
      <c r="L308" s="39">
        <v>57000</v>
      </c>
      <c r="M308" s="31">
        <v>1</v>
      </c>
      <c r="N308" s="32" t="s">
        <v>63</v>
      </c>
      <c r="O308" s="33">
        <v>56430</v>
      </c>
      <c r="P308" s="34"/>
      <c r="Q308" s="34"/>
      <c r="R308" s="34"/>
      <c r="S308" s="34"/>
      <c r="T308" s="34">
        <v>570</v>
      </c>
      <c r="U308" s="35">
        <v>57000</v>
      </c>
      <c r="V308" s="36" t="s">
        <v>67</v>
      </c>
      <c r="W308" s="37">
        <v>46062</v>
      </c>
    </row>
    <row r="309" spans="1:23" s="38" customFormat="1" x14ac:dyDescent="0.2">
      <c r="A309" s="27" t="s">
        <v>51</v>
      </c>
      <c r="B309" s="27">
        <v>890503532</v>
      </c>
      <c r="C309" s="27" t="s">
        <v>18</v>
      </c>
      <c r="D309" s="27" t="s">
        <v>19</v>
      </c>
      <c r="E309" s="28">
        <v>44824</v>
      </c>
      <c r="F309" s="28" t="str">
        <f t="shared" si="5"/>
        <v>CA44824</v>
      </c>
      <c r="G309" s="27">
        <v>2025</v>
      </c>
      <c r="H309" s="39">
        <v>57000</v>
      </c>
      <c r="I309" s="30" t="s">
        <v>49</v>
      </c>
      <c r="J309" s="28" t="s">
        <v>33</v>
      </c>
      <c r="K309" s="28" t="s">
        <v>33</v>
      </c>
      <c r="L309" s="39">
        <v>57000</v>
      </c>
      <c r="M309" s="31">
        <v>1</v>
      </c>
      <c r="N309" s="32" t="s">
        <v>63</v>
      </c>
      <c r="O309" s="33">
        <v>56430</v>
      </c>
      <c r="P309" s="34"/>
      <c r="Q309" s="34"/>
      <c r="R309" s="34"/>
      <c r="S309" s="34"/>
      <c r="T309" s="34">
        <v>570</v>
      </c>
      <c r="U309" s="35">
        <v>57000</v>
      </c>
      <c r="V309" s="36" t="s">
        <v>67</v>
      </c>
      <c r="W309" s="37">
        <v>46062</v>
      </c>
    </row>
    <row r="310" spans="1:23" s="38" customFormat="1" x14ac:dyDescent="0.2">
      <c r="A310" s="27" t="s">
        <v>51</v>
      </c>
      <c r="B310" s="27">
        <v>890503532</v>
      </c>
      <c r="C310" s="27" t="s">
        <v>18</v>
      </c>
      <c r="D310" s="27" t="s">
        <v>19</v>
      </c>
      <c r="E310" s="28">
        <v>44825</v>
      </c>
      <c r="F310" s="28" t="str">
        <f t="shared" si="5"/>
        <v>CA44825</v>
      </c>
      <c r="G310" s="27">
        <v>2025</v>
      </c>
      <c r="H310" s="39">
        <v>57000</v>
      </c>
      <c r="I310" s="30" t="s">
        <v>49</v>
      </c>
      <c r="J310" s="28" t="s">
        <v>33</v>
      </c>
      <c r="K310" s="28" t="s">
        <v>33</v>
      </c>
      <c r="L310" s="39">
        <v>57000</v>
      </c>
      <c r="M310" s="31">
        <v>1</v>
      </c>
      <c r="N310" s="32" t="s">
        <v>63</v>
      </c>
      <c r="O310" s="33">
        <v>56430</v>
      </c>
      <c r="P310" s="34"/>
      <c r="Q310" s="34"/>
      <c r="R310" s="34"/>
      <c r="S310" s="34"/>
      <c r="T310" s="34">
        <v>570</v>
      </c>
      <c r="U310" s="35">
        <v>57000</v>
      </c>
      <c r="V310" s="36" t="s">
        <v>67</v>
      </c>
      <c r="W310" s="37">
        <v>46062</v>
      </c>
    </row>
    <row r="311" spans="1:23" s="38" customFormat="1" x14ac:dyDescent="0.2">
      <c r="A311" s="27" t="s">
        <v>51</v>
      </c>
      <c r="B311" s="27">
        <v>890503532</v>
      </c>
      <c r="C311" s="27" t="s">
        <v>18</v>
      </c>
      <c r="D311" s="27" t="s">
        <v>19</v>
      </c>
      <c r="E311" s="28">
        <v>44826</v>
      </c>
      <c r="F311" s="28" t="str">
        <f t="shared" si="5"/>
        <v>CA44826</v>
      </c>
      <c r="G311" s="27">
        <v>2025</v>
      </c>
      <c r="H311" s="39">
        <v>57000</v>
      </c>
      <c r="I311" s="30" t="s">
        <v>49</v>
      </c>
      <c r="J311" s="28" t="s">
        <v>33</v>
      </c>
      <c r="K311" s="28" t="s">
        <v>33</v>
      </c>
      <c r="L311" s="39">
        <v>57000</v>
      </c>
      <c r="M311" s="31">
        <v>1</v>
      </c>
      <c r="N311" s="32" t="s">
        <v>63</v>
      </c>
      <c r="O311" s="33">
        <v>56430</v>
      </c>
      <c r="P311" s="34"/>
      <c r="Q311" s="34"/>
      <c r="R311" s="34"/>
      <c r="S311" s="34"/>
      <c r="T311" s="34">
        <v>570</v>
      </c>
      <c r="U311" s="35">
        <v>57000</v>
      </c>
      <c r="V311" s="36" t="s">
        <v>67</v>
      </c>
      <c r="W311" s="37">
        <v>46062</v>
      </c>
    </row>
    <row r="312" spans="1:23" s="38" customFormat="1" x14ac:dyDescent="0.2">
      <c r="A312" s="27" t="s">
        <v>51</v>
      </c>
      <c r="B312" s="27">
        <v>890503532</v>
      </c>
      <c r="C312" s="27" t="s">
        <v>18</v>
      </c>
      <c r="D312" s="27" t="s">
        <v>19</v>
      </c>
      <c r="E312" s="28">
        <v>44828</v>
      </c>
      <c r="F312" s="28" t="str">
        <f t="shared" si="5"/>
        <v>CA44828</v>
      </c>
      <c r="G312" s="27">
        <v>2025</v>
      </c>
      <c r="H312" s="39">
        <v>57000</v>
      </c>
      <c r="I312" s="30" t="s">
        <v>49</v>
      </c>
      <c r="J312" s="28" t="s">
        <v>33</v>
      </c>
      <c r="K312" s="28" t="s">
        <v>33</v>
      </c>
      <c r="L312" s="39">
        <v>57000</v>
      </c>
      <c r="M312" s="31">
        <v>1</v>
      </c>
      <c r="N312" s="32" t="s">
        <v>63</v>
      </c>
      <c r="O312" s="33">
        <v>56430</v>
      </c>
      <c r="P312" s="34"/>
      <c r="Q312" s="34"/>
      <c r="R312" s="34"/>
      <c r="S312" s="34"/>
      <c r="T312" s="34">
        <v>570</v>
      </c>
      <c r="U312" s="35">
        <v>57000</v>
      </c>
      <c r="V312" s="36" t="s">
        <v>67</v>
      </c>
      <c r="W312" s="37">
        <v>46062</v>
      </c>
    </row>
    <row r="313" spans="1:23" s="38" customFormat="1" x14ac:dyDescent="0.2">
      <c r="A313" s="27" t="s">
        <v>51</v>
      </c>
      <c r="B313" s="27">
        <v>890503532</v>
      </c>
      <c r="C313" s="27" t="s">
        <v>18</v>
      </c>
      <c r="D313" s="27" t="s">
        <v>19</v>
      </c>
      <c r="E313" s="28">
        <v>44829</v>
      </c>
      <c r="F313" s="28" t="str">
        <f t="shared" si="5"/>
        <v>CA44829</v>
      </c>
      <c r="G313" s="27">
        <v>2025</v>
      </c>
      <c r="H313" s="39">
        <v>57000</v>
      </c>
      <c r="I313" s="30" t="s">
        <v>49</v>
      </c>
      <c r="J313" s="28" t="s">
        <v>33</v>
      </c>
      <c r="K313" s="28" t="s">
        <v>33</v>
      </c>
      <c r="L313" s="39">
        <v>57000</v>
      </c>
      <c r="M313" s="31">
        <v>1</v>
      </c>
      <c r="N313" s="32" t="s">
        <v>63</v>
      </c>
      <c r="O313" s="33">
        <v>56430</v>
      </c>
      <c r="P313" s="34"/>
      <c r="Q313" s="34"/>
      <c r="R313" s="34"/>
      <c r="S313" s="34"/>
      <c r="T313" s="34">
        <v>570</v>
      </c>
      <c r="U313" s="35">
        <v>57000</v>
      </c>
      <c r="V313" s="36" t="s">
        <v>67</v>
      </c>
      <c r="W313" s="37">
        <v>46062</v>
      </c>
    </row>
    <row r="314" spans="1:23" s="38" customFormat="1" x14ac:dyDescent="0.2">
      <c r="A314" s="27" t="s">
        <v>51</v>
      </c>
      <c r="B314" s="27">
        <v>890503532</v>
      </c>
      <c r="C314" s="27" t="s">
        <v>18</v>
      </c>
      <c r="D314" s="27" t="s">
        <v>19</v>
      </c>
      <c r="E314" s="28">
        <v>44830</v>
      </c>
      <c r="F314" s="28" t="str">
        <f t="shared" si="5"/>
        <v>CA44830</v>
      </c>
      <c r="G314" s="27">
        <v>2025</v>
      </c>
      <c r="H314" s="39">
        <v>57000</v>
      </c>
      <c r="I314" s="30" t="s">
        <v>49</v>
      </c>
      <c r="J314" s="28" t="s">
        <v>33</v>
      </c>
      <c r="K314" s="28" t="s">
        <v>33</v>
      </c>
      <c r="L314" s="39">
        <v>57000</v>
      </c>
      <c r="M314" s="31">
        <v>1</v>
      </c>
      <c r="N314" s="32" t="s">
        <v>63</v>
      </c>
      <c r="O314" s="33">
        <v>56430</v>
      </c>
      <c r="P314" s="34"/>
      <c r="Q314" s="34"/>
      <c r="R314" s="34"/>
      <c r="S314" s="34"/>
      <c r="T314" s="34">
        <v>570</v>
      </c>
      <c r="U314" s="35">
        <v>57000</v>
      </c>
      <c r="V314" s="36" t="s">
        <v>67</v>
      </c>
      <c r="W314" s="37">
        <v>46062</v>
      </c>
    </row>
    <row r="315" spans="1:23" s="38" customFormat="1" x14ac:dyDescent="0.2">
      <c r="A315" s="27" t="s">
        <v>51</v>
      </c>
      <c r="B315" s="27">
        <v>890503532</v>
      </c>
      <c r="C315" s="27" t="s">
        <v>18</v>
      </c>
      <c r="D315" s="27" t="s">
        <v>19</v>
      </c>
      <c r="E315" s="28">
        <v>44831</v>
      </c>
      <c r="F315" s="28" t="str">
        <f t="shared" si="5"/>
        <v>CA44831</v>
      </c>
      <c r="G315" s="27">
        <v>2025</v>
      </c>
      <c r="H315" s="39">
        <v>57000</v>
      </c>
      <c r="I315" s="30" t="s">
        <v>49</v>
      </c>
      <c r="J315" s="28" t="s">
        <v>33</v>
      </c>
      <c r="K315" s="28" t="s">
        <v>33</v>
      </c>
      <c r="L315" s="39">
        <v>57000</v>
      </c>
      <c r="M315" s="31">
        <v>1</v>
      </c>
      <c r="N315" s="32" t="s">
        <v>63</v>
      </c>
      <c r="O315" s="33">
        <v>56430</v>
      </c>
      <c r="P315" s="34"/>
      <c r="Q315" s="34"/>
      <c r="R315" s="34"/>
      <c r="S315" s="34"/>
      <c r="T315" s="34">
        <v>570</v>
      </c>
      <c r="U315" s="35">
        <v>57000</v>
      </c>
      <c r="V315" s="36" t="s">
        <v>67</v>
      </c>
      <c r="W315" s="37">
        <v>46062</v>
      </c>
    </row>
    <row r="316" spans="1:23" s="38" customFormat="1" x14ac:dyDescent="0.2">
      <c r="A316" s="27" t="s">
        <v>51</v>
      </c>
      <c r="B316" s="27">
        <v>890503532</v>
      </c>
      <c r="C316" s="27" t="s">
        <v>18</v>
      </c>
      <c r="D316" s="27" t="s">
        <v>19</v>
      </c>
      <c r="E316" s="28">
        <v>44832</v>
      </c>
      <c r="F316" s="28" t="str">
        <f t="shared" si="5"/>
        <v>CA44832</v>
      </c>
      <c r="G316" s="27">
        <v>2025</v>
      </c>
      <c r="H316" s="39">
        <v>57000</v>
      </c>
      <c r="I316" s="30" t="s">
        <v>49</v>
      </c>
      <c r="J316" s="28" t="s">
        <v>33</v>
      </c>
      <c r="K316" s="28" t="s">
        <v>33</v>
      </c>
      <c r="L316" s="39">
        <v>57000</v>
      </c>
      <c r="M316" s="31">
        <v>1</v>
      </c>
      <c r="N316" s="32" t="s">
        <v>63</v>
      </c>
      <c r="O316" s="33">
        <v>56430</v>
      </c>
      <c r="P316" s="34"/>
      <c r="Q316" s="34"/>
      <c r="R316" s="34"/>
      <c r="S316" s="34"/>
      <c r="T316" s="34">
        <v>570</v>
      </c>
      <c r="U316" s="35">
        <v>57000</v>
      </c>
      <c r="V316" s="36" t="s">
        <v>67</v>
      </c>
      <c r="W316" s="37">
        <v>46062</v>
      </c>
    </row>
    <row r="317" spans="1:23" s="38" customFormat="1" x14ac:dyDescent="0.2">
      <c r="A317" s="27" t="s">
        <v>51</v>
      </c>
      <c r="B317" s="27">
        <v>890503532</v>
      </c>
      <c r="C317" s="27" t="s">
        <v>18</v>
      </c>
      <c r="D317" s="27" t="s">
        <v>19</v>
      </c>
      <c r="E317" s="28">
        <v>44833</v>
      </c>
      <c r="F317" s="28" t="str">
        <f t="shared" si="5"/>
        <v>CA44833</v>
      </c>
      <c r="G317" s="27">
        <v>2025</v>
      </c>
      <c r="H317" s="39">
        <v>57000</v>
      </c>
      <c r="I317" s="30" t="s">
        <v>49</v>
      </c>
      <c r="J317" s="28" t="s">
        <v>33</v>
      </c>
      <c r="K317" s="28" t="s">
        <v>33</v>
      </c>
      <c r="L317" s="39">
        <v>57000</v>
      </c>
      <c r="M317" s="31">
        <v>1</v>
      </c>
      <c r="N317" s="32" t="s">
        <v>63</v>
      </c>
      <c r="O317" s="33">
        <v>56430</v>
      </c>
      <c r="P317" s="34"/>
      <c r="Q317" s="34"/>
      <c r="R317" s="34"/>
      <c r="S317" s="34"/>
      <c r="T317" s="34">
        <v>570</v>
      </c>
      <c r="U317" s="35">
        <v>57000</v>
      </c>
      <c r="V317" s="36" t="s">
        <v>67</v>
      </c>
      <c r="W317" s="37">
        <v>46062</v>
      </c>
    </row>
    <row r="318" spans="1:23" s="38" customFormat="1" x14ac:dyDescent="0.2">
      <c r="A318" s="27" t="s">
        <v>51</v>
      </c>
      <c r="B318" s="27">
        <v>890503532</v>
      </c>
      <c r="C318" s="27" t="s">
        <v>18</v>
      </c>
      <c r="D318" s="27" t="s">
        <v>19</v>
      </c>
      <c r="E318" s="28">
        <v>44834</v>
      </c>
      <c r="F318" s="28" t="str">
        <f t="shared" si="5"/>
        <v>CA44834</v>
      </c>
      <c r="G318" s="27">
        <v>2025</v>
      </c>
      <c r="H318" s="39">
        <v>57000</v>
      </c>
      <c r="I318" s="30" t="s">
        <v>49</v>
      </c>
      <c r="J318" s="28" t="s">
        <v>33</v>
      </c>
      <c r="K318" s="28" t="s">
        <v>33</v>
      </c>
      <c r="L318" s="39">
        <v>57000</v>
      </c>
      <c r="M318" s="31">
        <v>1</v>
      </c>
      <c r="N318" s="32" t="s">
        <v>63</v>
      </c>
      <c r="O318" s="33">
        <v>56430</v>
      </c>
      <c r="P318" s="34"/>
      <c r="Q318" s="34"/>
      <c r="R318" s="34"/>
      <c r="S318" s="34"/>
      <c r="T318" s="34">
        <v>570</v>
      </c>
      <c r="U318" s="35">
        <v>57000</v>
      </c>
      <c r="V318" s="36" t="s">
        <v>67</v>
      </c>
      <c r="W318" s="37">
        <v>46062</v>
      </c>
    </row>
    <row r="319" spans="1:23" s="38" customFormat="1" x14ac:dyDescent="0.2">
      <c r="A319" s="27" t="s">
        <v>51</v>
      </c>
      <c r="B319" s="27">
        <v>890503532</v>
      </c>
      <c r="C319" s="27" t="s">
        <v>18</v>
      </c>
      <c r="D319" s="27" t="s">
        <v>19</v>
      </c>
      <c r="E319" s="28">
        <v>44835</v>
      </c>
      <c r="F319" s="28" t="str">
        <f t="shared" si="5"/>
        <v>CA44835</v>
      </c>
      <c r="G319" s="27">
        <v>2025</v>
      </c>
      <c r="H319" s="39">
        <v>57000</v>
      </c>
      <c r="I319" s="30" t="s">
        <v>49</v>
      </c>
      <c r="J319" s="28" t="s">
        <v>33</v>
      </c>
      <c r="K319" s="28" t="s">
        <v>33</v>
      </c>
      <c r="L319" s="39">
        <v>57000</v>
      </c>
      <c r="M319" s="31">
        <v>1</v>
      </c>
      <c r="N319" s="32" t="s">
        <v>63</v>
      </c>
      <c r="O319" s="33">
        <v>56430</v>
      </c>
      <c r="P319" s="34"/>
      <c r="Q319" s="34"/>
      <c r="R319" s="34"/>
      <c r="S319" s="34"/>
      <c r="T319" s="34">
        <v>570</v>
      </c>
      <c r="U319" s="35">
        <v>57000</v>
      </c>
      <c r="V319" s="36" t="s">
        <v>67</v>
      </c>
      <c r="W319" s="37">
        <v>46062</v>
      </c>
    </row>
    <row r="320" spans="1:23" s="38" customFormat="1" x14ac:dyDescent="0.2">
      <c r="A320" s="27" t="s">
        <v>51</v>
      </c>
      <c r="B320" s="27">
        <v>890503532</v>
      </c>
      <c r="C320" s="27" t="s">
        <v>18</v>
      </c>
      <c r="D320" s="27" t="s">
        <v>19</v>
      </c>
      <c r="E320" s="28">
        <v>44837</v>
      </c>
      <c r="F320" s="28" t="str">
        <f t="shared" si="5"/>
        <v>CA44837</v>
      </c>
      <c r="G320" s="27">
        <v>2025</v>
      </c>
      <c r="H320" s="39">
        <v>57000</v>
      </c>
      <c r="I320" s="30" t="s">
        <v>49</v>
      </c>
      <c r="J320" s="28" t="s">
        <v>33</v>
      </c>
      <c r="K320" s="28" t="s">
        <v>33</v>
      </c>
      <c r="L320" s="39">
        <v>57000</v>
      </c>
      <c r="M320" s="31">
        <v>1</v>
      </c>
      <c r="N320" s="32" t="s">
        <v>63</v>
      </c>
      <c r="O320" s="33">
        <v>56430</v>
      </c>
      <c r="P320" s="34"/>
      <c r="Q320" s="34"/>
      <c r="R320" s="34"/>
      <c r="S320" s="34"/>
      <c r="T320" s="34">
        <v>570</v>
      </c>
      <c r="U320" s="35">
        <v>57000</v>
      </c>
      <c r="V320" s="36" t="s">
        <v>67</v>
      </c>
      <c r="W320" s="37">
        <v>46062</v>
      </c>
    </row>
    <row r="321" spans="1:23" s="38" customFormat="1" x14ac:dyDescent="0.2">
      <c r="A321" s="27" t="s">
        <v>51</v>
      </c>
      <c r="B321" s="27">
        <v>890503532</v>
      </c>
      <c r="C321" s="27" t="s">
        <v>18</v>
      </c>
      <c r="D321" s="27" t="s">
        <v>19</v>
      </c>
      <c r="E321" s="28">
        <v>44838</v>
      </c>
      <c r="F321" s="28" t="str">
        <f t="shared" si="5"/>
        <v>CA44838</v>
      </c>
      <c r="G321" s="27">
        <v>2025</v>
      </c>
      <c r="H321" s="39">
        <v>57000</v>
      </c>
      <c r="I321" s="30" t="s">
        <v>49</v>
      </c>
      <c r="J321" s="28" t="s">
        <v>33</v>
      </c>
      <c r="K321" s="28" t="s">
        <v>33</v>
      </c>
      <c r="L321" s="39">
        <v>57000</v>
      </c>
      <c r="M321" s="31">
        <v>1</v>
      </c>
      <c r="N321" s="32" t="s">
        <v>63</v>
      </c>
      <c r="O321" s="33">
        <v>56430</v>
      </c>
      <c r="P321" s="34"/>
      <c r="Q321" s="34"/>
      <c r="R321" s="34"/>
      <c r="S321" s="34"/>
      <c r="T321" s="34">
        <v>570</v>
      </c>
      <c r="U321" s="35">
        <v>57000</v>
      </c>
      <c r="V321" s="36" t="s">
        <v>67</v>
      </c>
      <c r="W321" s="37">
        <v>46062</v>
      </c>
    </row>
    <row r="322" spans="1:23" s="38" customFormat="1" x14ac:dyDescent="0.2">
      <c r="A322" s="27" t="s">
        <v>51</v>
      </c>
      <c r="B322" s="27">
        <v>890503532</v>
      </c>
      <c r="C322" s="27" t="s">
        <v>18</v>
      </c>
      <c r="D322" s="27" t="s">
        <v>19</v>
      </c>
      <c r="E322" s="28">
        <v>44839</v>
      </c>
      <c r="F322" s="28" t="str">
        <f t="shared" si="5"/>
        <v>CA44839</v>
      </c>
      <c r="G322" s="27">
        <v>2025</v>
      </c>
      <c r="H322" s="39">
        <v>57000</v>
      </c>
      <c r="I322" s="30" t="s">
        <v>49</v>
      </c>
      <c r="J322" s="28" t="s">
        <v>33</v>
      </c>
      <c r="K322" s="28" t="s">
        <v>33</v>
      </c>
      <c r="L322" s="39">
        <v>57000</v>
      </c>
      <c r="M322" s="31">
        <v>1</v>
      </c>
      <c r="N322" s="32" t="s">
        <v>63</v>
      </c>
      <c r="O322" s="33">
        <v>56430</v>
      </c>
      <c r="P322" s="34"/>
      <c r="Q322" s="34"/>
      <c r="R322" s="34"/>
      <c r="S322" s="34"/>
      <c r="T322" s="34">
        <v>570</v>
      </c>
      <c r="U322" s="35">
        <v>57000</v>
      </c>
      <c r="V322" s="36" t="s">
        <v>67</v>
      </c>
      <c r="W322" s="37">
        <v>46062</v>
      </c>
    </row>
    <row r="323" spans="1:23" s="38" customFormat="1" x14ac:dyDescent="0.2">
      <c r="A323" s="27" t="s">
        <v>51</v>
      </c>
      <c r="B323" s="27">
        <v>890503532</v>
      </c>
      <c r="C323" s="27" t="s">
        <v>18</v>
      </c>
      <c r="D323" s="27" t="s">
        <v>19</v>
      </c>
      <c r="E323" s="28">
        <v>44841</v>
      </c>
      <c r="F323" s="28" t="str">
        <f t="shared" si="5"/>
        <v>CA44841</v>
      </c>
      <c r="G323" s="27">
        <v>2025</v>
      </c>
      <c r="H323" s="39">
        <v>57000</v>
      </c>
      <c r="I323" s="30" t="s">
        <v>49</v>
      </c>
      <c r="J323" s="28" t="s">
        <v>33</v>
      </c>
      <c r="K323" s="28" t="s">
        <v>33</v>
      </c>
      <c r="L323" s="39">
        <v>57000</v>
      </c>
      <c r="M323" s="31">
        <v>1</v>
      </c>
      <c r="N323" s="32" t="s">
        <v>63</v>
      </c>
      <c r="O323" s="33">
        <v>56430</v>
      </c>
      <c r="P323" s="34"/>
      <c r="Q323" s="34"/>
      <c r="R323" s="34"/>
      <c r="S323" s="34"/>
      <c r="T323" s="34">
        <v>570</v>
      </c>
      <c r="U323" s="35">
        <v>57000</v>
      </c>
      <c r="V323" s="36" t="s">
        <v>67</v>
      </c>
      <c r="W323" s="37">
        <v>46062</v>
      </c>
    </row>
    <row r="324" spans="1:23" s="38" customFormat="1" x14ac:dyDescent="0.2">
      <c r="A324" s="27" t="s">
        <v>51</v>
      </c>
      <c r="B324" s="27">
        <v>890503532</v>
      </c>
      <c r="C324" s="27" t="s">
        <v>18</v>
      </c>
      <c r="D324" s="27" t="s">
        <v>19</v>
      </c>
      <c r="E324" s="28">
        <v>44842</v>
      </c>
      <c r="F324" s="28" t="str">
        <f t="shared" si="5"/>
        <v>CA44842</v>
      </c>
      <c r="G324" s="27">
        <v>2025</v>
      </c>
      <c r="H324" s="39">
        <v>57000</v>
      </c>
      <c r="I324" s="30" t="s">
        <v>49</v>
      </c>
      <c r="J324" s="28" t="s">
        <v>33</v>
      </c>
      <c r="K324" s="28" t="s">
        <v>33</v>
      </c>
      <c r="L324" s="39">
        <v>57000</v>
      </c>
      <c r="M324" s="31">
        <v>1</v>
      </c>
      <c r="N324" s="32" t="s">
        <v>63</v>
      </c>
      <c r="O324" s="33">
        <v>56430</v>
      </c>
      <c r="P324" s="34"/>
      <c r="Q324" s="34"/>
      <c r="R324" s="34"/>
      <c r="S324" s="34"/>
      <c r="T324" s="34">
        <v>570</v>
      </c>
      <c r="U324" s="35">
        <v>57000</v>
      </c>
      <c r="V324" s="36" t="s">
        <v>67</v>
      </c>
      <c r="W324" s="37">
        <v>46062</v>
      </c>
    </row>
    <row r="325" spans="1:23" s="38" customFormat="1" x14ac:dyDescent="0.2">
      <c r="A325" s="27" t="s">
        <v>51</v>
      </c>
      <c r="B325" s="27">
        <v>890503532</v>
      </c>
      <c r="C325" s="27" t="s">
        <v>18</v>
      </c>
      <c r="D325" s="27" t="s">
        <v>19</v>
      </c>
      <c r="E325" s="28">
        <v>44843</v>
      </c>
      <c r="F325" s="28" t="str">
        <f t="shared" si="5"/>
        <v>CA44843</v>
      </c>
      <c r="G325" s="27">
        <v>2025</v>
      </c>
      <c r="H325" s="39">
        <v>57000</v>
      </c>
      <c r="I325" s="30" t="s">
        <v>49</v>
      </c>
      <c r="J325" s="28" t="s">
        <v>33</v>
      </c>
      <c r="K325" s="28" t="s">
        <v>33</v>
      </c>
      <c r="L325" s="39">
        <v>57000</v>
      </c>
      <c r="M325" s="31">
        <v>1</v>
      </c>
      <c r="N325" s="32" t="s">
        <v>63</v>
      </c>
      <c r="O325" s="33">
        <v>56430</v>
      </c>
      <c r="P325" s="34"/>
      <c r="Q325" s="34"/>
      <c r="R325" s="34"/>
      <c r="S325" s="34"/>
      <c r="T325" s="34">
        <v>570</v>
      </c>
      <c r="U325" s="35">
        <v>57000</v>
      </c>
      <c r="V325" s="36" t="s">
        <v>67</v>
      </c>
      <c r="W325" s="37">
        <v>46062</v>
      </c>
    </row>
    <row r="326" spans="1:23" s="38" customFormat="1" x14ac:dyDescent="0.2">
      <c r="A326" s="27" t="s">
        <v>51</v>
      </c>
      <c r="B326" s="27">
        <v>890503532</v>
      </c>
      <c r="C326" s="27" t="s">
        <v>18</v>
      </c>
      <c r="D326" s="27" t="s">
        <v>19</v>
      </c>
      <c r="E326" s="28">
        <v>44844</v>
      </c>
      <c r="F326" s="28" t="str">
        <f t="shared" si="5"/>
        <v>CA44844</v>
      </c>
      <c r="G326" s="27">
        <v>2025</v>
      </c>
      <c r="H326" s="39">
        <v>57000</v>
      </c>
      <c r="I326" s="30" t="s">
        <v>49</v>
      </c>
      <c r="J326" s="28" t="s">
        <v>33</v>
      </c>
      <c r="K326" s="28" t="s">
        <v>33</v>
      </c>
      <c r="L326" s="39">
        <v>57000</v>
      </c>
      <c r="M326" s="31">
        <v>1</v>
      </c>
      <c r="N326" s="32" t="s">
        <v>63</v>
      </c>
      <c r="O326" s="33">
        <v>56430</v>
      </c>
      <c r="P326" s="34"/>
      <c r="Q326" s="34"/>
      <c r="R326" s="34"/>
      <c r="S326" s="34"/>
      <c r="T326" s="34">
        <v>570</v>
      </c>
      <c r="U326" s="35">
        <v>57000</v>
      </c>
      <c r="V326" s="36" t="s">
        <v>67</v>
      </c>
      <c r="W326" s="37">
        <v>46062</v>
      </c>
    </row>
    <row r="327" spans="1:23" s="38" customFormat="1" x14ac:dyDescent="0.2">
      <c r="A327" s="27" t="s">
        <v>51</v>
      </c>
      <c r="B327" s="27">
        <v>890503532</v>
      </c>
      <c r="C327" s="27" t="s">
        <v>18</v>
      </c>
      <c r="D327" s="27" t="s">
        <v>19</v>
      </c>
      <c r="E327" s="28">
        <v>44846</v>
      </c>
      <c r="F327" s="28" t="str">
        <f t="shared" si="5"/>
        <v>CA44846</v>
      </c>
      <c r="G327" s="27">
        <v>2025</v>
      </c>
      <c r="H327" s="39">
        <v>57000</v>
      </c>
      <c r="I327" s="30" t="s">
        <v>49</v>
      </c>
      <c r="J327" s="28" t="s">
        <v>33</v>
      </c>
      <c r="K327" s="28" t="s">
        <v>33</v>
      </c>
      <c r="L327" s="39">
        <v>57000</v>
      </c>
      <c r="M327" s="31">
        <v>1</v>
      </c>
      <c r="N327" s="32" t="s">
        <v>63</v>
      </c>
      <c r="O327" s="33">
        <v>56430</v>
      </c>
      <c r="P327" s="34"/>
      <c r="Q327" s="34"/>
      <c r="R327" s="34"/>
      <c r="S327" s="34"/>
      <c r="T327" s="34">
        <v>570</v>
      </c>
      <c r="U327" s="35">
        <v>57000</v>
      </c>
      <c r="V327" s="36" t="s">
        <v>67</v>
      </c>
      <c r="W327" s="37">
        <v>46062</v>
      </c>
    </row>
    <row r="328" spans="1:23" s="38" customFormat="1" x14ac:dyDescent="0.2">
      <c r="A328" s="27" t="s">
        <v>51</v>
      </c>
      <c r="B328" s="27">
        <v>890503532</v>
      </c>
      <c r="C328" s="27" t="s">
        <v>18</v>
      </c>
      <c r="D328" s="27" t="s">
        <v>19</v>
      </c>
      <c r="E328" s="28">
        <v>44849</v>
      </c>
      <c r="F328" s="28" t="str">
        <f t="shared" si="5"/>
        <v>CA44849</v>
      </c>
      <c r="G328" s="27">
        <v>2025</v>
      </c>
      <c r="H328" s="39">
        <v>57000</v>
      </c>
      <c r="I328" s="30" t="s">
        <v>49</v>
      </c>
      <c r="J328" s="28" t="s">
        <v>33</v>
      </c>
      <c r="K328" s="28" t="s">
        <v>33</v>
      </c>
      <c r="L328" s="39">
        <v>57000</v>
      </c>
      <c r="M328" s="31">
        <v>1</v>
      </c>
      <c r="N328" s="32" t="s">
        <v>63</v>
      </c>
      <c r="O328" s="33">
        <v>56430</v>
      </c>
      <c r="P328" s="34"/>
      <c r="Q328" s="34"/>
      <c r="R328" s="34"/>
      <c r="S328" s="34"/>
      <c r="T328" s="34">
        <v>570</v>
      </c>
      <c r="U328" s="35">
        <v>57000</v>
      </c>
      <c r="V328" s="36" t="s">
        <v>67</v>
      </c>
      <c r="W328" s="37">
        <v>46062</v>
      </c>
    </row>
    <row r="329" spans="1:23" s="38" customFormat="1" x14ac:dyDescent="0.2">
      <c r="A329" s="27" t="s">
        <v>51</v>
      </c>
      <c r="B329" s="27">
        <v>890503532</v>
      </c>
      <c r="C329" s="27" t="s">
        <v>18</v>
      </c>
      <c r="D329" s="27" t="s">
        <v>19</v>
      </c>
      <c r="E329" s="28">
        <v>44850</v>
      </c>
      <c r="F329" s="28" t="str">
        <f t="shared" si="5"/>
        <v>CA44850</v>
      </c>
      <c r="G329" s="27">
        <v>2025</v>
      </c>
      <c r="H329" s="39">
        <v>57000</v>
      </c>
      <c r="I329" s="30" t="s">
        <v>49</v>
      </c>
      <c r="J329" s="28" t="s">
        <v>33</v>
      </c>
      <c r="K329" s="28" t="s">
        <v>33</v>
      </c>
      <c r="L329" s="39">
        <v>57000</v>
      </c>
      <c r="M329" s="31">
        <v>1</v>
      </c>
      <c r="N329" s="32" t="s">
        <v>63</v>
      </c>
      <c r="O329" s="33">
        <v>56430</v>
      </c>
      <c r="P329" s="34"/>
      <c r="Q329" s="34"/>
      <c r="R329" s="34"/>
      <c r="S329" s="34"/>
      <c r="T329" s="34">
        <v>570</v>
      </c>
      <c r="U329" s="35">
        <v>57000</v>
      </c>
      <c r="V329" s="36" t="s">
        <v>67</v>
      </c>
      <c r="W329" s="37">
        <v>46062</v>
      </c>
    </row>
    <row r="330" spans="1:23" s="38" customFormat="1" x14ac:dyDescent="0.2">
      <c r="A330" s="27" t="s">
        <v>51</v>
      </c>
      <c r="B330" s="27">
        <v>890503532</v>
      </c>
      <c r="C330" s="27" t="s">
        <v>18</v>
      </c>
      <c r="D330" s="27" t="s">
        <v>19</v>
      </c>
      <c r="E330" s="28">
        <v>44851</v>
      </c>
      <c r="F330" s="28" t="str">
        <f t="shared" si="5"/>
        <v>CA44851</v>
      </c>
      <c r="G330" s="27">
        <v>2025</v>
      </c>
      <c r="H330" s="39">
        <v>57000</v>
      </c>
      <c r="I330" s="30" t="s">
        <v>49</v>
      </c>
      <c r="J330" s="28" t="s">
        <v>33</v>
      </c>
      <c r="K330" s="28" t="s">
        <v>33</v>
      </c>
      <c r="L330" s="39">
        <v>57000</v>
      </c>
      <c r="M330" s="31">
        <v>1</v>
      </c>
      <c r="N330" s="32" t="s">
        <v>63</v>
      </c>
      <c r="O330" s="33">
        <v>56430</v>
      </c>
      <c r="P330" s="34"/>
      <c r="Q330" s="34"/>
      <c r="R330" s="34"/>
      <c r="S330" s="34"/>
      <c r="T330" s="34">
        <v>570</v>
      </c>
      <c r="U330" s="35">
        <v>57000</v>
      </c>
      <c r="V330" s="36" t="s">
        <v>67</v>
      </c>
      <c r="W330" s="37">
        <v>46062</v>
      </c>
    </row>
    <row r="331" spans="1:23" s="38" customFormat="1" x14ac:dyDescent="0.2">
      <c r="A331" s="27" t="s">
        <v>51</v>
      </c>
      <c r="B331" s="27">
        <v>890503532</v>
      </c>
      <c r="C331" s="27" t="s">
        <v>18</v>
      </c>
      <c r="D331" s="27" t="s">
        <v>19</v>
      </c>
      <c r="E331" s="28">
        <v>44852</v>
      </c>
      <c r="F331" s="28" t="str">
        <f t="shared" ref="F331:F394" si="6">CONCATENATE(D331,E331)</f>
        <v>CA44852</v>
      </c>
      <c r="G331" s="27">
        <v>2025</v>
      </c>
      <c r="H331" s="39">
        <v>57000</v>
      </c>
      <c r="I331" s="30" t="s">
        <v>49</v>
      </c>
      <c r="J331" s="28" t="s">
        <v>33</v>
      </c>
      <c r="K331" s="28" t="s">
        <v>33</v>
      </c>
      <c r="L331" s="39">
        <v>57000</v>
      </c>
      <c r="M331" s="31">
        <v>1</v>
      </c>
      <c r="N331" s="32" t="s">
        <v>63</v>
      </c>
      <c r="O331" s="33">
        <v>56430</v>
      </c>
      <c r="P331" s="34"/>
      <c r="Q331" s="34"/>
      <c r="R331" s="34"/>
      <c r="S331" s="34"/>
      <c r="T331" s="34">
        <v>570</v>
      </c>
      <c r="U331" s="35">
        <v>57000</v>
      </c>
      <c r="V331" s="36" t="s">
        <v>67</v>
      </c>
      <c r="W331" s="37">
        <v>46062</v>
      </c>
    </row>
    <row r="332" spans="1:23" s="38" customFormat="1" x14ac:dyDescent="0.2">
      <c r="A332" s="27" t="s">
        <v>51</v>
      </c>
      <c r="B332" s="27">
        <v>890503532</v>
      </c>
      <c r="C332" s="27" t="s">
        <v>18</v>
      </c>
      <c r="D332" s="27" t="s">
        <v>19</v>
      </c>
      <c r="E332" s="28">
        <v>44853</v>
      </c>
      <c r="F332" s="28" t="str">
        <f t="shared" si="6"/>
        <v>CA44853</v>
      </c>
      <c r="G332" s="27">
        <v>2025</v>
      </c>
      <c r="H332" s="39">
        <v>57000</v>
      </c>
      <c r="I332" s="30" t="s">
        <v>49</v>
      </c>
      <c r="J332" s="28" t="s">
        <v>33</v>
      </c>
      <c r="K332" s="28" t="s">
        <v>33</v>
      </c>
      <c r="L332" s="39">
        <v>57000</v>
      </c>
      <c r="M332" s="31">
        <v>1</v>
      </c>
      <c r="N332" s="32" t="s">
        <v>63</v>
      </c>
      <c r="O332" s="33">
        <v>56430</v>
      </c>
      <c r="P332" s="34"/>
      <c r="Q332" s="34"/>
      <c r="R332" s="34"/>
      <c r="S332" s="34"/>
      <c r="T332" s="34">
        <v>570</v>
      </c>
      <c r="U332" s="35">
        <v>57000</v>
      </c>
      <c r="V332" s="36" t="s">
        <v>67</v>
      </c>
      <c r="W332" s="37">
        <v>46062</v>
      </c>
    </row>
    <row r="333" spans="1:23" s="38" customFormat="1" x14ac:dyDescent="0.2">
      <c r="A333" s="27" t="s">
        <v>51</v>
      </c>
      <c r="B333" s="27">
        <v>890503532</v>
      </c>
      <c r="C333" s="27" t="s">
        <v>18</v>
      </c>
      <c r="D333" s="27" t="s">
        <v>19</v>
      </c>
      <c r="E333" s="28">
        <v>44854</v>
      </c>
      <c r="F333" s="28" t="str">
        <f t="shared" si="6"/>
        <v>CA44854</v>
      </c>
      <c r="G333" s="27">
        <v>2025</v>
      </c>
      <c r="H333" s="39">
        <v>57000</v>
      </c>
      <c r="I333" s="30" t="s">
        <v>49</v>
      </c>
      <c r="J333" s="28" t="s">
        <v>33</v>
      </c>
      <c r="K333" s="28" t="s">
        <v>33</v>
      </c>
      <c r="L333" s="39">
        <v>57000</v>
      </c>
      <c r="M333" s="31">
        <v>1</v>
      </c>
      <c r="N333" s="32" t="s">
        <v>63</v>
      </c>
      <c r="O333" s="33">
        <v>56430</v>
      </c>
      <c r="P333" s="34"/>
      <c r="Q333" s="34"/>
      <c r="R333" s="34"/>
      <c r="S333" s="34"/>
      <c r="T333" s="34">
        <v>570</v>
      </c>
      <c r="U333" s="35">
        <v>57000</v>
      </c>
      <c r="V333" s="36" t="s">
        <v>67</v>
      </c>
      <c r="W333" s="37">
        <v>46062</v>
      </c>
    </row>
    <row r="334" spans="1:23" s="38" customFormat="1" x14ac:dyDescent="0.2">
      <c r="A334" s="27" t="s">
        <v>51</v>
      </c>
      <c r="B334" s="27">
        <v>890503532</v>
      </c>
      <c r="C334" s="27" t="s">
        <v>18</v>
      </c>
      <c r="D334" s="27" t="s">
        <v>19</v>
      </c>
      <c r="E334" s="28">
        <v>44855</v>
      </c>
      <c r="F334" s="28" t="str">
        <f t="shared" si="6"/>
        <v>CA44855</v>
      </c>
      <c r="G334" s="27">
        <v>2025</v>
      </c>
      <c r="H334" s="39">
        <v>57000</v>
      </c>
      <c r="I334" s="30" t="s">
        <v>49</v>
      </c>
      <c r="J334" s="28" t="s">
        <v>33</v>
      </c>
      <c r="K334" s="28" t="s">
        <v>33</v>
      </c>
      <c r="L334" s="39">
        <v>57000</v>
      </c>
      <c r="M334" s="31">
        <v>1</v>
      </c>
      <c r="N334" s="32" t="s">
        <v>63</v>
      </c>
      <c r="O334" s="33">
        <v>56430</v>
      </c>
      <c r="P334" s="34"/>
      <c r="Q334" s="34"/>
      <c r="R334" s="34"/>
      <c r="S334" s="34"/>
      <c r="T334" s="34">
        <v>570</v>
      </c>
      <c r="U334" s="35">
        <v>57000</v>
      </c>
      <c r="V334" s="36" t="s">
        <v>67</v>
      </c>
      <c r="W334" s="37">
        <v>46062</v>
      </c>
    </row>
    <row r="335" spans="1:23" s="38" customFormat="1" x14ac:dyDescent="0.2">
      <c r="A335" s="27" t="s">
        <v>51</v>
      </c>
      <c r="B335" s="27">
        <v>890503532</v>
      </c>
      <c r="C335" s="27" t="s">
        <v>18</v>
      </c>
      <c r="D335" s="27" t="s">
        <v>19</v>
      </c>
      <c r="E335" s="28">
        <v>44856</v>
      </c>
      <c r="F335" s="28" t="str">
        <f t="shared" si="6"/>
        <v>CA44856</v>
      </c>
      <c r="G335" s="27">
        <v>2025</v>
      </c>
      <c r="H335" s="39">
        <v>57000</v>
      </c>
      <c r="I335" s="30" t="s">
        <v>49</v>
      </c>
      <c r="J335" s="28" t="s">
        <v>33</v>
      </c>
      <c r="K335" s="28" t="s">
        <v>33</v>
      </c>
      <c r="L335" s="39">
        <v>57000</v>
      </c>
      <c r="M335" s="31">
        <v>1</v>
      </c>
      <c r="N335" s="32" t="s">
        <v>63</v>
      </c>
      <c r="O335" s="33">
        <v>56430</v>
      </c>
      <c r="P335" s="34"/>
      <c r="Q335" s="34"/>
      <c r="R335" s="34"/>
      <c r="S335" s="34"/>
      <c r="T335" s="34">
        <v>570</v>
      </c>
      <c r="U335" s="35">
        <v>57000</v>
      </c>
      <c r="V335" s="36" t="s">
        <v>67</v>
      </c>
      <c r="W335" s="37">
        <v>46062</v>
      </c>
    </row>
    <row r="336" spans="1:23" s="38" customFormat="1" x14ac:dyDescent="0.2">
      <c r="A336" s="27" t="s">
        <v>51</v>
      </c>
      <c r="B336" s="27">
        <v>890503532</v>
      </c>
      <c r="C336" s="27" t="s">
        <v>18</v>
      </c>
      <c r="D336" s="27" t="s">
        <v>19</v>
      </c>
      <c r="E336" s="28">
        <v>44857</v>
      </c>
      <c r="F336" s="28" t="str">
        <f t="shared" si="6"/>
        <v>CA44857</v>
      </c>
      <c r="G336" s="27">
        <v>2025</v>
      </c>
      <c r="H336" s="39">
        <v>57000</v>
      </c>
      <c r="I336" s="30" t="s">
        <v>49</v>
      </c>
      <c r="J336" s="28" t="s">
        <v>33</v>
      </c>
      <c r="K336" s="28" t="s">
        <v>33</v>
      </c>
      <c r="L336" s="39">
        <v>57000</v>
      </c>
      <c r="M336" s="31">
        <v>1</v>
      </c>
      <c r="N336" s="32" t="s">
        <v>63</v>
      </c>
      <c r="O336" s="33">
        <v>56430</v>
      </c>
      <c r="P336" s="34"/>
      <c r="Q336" s="34"/>
      <c r="R336" s="34"/>
      <c r="S336" s="34"/>
      <c r="T336" s="34">
        <v>570</v>
      </c>
      <c r="U336" s="35">
        <v>57000</v>
      </c>
      <c r="V336" s="36" t="s">
        <v>67</v>
      </c>
      <c r="W336" s="37">
        <v>46062</v>
      </c>
    </row>
    <row r="337" spans="1:23" s="38" customFormat="1" x14ac:dyDescent="0.2">
      <c r="A337" s="27" t="s">
        <v>51</v>
      </c>
      <c r="B337" s="27">
        <v>890503532</v>
      </c>
      <c r="C337" s="27" t="s">
        <v>18</v>
      </c>
      <c r="D337" s="27" t="s">
        <v>19</v>
      </c>
      <c r="E337" s="28">
        <v>44858</v>
      </c>
      <c r="F337" s="28" t="str">
        <f t="shared" si="6"/>
        <v>CA44858</v>
      </c>
      <c r="G337" s="27">
        <v>2025</v>
      </c>
      <c r="H337" s="39">
        <v>57000</v>
      </c>
      <c r="I337" s="30" t="s">
        <v>49</v>
      </c>
      <c r="J337" s="28" t="s">
        <v>33</v>
      </c>
      <c r="K337" s="28" t="s">
        <v>33</v>
      </c>
      <c r="L337" s="39">
        <v>57000</v>
      </c>
      <c r="M337" s="31">
        <v>1</v>
      </c>
      <c r="N337" s="32" t="s">
        <v>63</v>
      </c>
      <c r="O337" s="33">
        <v>56430</v>
      </c>
      <c r="P337" s="34"/>
      <c r="Q337" s="34"/>
      <c r="R337" s="34"/>
      <c r="S337" s="34"/>
      <c r="T337" s="34">
        <v>570</v>
      </c>
      <c r="U337" s="35">
        <v>57000</v>
      </c>
      <c r="V337" s="36" t="s">
        <v>67</v>
      </c>
      <c r="W337" s="37">
        <v>46062</v>
      </c>
    </row>
    <row r="338" spans="1:23" s="38" customFormat="1" x14ac:dyDescent="0.2">
      <c r="A338" s="27" t="s">
        <v>51</v>
      </c>
      <c r="B338" s="27">
        <v>890503532</v>
      </c>
      <c r="C338" s="27" t="s">
        <v>18</v>
      </c>
      <c r="D338" s="27" t="s">
        <v>19</v>
      </c>
      <c r="E338" s="28">
        <v>44859</v>
      </c>
      <c r="F338" s="28" t="str">
        <f t="shared" si="6"/>
        <v>CA44859</v>
      </c>
      <c r="G338" s="27">
        <v>2025</v>
      </c>
      <c r="H338" s="39">
        <v>57000</v>
      </c>
      <c r="I338" s="30" t="s">
        <v>49</v>
      </c>
      <c r="J338" s="28" t="s">
        <v>33</v>
      </c>
      <c r="K338" s="28" t="s">
        <v>33</v>
      </c>
      <c r="L338" s="39">
        <v>57000</v>
      </c>
      <c r="M338" s="31">
        <v>1</v>
      </c>
      <c r="N338" s="32" t="s">
        <v>63</v>
      </c>
      <c r="O338" s="33">
        <v>56430</v>
      </c>
      <c r="P338" s="34"/>
      <c r="Q338" s="34"/>
      <c r="R338" s="34"/>
      <c r="S338" s="34"/>
      <c r="T338" s="34">
        <v>570</v>
      </c>
      <c r="U338" s="35">
        <v>57000</v>
      </c>
      <c r="V338" s="36" t="s">
        <v>67</v>
      </c>
      <c r="W338" s="37">
        <v>46062</v>
      </c>
    </row>
    <row r="339" spans="1:23" s="38" customFormat="1" x14ac:dyDescent="0.2">
      <c r="A339" s="27" t="s">
        <v>51</v>
      </c>
      <c r="B339" s="27">
        <v>890503532</v>
      </c>
      <c r="C339" s="27" t="s">
        <v>18</v>
      </c>
      <c r="D339" s="27" t="s">
        <v>19</v>
      </c>
      <c r="E339" s="28">
        <v>44860</v>
      </c>
      <c r="F339" s="28" t="str">
        <f t="shared" si="6"/>
        <v>CA44860</v>
      </c>
      <c r="G339" s="27">
        <v>2025</v>
      </c>
      <c r="H339" s="39">
        <v>57000</v>
      </c>
      <c r="I339" s="30" t="s">
        <v>49</v>
      </c>
      <c r="J339" s="28" t="s">
        <v>33</v>
      </c>
      <c r="K339" s="28" t="s">
        <v>33</v>
      </c>
      <c r="L339" s="39">
        <v>57000</v>
      </c>
      <c r="M339" s="31">
        <v>1</v>
      </c>
      <c r="N339" s="32" t="s">
        <v>63</v>
      </c>
      <c r="O339" s="33">
        <v>56430</v>
      </c>
      <c r="P339" s="34"/>
      <c r="Q339" s="34"/>
      <c r="R339" s="34"/>
      <c r="S339" s="34"/>
      <c r="T339" s="34">
        <v>570</v>
      </c>
      <c r="U339" s="35">
        <v>57000</v>
      </c>
      <c r="V339" s="36" t="s">
        <v>67</v>
      </c>
      <c r="W339" s="37">
        <v>46062</v>
      </c>
    </row>
    <row r="340" spans="1:23" s="38" customFormat="1" x14ac:dyDescent="0.2">
      <c r="A340" s="27" t="s">
        <v>51</v>
      </c>
      <c r="B340" s="27">
        <v>890503532</v>
      </c>
      <c r="C340" s="27" t="s">
        <v>18</v>
      </c>
      <c r="D340" s="27" t="s">
        <v>19</v>
      </c>
      <c r="E340" s="28">
        <v>44861</v>
      </c>
      <c r="F340" s="28" t="str">
        <f t="shared" si="6"/>
        <v>CA44861</v>
      </c>
      <c r="G340" s="27">
        <v>2025</v>
      </c>
      <c r="H340" s="39">
        <v>57000</v>
      </c>
      <c r="I340" s="30" t="s">
        <v>49</v>
      </c>
      <c r="J340" s="28" t="s">
        <v>33</v>
      </c>
      <c r="K340" s="28" t="s">
        <v>33</v>
      </c>
      <c r="L340" s="39">
        <v>57000</v>
      </c>
      <c r="M340" s="31">
        <v>1</v>
      </c>
      <c r="N340" s="32" t="s">
        <v>63</v>
      </c>
      <c r="O340" s="33">
        <v>56430</v>
      </c>
      <c r="P340" s="34"/>
      <c r="Q340" s="34"/>
      <c r="R340" s="34"/>
      <c r="S340" s="34"/>
      <c r="T340" s="34">
        <v>570</v>
      </c>
      <c r="U340" s="35">
        <v>57000</v>
      </c>
      <c r="V340" s="36" t="s">
        <v>67</v>
      </c>
      <c r="W340" s="37">
        <v>46062</v>
      </c>
    </row>
    <row r="341" spans="1:23" s="38" customFormat="1" x14ac:dyDescent="0.2">
      <c r="A341" s="27" t="s">
        <v>51</v>
      </c>
      <c r="B341" s="27">
        <v>890503532</v>
      </c>
      <c r="C341" s="27" t="s">
        <v>18</v>
      </c>
      <c r="D341" s="27" t="s">
        <v>19</v>
      </c>
      <c r="E341" s="28">
        <v>44862</v>
      </c>
      <c r="F341" s="28" t="str">
        <f t="shared" si="6"/>
        <v>CA44862</v>
      </c>
      <c r="G341" s="27">
        <v>2025</v>
      </c>
      <c r="H341" s="39">
        <v>57000</v>
      </c>
      <c r="I341" s="30" t="s">
        <v>49</v>
      </c>
      <c r="J341" s="28" t="s">
        <v>33</v>
      </c>
      <c r="K341" s="28" t="s">
        <v>33</v>
      </c>
      <c r="L341" s="39">
        <v>57000</v>
      </c>
      <c r="M341" s="31">
        <v>1</v>
      </c>
      <c r="N341" s="32" t="s">
        <v>63</v>
      </c>
      <c r="O341" s="33">
        <v>56430</v>
      </c>
      <c r="P341" s="34"/>
      <c r="Q341" s="34"/>
      <c r="R341" s="34"/>
      <c r="S341" s="34"/>
      <c r="T341" s="34">
        <v>570</v>
      </c>
      <c r="U341" s="35">
        <v>57000</v>
      </c>
      <c r="V341" s="36" t="s">
        <v>67</v>
      </c>
      <c r="W341" s="37">
        <v>46062</v>
      </c>
    </row>
    <row r="342" spans="1:23" s="38" customFormat="1" x14ac:dyDescent="0.2">
      <c r="A342" s="27" t="s">
        <v>51</v>
      </c>
      <c r="B342" s="27">
        <v>890503532</v>
      </c>
      <c r="C342" s="27" t="s">
        <v>18</v>
      </c>
      <c r="D342" s="27" t="s">
        <v>19</v>
      </c>
      <c r="E342" s="28">
        <v>44863</v>
      </c>
      <c r="F342" s="28" t="str">
        <f t="shared" si="6"/>
        <v>CA44863</v>
      </c>
      <c r="G342" s="27">
        <v>2025</v>
      </c>
      <c r="H342" s="39">
        <v>815300</v>
      </c>
      <c r="I342" s="30" t="s">
        <v>49</v>
      </c>
      <c r="J342" s="28" t="s">
        <v>33</v>
      </c>
      <c r="K342" s="28" t="s">
        <v>33</v>
      </c>
      <c r="L342" s="39">
        <v>815300</v>
      </c>
      <c r="M342" s="31">
        <v>1</v>
      </c>
      <c r="N342" s="32" t="s">
        <v>63</v>
      </c>
      <c r="O342" s="33">
        <v>807147</v>
      </c>
      <c r="P342" s="34"/>
      <c r="Q342" s="34"/>
      <c r="R342" s="34"/>
      <c r="S342" s="34"/>
      <c r="T342" s="34">
        <v>8153</v>
      </c>
      <c r="U342" s="35">
        <v>815300</v>
      </c>
      <c r="V342" s="36" t="s">
        <v>67</v>
      </c>
      <c r="W342" s="37">
        <v>46062</v>
      </c>
    </row>
    <row r="343" spans="1:23" s="38" customFormat="1" x14ac:dyDescent="0.2">
      <c r="A343" s="27" t="s">
        <v>51</v>
      </c>
      <c r="B343" s="27">
        <v>890503532</v>
      </c>
      <c r="C343" s="27" t="s">
        <v>18</v>
      </c>
      <c r="D343" s="27" t="s">
        <v>19</v>
      </c>
      <c r="E343" s="28">
        <v>44865</v>
      </c>
      <c r="F343" s="28" t="str">
        <f t="shared" si="6"/>
        <v>CA44865</v>
      </c>
      <c r="G343" s="27">
        <v>2025</v>
      </c>
      <c r="H343" s="39">
        <v>57000</v>
      </c>
      <c r="I343" s="30" t="s">
        <v>49</v>
      </c>
      <c r="J343" s="28" t="s">
        <v>33</v>
      </c>
      <c r="K343" s="28" t="s">
        <v>33</v>
      </c>
      <c r="L343" s="39">
        <v>57000</v>
      </c>
      <c r="M343" s="31">
        <v>1</v>
      </c>
      <c r="N343" s="32" t="s">
        <v>63</v>
      </c>
      <c r="O343" s="33">
        <v>56430</v>
      </c>
      <c r="P343" s="34"/>
      <c r="Q343" s="34"/>
      <c r="R343" s="34"/>
      <c r="S343" s="34"/>
      <c r="T343" s="34">
        <v>570</v>
      </c>
      <c r="U343" s="35">
        <v>57000</v>
      </c>
      <c r="V343" s="36" t="s">
        <v>67</v>
      </c>
      <c r="W343" s="37">
        <v>46062</v>
      </c>
    </row>
    <row r="344" spans="1:23" s="38" customFormat="1" x14ac:dyDescent="0.2">
      <c r="A344" s="27" t="s">
        <v>51</v>
      </c>
      <c r="B344" s="27">
        <v>890503532</v>
      </c>
      <c r="C344" s="27" t="s">
        <v>18</v>
      </c>
      <c r="D344" s="27" t="s">
        <v>19</v>
      </c>
      <c r="E344" s="28">
        <v>44867</v>
      </c>
      <c r="F344" s="28" t="str">
        <f t="shared" si="6"/>
        <v>CA44867</v>
      </c>
      <c r="G344" s="27">
        <v>2025</v>
      </c>
      <c r="H344" s="39">
        <v>57000</v>
      </c>
      <c r="I344" s="30" t="s">
        <v>49</v>
      </c>
      <c r="J344" s="28" t="s">
        <v>33</v>
      </c>
      <c r="K344" s="28" t="s">
        <v>33</v>
      </c>
      <c r="L344" s="39">
        <v>57000</v>
      </c>
      <c r="M344" s="31">
        <v>1</v>
      </c>
      <c r="N344" s="32" t="s">
        <v>63</v>
      </c>
      <c r="O344" s="33">
        <v>56430</v>
      </c>
      <c r="P344" s="34"/>
      <c r="Q344" s="34"/>
      <c r="R344" s="34"/>
      <c r="S344" s="34"/>
      <c r="T344" s="34">
        <v>570</v>
      </c>
      <c r="U344" s="35">
        <v>57000</v>
      </c>
      <c r="V344" s="36" t="s">
        <v>67</v>
      </c>
      <c r="W344" s="37">
        <v>46062</v>
      </c>
    </row>
    <row r="345" spans="1:23" s="38" customFormat="1" x14ac:dyDescent="0.2">
      <c r="A345" s="27" t="s">
        <v>51</v>
      </c>
      <c r="B345" s="27">
        <v>890503532</v>
      </c>
      <c r="C345" s="27" t="s">
        <v>18</v>
      </c>
      <c r="D345" s="27" t="s">
        <v>19</v>
      </c>
      <c r="E345" s="28">
        <v>44868</v>
      </c>
      <c r="F345" s="28" t="str">
        <f t="shared" si="6"/>
        <v>CA44868</v>
      </c>
      <c r="G345" s="27">
        <v>2025</v>
      </c>
      <c r="H345" s="39">
        <v>57000</v>
      </c>
      <c r="I345" s="30" t="s">
        <v>49</v>
      </c>
      <c r="J345" s="28" t="s">
        <v>33</v>
      </c>
      <c r="K345" s="28" t="s">
        <v>33</v>
      </c>
      <c r="L345" s="39">
        <v>57000</v>
      </c>
      <c r="M345" s="31">
        <v>1</v>
      </c>
      <c r="N345" s="32" t="s">
        <v>63</v>
      </c>
      <c r="O345" s="33">
        <v>56430</v>
      </c>
      <c r="P345" s="34"/>
      <c r="Q345" s="34"/>
      <c r="R345" s="34"/>
      <c r="S345" s="34"/>
      <c r="T345" s="34">
        <v>570</v>
      </c>
      <c r="U345" s="35">
        <v>57000</v>
      </c>
      <c r="V345" s="36" t="s">
        <v>67</v>
      </c>
      <c r="W345" s="37">
        <v>46062</v>
      </c>
    </row>
    <row r="346" spans="1:23" s="38" customFormat="1" x14ac:dyDescent="0.2">
      <c r="A346" s="27" t="s">
        <v>51</v>
      </c>
      <c r="B346" s="27">
        <v>890503532</v>
      </c>
      <c r="C346" s="27" t="s">
        <v>18</v>
      </c>
      <c r="D346" s="27" t="s">
        <v>19</v>
      </c>
      <c r="E346" s="28">
        <v>44869</v>
      </c>
      <c r="F346" s="28" t="str">
        <f t="shared" si="6"/>
        <v>CA44869</v>
      </c>
      <c r="G346" s="27">
        <v>2025</v>
      </c>
      <c r="H346" s="39">
        <v>57000</v>
      </c>
      <c r="I346" s="30" t="s">
        <v>49</v>
      </c>
      <c r="J346" s="28" t="s">
        <v>33</v>
      </c>
      <c r="K346" s="28" t="s">
        <v>33</v>
      </c>
      <c r="L346" s="39">
        <v>57000</v>
      </c>
      <c r="M346" s="31">
        <v>1</v>
      </c>
      <c r="N346" s="32" t="s">
        <v>63</v>
      </c>
      <c r="O346" s="33">
        <v>56430</v>
      </c>
      <c r="P346" s="34"/>
      <c r="Q346" s="34"/>
      <c r="R346" s="34"/>
      <c r="S346" s="34"/>
      <c r="T346" s="34">
        <v>570</v>
      </c>
      <c r="U346" s="35">
        <v>57000</v>
      </c>
      <c r="V346" s="36" t="s">
        <v>67</v>
      </c>
      <c r="W346" s="37">
        <v>46062</v>
      </c>
    </row>
    <row r="347" spans="1:23" s="38" customFormat="1" x14ac:dyDescent="0.2">
      <c r="A347" s="27" t="s">
        <v>51</v>
      </c>
      <c r="B347" s="27">
        <v>890503532</v>
      </c>
      <c r="C347" s="27" t="s">
        <v>18</v>
      </c>
      <c r="D347" s="27" t="s">
        <v>19</v>
      </c>
      <c r="E347" s="28">
        <v>44870</v>
      </c>
      <c r="F347" s="28" t="str">
        <f t="shared" si="6"/>
        <v>CA44870</v>
      </c>
      <c r="G347" s="27">
        <v>2025</v>
      </c>
      <c r="H347" s="39">
        <v>57000</v>
      </c>
      <c r="I347" s="30" t="s">
        <v>49</v>
      </c>
      <c r="J347" s="28" t="s">
        <v>33</v>
      </c>
      <c r="K347" s="28" t="s">
        <v>33</v>
      </c>
      <c r="L347" s="39">
        <v>57000</v>
      </c>
      <c r="M347" s="31">
        <v>1</v>
      </c>
      <c r="N347" s="32" t="s">
        <v>63</v>
      </c>
      <c r="O347" s="33">
        <v>56430</v>
      </c>
      <c r="P347" s="34"/>
      <c r="Q347" s="34"/>
      <c r="R347" s="34"/>
      <c r="S347" s="34"/>
      <c r="T347" s="34">
        <v>570</v>
      </c>
      <c r="U347" s="35">
        <v>57000</v>
      </c>
      <c r="V347" s="36" t="s">
        <v>67</v>
      </c>
      <c r="W347" s="37">
        <v>46062</v>
      </c>
    </row>
    <row r="348" spans="1:23" s="38" customFormat="1" x14ac:dyDescent="0.2">
      <c r="A348" s="27" t="s">
        <v>51</v>
      </c>
      <c r="B348" s="27">
        <v>890503532</v>
      </c>
      <c r="C348" s="27" t="s">
        <v>18</v>
      </c>
      <c r="D348" s="27" t="s">
        <v>19</v>
      </c>
      <c r="E348" s="28">
        <v>44871</v>
      </c>
      <c r="F348" s="28" t="str">
        <f t="shared" si="6"/>
        <v>CA44871</v>
      </c>
      <c r="G348" s="27">
        <v>2025</v>
      </c>
      <c r="H348" s="39">
        <v>57000</v>
      </c>
      <c r="I348" s="30" t="s">
        <v>49</v>
      </c>
      <c r="J348" s="28" t="s">
        <v>33</v>
      </c>
      <c r="K348" s="28" t="s">
        <v>33</v>
      </c>
      <c r="L348" s="39">
        <v>57000</v>
      </c>
      <c r="M348" s="31">
        <v>1</v>
      </c>
      <c r="N348" s="32" t="s">
        <v>63</v>
      </c>
      <c r="O348" s="33">
        <v>56430</v>
      </c>
      <c r="P348" s="34"/>
      <c r="Q348" s="34"/>
      <c r="R348" s="34"/>
      <c r="S348" s="34"/>
      <c r="T348" s="34">
        <v>570</v>
      </c>
      <c r="U348" s="35">
        <v>57000</v>
      </c>
      <c r="V348" s="36" t="s">
        <v>67</v>
      </c>
      <c r="W348" s="37">
        <v>46062</v>
      </c>
    </row>
    <row r="349" spans="1:23" s="38" customFormat="1" x14ac:dyDescent="0.2">
      <c r="A349" s="27" t="s">
        <v>51</v>
      </c>
      <c r="B349" s="27">
        <v>890503532</v>
      </c>
      <c r="C349" s="27" t="s">
        <v>18</v>
      </c>
      <c r="D349" s="27" t="s">
        <v>19</v>
      </c>
      <c r="E349" s="28">
        <v>44872</v>
      </c>
      <c r="F349" s="28" t="str">
        <f t="shared" si="6"/>
        <v>CA44872</v>
      </c>
      <c r="G349" s="27">
        <v>2025</v>
      </c>
      <c r="H349" s="39">
        <v>57000</v>
      </c>
      <c r="I349" s="30" t="s">
        <v>49</v>
      </c>
      <c r="J349" s="28" t="s">
        <v>33</v>
      </c>
      <c r="K349" s="28" t="s">
        <v>33</v>
      </c>
      <c r="L349" s="39">
        <v>57000</v>
      </c>
      <c r="M349" s="31">
        <v>1</v>
      </c>
      <c r="N349" s="32" t="s">
        <v>63</v>
      </c>
      <c r="O349" s="33">
        <v>56430</v>
      </c>
      <c r="P349" s="34"/>
      <c r="Q349" s="34"/>
      <c r="R349" s="34"/>
      <c r="S349" s="34"/>
      <c r="T349" s="34">
        <v>570</v>
      </c>
      <c r="U349" s="35">
        <v>57000</v>
      </c>
      <c r="V349" s="36" t="s">
        <v>67</v>
      </c>
      <c r="W349" s="37">
        <v>46062</v>
      </c>
    </row>
    <row r="350" spans="1:23" s="38" customFormat="1" x14ac:dyDescent="0.2">
      <c r="A350" s="27" t="s">
        <v>51</v>
      </c>
      <c r="B350" s="27">
        <v>890503532</v>
      </c>
      <c r="C350" s="27" t="s">
        <v>18</v>
      </c>
      <c r="D350" s="27" t="s">
        <v>19</v>
      </c>
      <c r="E350" s="28">
        <v>44873</v>
      </c>
      <c r="F350" s="28" t="str">
        <f t="shared" si="6"/>
        <v>CA44873</v>
      </c>
      <c r="G350" s="27">
        <v>2025</v>
      </c>
      <c r="H350" s="39">
        <v>57000</v>
      </c>
      <c r="I350" s="30" t="s">
        <v>49</v>
      </c>
      <c r="J350" s="28" t="s">
        <v>33</v>
      </c>
      <c r="K350" s="28" t="s">
        <v>33</v>
      </c>
      <c r="L350" s="39">
        <v>57000</v>
      </c>
      <c r="M350" s="31">
        <v>1</v>
      </c>
      <c r="N350" s="32" t="s">
        <v>63</v>
      </c>
      <c r="O350" s="33">
        <v>56430</v>
      </c>
      <c r="P350" s="34"/>
      <c r="Q350" s="34"/>
      <c r="R350" s="34"/>
      <c r="S350" s="34"/>
      <c r="T350" s="34">
        <v>570</v>
      </c>
      <c r="U350" s="35">
        <v>57000</v>
      </c>
      <c r="V350" s="36" t="s">
        <v>67</v>
      </c>
      <c r="W350" s="37">
        <v>46062</v>
      </c>
    </row>
    <row r="351" spans="1:23" s="38" customFormat="1" x14ac:dyDescent="0.2">
      <c r="A351" s="27" t="s">
        <v>51</v>
      </c>
      <c r="B351" s="27">
        <v>890503532</v>
      </c>
      <c r="C351" s="27" t="s">
        <v>18</v>
      </c>
      <c r="D351" s="27" t="s">
        <v>19</v>
      </c>
      <c r="E351" s="28">
        <v>44874</v>
      </c>
      <c r="F351" s="28" t="str">
        <f t="shared" si="6"/>
        <v>CA44874</v>
      </c>
      <c r="G351" s="27">
        <v>2025</v>
      </c>
      <c r="H351" s="39">
        <v>57000</v>
      </c>
      <c r="I351" s="30" t="s">
        <v>49</v>
      </c>
      <c r="J351" s="28" t="s">
        <v>33</v>
      </c>
      <c r="K351" s="28" t="s">
        <v>33</v>
      </c>
      <c r="L351" s="39">
        <v>57000</v>
      </c>
      <c r="M351" s="31">
        <v>1</v>
      </c>
      <c r="N351" s="32" t="s">
        <v>63</v>
      </c>
      <c r="O351" s="33">
        <v>56430</v>
      </c>
      <c r="P351" s="34"/>
      <c r="Q351" s="34"/>
      <c r="R351" s="34"/>
      <c r="S351" s="34"/>
      <c r="T351" s="34">
        <v>570</v>
      </c>
      <c r="U351" s="35">
        <v>57000</v>
      </c>
      <c r="V351" s="36" t="s">
        <v>67</v>
      </c>
      <c r="W351" s="37">
        <v>46062</v>
      </c>
    </row>
    <row r="352" spans="1:23" s="38" customFormat="1" x14ac:dyDescent="0.2">
      <c r="A352" s="27" t="s">
        <v>51</v>
      </c>
      <c r="B352" s="27">
        <v>890503532</v>
      </c>
      <c r="C352" s="27" t="s">
        <v>18</v>
      </c>
      <c r="D352" s="27" t="s">
        <v>19</v>
      </c>
      <c r="E352" s="28">
        <v>44875</v>
      </c>
      <c r="F352" s="28" t="str">
        <f t="shared" si="6"/>
        <v>CA44875</v>
      </c>
      <c r="G352" s="27">
        <v>2025</v>
      </c>
      <c r="H352" s="39">
        <v>57000</v>
      </c>
      <c r="I352" s="30" t="s">
        <v>49</v>
      </c>
      <c r="J352" s="28" t="s">
        <v>33</v>
      </c>
      <c r="K352" s="28" t="s">
        <v>33</v>
      </c>
      <c r="L352" s="39">
        <v>57000</v>
      </c>
      <c r="M352" s="31">
        <v>1</v>
      </c>
      <c r="N352" s="32" t="s">
        <v>63</v>
      </c>
      <c r="O352" s="33">
        <v>56430</v>
      </c>
      <c r="P352" s="34"/>
      <c r="Q352" s="34"/>
      <c r="R352" s="34"/>
      <c r="S352" s="34"/>
      <c r="T352" s="34">
        <v>570</v>
      </c>
      <c r="U352" s="35">
        <v>57000</v>
      </c>
      <c r="V352" s="36" t="s">
        <v>67</v>
      </c>
      <c r="W352" s="37">
        <v>46062</v>
      </c>
    </row>
    <row r="353" spans="1:23" s="38" customFormat="1" x14ac:dyDescent="0.2">
      <c r="A353" s="27" t="s">
        <v>51</v>
      </c>
      <c r="B353" s="27">
        <v>890503532</v>
      </c>
      <c r="C353" s="27" t="s">
        <v>18</v>
      </c>
      <c r="D353" s="27" t="s">
        <v>19</v>
      </c>
      <c r="E353" s="28">
        <v>44876</v>
      </c>
      <c r="F353" s="28" t="str">
        <f t="shared" si="6"/>
        <v>CA44876</v>
      </c>
      <c r="G353" s="27">
        <v>2025</v>
      </c>
      <c r="H353" s="39">
        <v>57000</v>
      </c>
      <c r="I353" s="30" t="s">
        <v>49</v>
      </c>
      <c r="J353" s="28" t="s">
        <v>33</v>
      </c>
      <c r="K353" s="28" t="s">
        <v>33</v>
      </c>
      <c r="L353" s="39">
        <v>57000</v>
      </c>
      <c r="M353" s="31">
        <v>1</v>
      </c>
      <c r="N353" s="32" t="s">
        <v>63</v>
      </c>
      <c r="O353" s="33">
        <v>56430</v>
      </c>
      <c r="P353" s="34"/>
      <c r="Q353" s="34"/>
      <c r="R353" s="34"/>
      <c r="S353" s="34"/>
      <c r="T353" s="34">
        <v>570</v>
      </c>
      <c r="U353" s="35">
        <v>57000</v>
      </c>
      <c r="V353" s="36" t="s">
        <v>67</v>
      </c>
      <c r="W353" s="37">
        <v>46062</v>
      </c>
    </row>
    <row r="354" spans="1:23" s="38" customFormat="1" x14ac:dyDescent="0.2">
      <c r="A354" s="27" t="s">
        <v>51</v>
      </c>
      <c r="B354" s="27">
        <v>890503532</v>
      </c>
      <c r="C354" s="27" t="s">
        <v>18</v>
      </c>
      <c r="D354" s="27" t="s">
        <v>19</v>
      </c>
      <c r="E354" s="28">
        <v>44877</v>
      </c>
      <c r="F354" s="28" t="str">
        <f t="shared" si="6"/>
        <v>CA44877</v>
      </c>
      <c r="G354" s="27">
        <v>2025</v>
      </c>
      <c r="H354" s="39">
        <v>57000</v>
      </c>
      <c r="I354" s="30" t="s">
        <v>49</v>
      </c>
      <c r="J354" s="28" t="s">
        <v>33</v>
      </c>
      <c r="K354" s="28" t="s">
        <v>33</v>
      </c>
      <c r="L354" s="39">
        <v>57000</v>
      </c>
      <c r="M354" s="31">
        <v>1</v>
      </c>
      <c r="N354" s="32" t="s">
        <v>63</v>
      </c>
      <c r="O354" s="33">
        <v>56430</v>
      </c>
      <c r="P354" s="34"/>
      <c r="Q354" s="34"/>
      <c r="R354" s="34"/>
      <c r="S354" s="34"/>
      <c r="T354" s="34">
        <v>570</v>
      </c>
      <c r="U354" s="35">
        <v>57000</v>
      </c>
      <c r="V354" s="36" t="s">
        <v>67</v>
      </c>
      <c r="W354" s="37">
        <v>46062</v>
      </c>
    </row>
    <row r="355" spans="1:23" s="38" customFormat="1" x14ac:dyDescent="0.2">
      <c r="A355" s="27" t="s">
        <v>51</v>
      </c>
      <c r="B355" s="27">
        <v>890503532</v>
      </c>
      <c r="C355" s="27" t="s">
        <v>18</v>
      </c>
      <c r="D355" s="27" t="s">
        <v>19</v>
      </c>
      <c r="E355" s="28">
        <v>44878</v>
      </c>
      <c r="F355" s="28" t="str">
        <f t="shared" si="6"/>
        <v>CA44878</v>
      </c>
      <c r="G355" s="27">
        <v>2025</v>
      </c>
      <c r="H355" s="39">
        <v>57000</v>
      </c>
      <c r="I355" s="30" t="s">
        <v>49</v>
      </c>
      <c r="J355" s="28" t="s">
        <v>33</v>
      </c>
      <c r="K355" s="28" t="s">
        <v>33</v>
      </c>
      <c r="L355" s="39">
        <v>57000</v>
      </c>
      <c r="M355" s="31">
        <v>1</v>
      </c>
      <c r="N355" s="32" t="s">
        <v>63</v>
      </c>
      <c r="O355" s="33">
        <v>56430</v>
      </c>
      <c r="P355" s="34"/>
      <c r="Q355" s="34"/>
      <c r="R355" s="34"/>
      <c r="S355" s="34"/>
      <c r="T355" s="34">
        <v>570</v>
      </c>
      <c r="U355" s="35">
        <v>57000</v>
      </c>
      <c r="V355" s="36" t="s">
        <v>67</v>
      </c>
      <c r="W355" s="37">
        <v>46062</v>
      </c>
    </row>
    <row r="356" spans="1:23" s="38" customFormat="1" x14ac:dyDescent="0.2">
      <c r="A356" s="27" t="s">
        <v>51</v>
      </c>
      <c r="B356" s="27">
        <v>890503532</v>
      </c>
      <c r="C356" s="27" t="s">
        <v>18</v>
      </c>
      <c r="D356" s="27" t="s">
        <v>19</v>
      </c>
      <c r="E356" s="28">
        <v>44879</v>
      </c>
      <c r="F356" s="28" t="str">
        <f t="shared" si="6"/>
        <v>CA44879</v>
      </c>
      <c r="G356" s="27">
        <v>2025</v>
      </c>
      <c r="H356" s="39">
        <v>57000</v>
      </c>
      <c r="I356" s="30" t="s">
        <v>49</v>
      </c>
      <c r="J356" s="28" t="s">
        <v>33</v>
      </c>
      <c r="K356" s="28" t="s">
        <v>33</v>
      </c>
      <c r="L356" s="39">
        <v>57000</v>
      </c>
      <c r="M356" s="31">
        <v>1</v>
      </c>
      <c r="N356" s="32" t="s">
        <v>63</v>
      </c>
      <c r="O356" s="33">
        <v>56430</v>
      </c>
      <c r="P356" s="34"/>
      <c r="Q356" s="34"/>
      <c r="R356" s="34"/>
      <c r="S356" s="34"/>
      <c r="T356" s="34">
        <v>570</v>
      </c>
      <c r="U356" s="35">
        <v>57000</v>
      </c>
      <c r="V356" s="36" t="s">
        <v>67</v>
      </c>
      <c r="W356" s="37">
        <v>46062</v>
      </c>
    </row>
    <row r="357" spans="1:23" s="38" customFormat="1" x14ac:dyDescent="0.2">
      <c r="A357" s="27" t="s">
        <v>51</v>
      </c>
      <c r="B357" s="27">
        <v>890503532</v>
      </c>
      <c r="C357" s="27" t="s">
        <v>18</v>
      </c>
      <c r="D357" s="27" t="s">
        <v>19</v>
      </c>
      <c r="E357" s="28">
        <v>44880</v>
      </c>
      <c r="F357" s="28" t="str">
        <f t="shared" si="6"/>
        <v>CA44880</v>
      </c>
      <c r="G357" s="27">
        <v>2025</v>
      </c>
      <c r="H357" s="39">
        <v>57000</v>
      </c>
      <c r="I357" s="30" t="s">
        <v>49</v>
      </c>
      <c r="J357" s="28" t="s">
        <v>33</v>
      </c>
      <c r="K357" s="28" t="s">
        <v>33</v>
      </c>
      <c r="L357" s="39">
        <v>57000</v>
      </c>
      <c r="M357" s="31">
        <v>1</v>
      </c>
      <c r="N357" s="32" t="s">
        <v>63</v>
      </c>
      <c r="O357" s="33">
        <v>56430</v>
      </c>
      <c r="P357" s="34"/>
      <c r="Q357" s="34"/>
      <c r="R357" s="34"/>
      <c r="S357" s="34"/>
      <c r="T357" s="34">
        <v>570</v>
      </c>
      <c r="U357" s="35">
        <v>57000</v>
      </c>
      <c r="V357" s="36" t="s">
        <v>67</v>
      </c>
      <c r="W357" s="37">
        <v>46062</v>
      </c>
    </row>
    <row r="358" spans="1:23" s="38" customFormat="1" x14ac:dyDescent="0.2">
      <c r="A358" s="27" t="s">
        <v>51</v>
      </c>
      <c r="B358" s="27">
        <v>890503532</v>
      </c>
      <c r="C358" s="27" t="s">
        <v>18</v>
      </c>
      <c r="D358" s="27" t="s">
        <v>19</v>
      </c>
      <c r="E358" s="28">
        <v>44881</v>
      </c>
      <c r="F358" s="28" t="str">
        <f t="shared" si="6"/>
        <v>CA44881</v>
      </c>
      <c r="G358" s="27">
        <v>2025</v>
      </c>
      <c r="H358" s="39">
        <v>57000</v>
      </c>
      <c r="I358" s="30" t="s">
        <v>49</v>
      </c>
      <c r="J358" s="28" t="s">
        <v>33</v>
      </c>
      <c r="K358" s="28" t="s">
        <v>33</v>
      </c>
      <c r="L358" s="39">
        <v>57000</v>
      </c>
      <c r="M358" s="31">
        <v>1</v>
      </c>
      <c r="N358" s="32" t="s">
        <v>63</v>
      </c>
      <c r="O358" s="33">
        <v>56430</v>
      </c>
      <c r="P358" s="34"/>
      <c r="Q358" s="34"/>
      <c r="R358" s="34"/>
      <c r="S358" s="34"/>
      <c r="T358" s="34">
        <v>570</v>
      </c>
      <c r="U358" s="35">
        <v>57000</v>
      </c>
      <c r="V358" s="36" t="s">
        <v>67</v>
      </c>
      <c r="W358" s="37">
        <v>46062</v>
      </c>
    </row>
    <row r="359" spans="1:23" s="38" customFormat="1" x14ac:dyDescent="0.2">
      <c r="A359" s="27" t="s">
        <v>51</v>
      </c>
      <c r="B359" s="27">
        <v>890503532</v>
      </c>
      <c r="C359" s="27" t="s">
        <v>18</v>
      </c>
      <c r="D359" s="27" t="s">
        <v>19</v>
      </c>
      <c r="E359" s="28">
        <v>44882</v>
      </c>
      <c r="F359" s="28" t="str">
        <f t="shared" si="6"/>
        <v>CA44882</v>
      </c>
      <c r="G359" s="27">
        <v>2025</v>
      </c>
      <c r="H359" s="39">
        <v>57000</v>
      </c>
      <c r="I359" s="30" t="s">
        <v>49</v>
      </c>
      <c r="J359" s="28" t="s">
        <v>33</v>
      </c>
      <c r="K359" s="28" t="s">
        <v>33</v>
      </c>
      <c r="L359" s="39">
        <v>57000</v>
      </c>
      <c r="M359" s="31">
        <v>1</v>
      </c>
      <c r="N359" s="32" t="s">
        <v>63</v>
      </c>
      <c r="O359" s="33">
        <v>56430</v>
      </c>
      <c r="P359" s="34"/>
      <c r="Q359" s="34"/>
      <c r="R359" s="34"/>
      <c r="S359" s="34"/>
      <c r="T359" s="34">
        <v>570</v>
      </c>
      <c r="U359" s="35">
        <v>57000</v>
      </c>
      <c r="V359" s="36" t="s">
        <v>67</v>
      </c>
      <c r="W359" s="37">
        <v>46062</v>
      </c>
    </row>
    <row r="360" spans="1:23" s="38" customFormat="1" x14ac:dyDescent="0.2">
      <c r="A360" s="27" t="s">
        <v>51</v>
      </c>
      <c r="B360" s="27">
        <v>890503532</v>
      </c>
      <c r="C360" s="27" t="s">
        <v>18</v>
      </c>
      <c r="D360" s="27" t="s">
        <v>19</v>
      </c>
      <c r="E360" s="28">
        <v>44883</v>
      </c>
      <c r="F360" s="28" t="str">
        <f t="shared" si="6"/>
        <v>CA44883</v>
      </c>
      <c r="G360" s="27">
        <v>2025</v>
      </c>
      <c r="H360" s="39">
        <v>57000</v>
      </c>
      <c r="I360" s="30" t="s">
        <v>49</v>
      </c>
      <c r="J360" s="28" t="s">
        <v>33</v>
      </c>
      <c r="K360" s="28" t="s">
        <v>33</v>
      </c>
      <c r="L360" s="39">
        <v>57000</v>
      </c>
      <c r="M360" s="31">
        <v>1</v>
      </c>
      <c r="N360" s="32" t="s">
        <v>63</v>
      </c>
      <c r="O360" s="33">
        <v>56430</v>
      </c>
      <c r="P360" s="34"/>
      <c r="Q360" s="34"/>
      <c r="R360" s="34"/>
      <c r="S360" s="34"/>
      <c r="T360" s="34">
        <v>570</v>
      </c>
      <c r="U360" s="35">
        <v>57000</v>
      </c>
      <c r="V360" s="36" t="s">
        <v>67</v>
      </c>
      <c r="W360" s="37">
        <v>46062</v>
      </c>
    </row>
    <row r="361" spans="1:23" s="38" customFormat="1" x14ac:dyDescent="0.2">
      <c r="A361" s="27" t="s">
        <v>51</v>
      </c>
      <c r="B361" s="27">
        <v>890503532</v>
      </c>
      <c r="C361" s="27" t="s">
        <v>18</v>
      </c>
      <c r="D361" s="27" t="s">
        <v>19</v>
      </c>
      <c r="E361" s="28">
        <v>44884</v>
      </c>
      <c r="F361" s="28" t="str">
        <f t="shared" si="6"/>
        <v>CA44884</v>
      </c>
      <c r="G361" s="27">
        <v>2025</v>
      </c>
      <c r="H361" s="39">
        <v>57000</v>
      </c>
      <c r="I361" s="30" t="s">
        <v>49</v>
      </c>
      <c r="J361" s="28" t="s">
        <v>33</v>
      </c>
      <c r="K361" s="28" t="s">
        <v>33</v>
      </c>
      <c r="L361" s="39">
        <v>57000</v>
      </c>
      <c r="M361" s="31">
        <v>1</v>
      </c>
      <c r="N361" s="32" t="s">
        <v>63</v>
      </c>
      <c r="O361" s="33">
        <v>56430</v>
      </c>
      <c r="P361" s="34"/>
      <c r="Q361" s="34"/>
      <c r="R361" s="34"/>
      <c r="S361" s="34"/>
      <c r="T361" s="34">
        <v>570</v>
      </c>
      <c r="U361" s="35">
        <v>57000</v>
      </c>
      <c r="V361" s="36" t="s">
        <v>67</v>
      </c>
      <c r="W361" s="37">
        <v>46062</v>
      </c>
    </row>
    <row r="362" spans="1:23" s="38" customFormat="1" x14ac:dyDescent="0.2">
      <c r="A362" s="27" t="s">
        <v>51</v>
      </c>
      <c r="B362" s="27">
        <v>890503532</v>
      </c>
      <c r="C362" s="27" t="s">
        <v>18</v>
      </c>
      <c r="D362" s="27" t="s">
        <v>19</v>
      </c>
      <c r="E362" s="28">
        <v>44885</v>
      </c>
      <c r="F362" s="28" t="str">
        <f t="shared" si="6"/>
        <v>CA44885</v>
      </c>
      <c r="G362" s="27">
        <v>2025</v>
      </c>
      <c r="H362" s="39">
        <v>57000</v>
      </c>
      <c r="I362" s="30" t="s">
        <v>49</v>
      </c>
      <c r="J362" s="28" t="s">
        <v>33</v>
      </c>
      <c r="K362" s="28" t="s">
        <v>33</v>
      </c>
      <c r="L362" s="39">
        <v>57000</v>
      </c>
      <c r="M362" s="31">
        <v>1</v>
      </c>
      <c r="N362" s="32" t="s">
        <v>63</v>
      </c>
      <c r="O362" s="33">
        <v>56430</v>
      </c>
      <c r="P362" s="34"/>
      <c r="Q362" s="34"/>
      <c r="R362" s="34"/>
      <c r="S362" s="34"/>
      <c r="T362" s="34">
        <v>570</v>
      </c>
      <c r="U362" s="35">
        <v>57000</v>
      </c>
      <c r="V362" s="36" t="s">
        <v>67</v>
      </c>
      <c r="W362" s="37">
        <v>46062</v>
      </c>
    </row>
    <row r="363" spans="1:23" s="38" customFormat="1" x14ac:dyDescent="0.2">
      <c r="A363" s="27" t="s">
        <v>51</v>
      </c>
      <c r="B363" s="27">
        <v>890503532</v>
      </c>
      <c r="C363" s="27" t="s">
        <v>18</v>
      </c>
      <c r="D363" s="27" t="s">
        <v>19</v>
      </c>
      <c r="E363" s="28">
        <v>44886</v>
      </c>
      <c r="F363" s="28" t="str">
        <f t="shared" si="6"/>
        <v>CA44886</v>
      </c>
      <c r="G363" s="27">
        <v>2025</v>
      </c>
      <c r="H363" s="39">
        <v>57000</v>
      </c>
      <c r="I363" s="30" t="s">
        <v>49</v>
      </c>
      <c r="J363" s="28" t="s">
        <v>33</v>
      </c>
      <c r="K363" s="28" t="s">
        <v>33</v>
      </c>
      <c r="L363" s="39">
        <v>57000</v>
      </c>
      <c r="M363" s="31">
        <v>1</v>
      </c>
      <c r="N363" s="32" t="s">
        <v>63</v>
      </c>
      <c r="O363" s="33">
        <v>56430</v>
      </c>
      <c r="P363" s="34"/>
      <c r="Q363" s="34"/>
      <c r="R363" s="34"/>
      <c r="S363" s="34"/>
      <c r="T363" s="34">
        <v>570</v>
      </c>
      <c r="U363" s="35">
        <v>57000</v>
      </c>
      <c r="V363" s="36" t="s">
        <v>67</v>
      </c>
      <c r="W363" s="37">
        <v>46062</v>
      </c>
    </row>
    <row r="364" spans="1:23" s="38" customFormat="1" x14ac:dyDescent="0.2">
      <c r="A364" s="27" t="s">
        <v>51</v>
      </c>
      <c r="B364" s="27">
        <v>890503532</v>
      </c>
      <c r="C364" s="27" t="s">
        <v>18</v>
      </c>
      <c r="D364" s="27" t="s">
        <v>19</v>
      </c>
      <c r="E364" s="28">
        <v>44887</v>
      </c>
      <c r="F364" s="28" t="str">
        <f t="shared" si="6"/>
        <v>CA44887</v>
      </c>
      <c r="G364" s="27">
        <v>2025</v>
      </c>
      <c r="H364" s="39">
        <v>57000</v>
      </c>
      <c r="I364" s="30" t="s">
        <v>49</v>
      </c>
      <c r="J364" s="28" t="s">
        <v>33</v>
      </c>
      <c r="K364" s="28" t="s">
        <v>33</v>
      </c>
      <c r="L364" s="39">
        <v>57000</v>
      </c>
      <c r="M364" s="31">
        <v>1</v>
      </c>
      <c r="N364" s="32" t="s">
        <v>63</v>
      </c>
      <c r="O364" s="33">
        <v>56430</v>
      </c>
      <c r="P364" s="34"/>
      <c r="Q364" s="34"/>
      <c r="R364" s="34"/>
      <c r="S364" s="34"/>
      <c r="T364" s="34">
        <v>570</v>
      </c>
      <c r="U364" s="35">
        <v>57000</v>
      </c>
      <c r="V364" s="36" t="s">
        <v>67</v>
      </c>
      <c r="W364" s="37">
        <v>46062</v>
      </c>
    </row>
    <row r="365" spans="1:23" s="38" customFormat="1" x14ac:dyDescent="0.2">
      <c r="A365" s="27" t="s">
        <v>51</v>
      </c>
      <c r="B365" s="27">
        <v>890503532</v>
      </c>
      <c r="C365" s="27" t="s">
        <v>18</v>
      </c>
      <c r="D365" s="27" t="s">
        <v>19</v>
      </c>
      <c r="E365" s="28">
        <v>44888</v>
      </c>
      <c r="F365" s="28" t="str">
        <f t="shared" si="6"/>
        <v>CA44888</v>
      </c>
      <c r="G365" s="27">
        <v>2025</v>
      </c>
      <c r="H365" s="39">
        <v>57000</v>
      </c>
      <c r="I365" s="30" t="s">
        <v>49</v>
      </c>
      <c r="J365" s="28" t="s">
        <v>33</v>
      </c>
      <c r="K365" s="28" t="s">
        <v>33</v>
      </c>
      <c r="L365" s="39">
        <v>57000</v>
      </c>
      <c r="M365" s="31">
        <v>1</v>
      </c>
      <c r="N365" s="32" t="s">
        <v>63</v>
      </c>
      <c r="O365" s="33">
        <v>56430</v>
      </c>
      <c r="P365" s="34"/>
      <c r="Q365" s="34"/>
      <c r="R365" s="34"/>
      <c r="S365" s="34"/>
      <c r="T365" s="34">
        <v>570</v>
      </c>
      <c r="U365" s="35">
        <v>57000</v>
      </c>
      <c r="V365" s="36" t="s">
        <v>67</v>
      </c>
      <c r="W365" s="37">
        <v>46062</v>
      </c>
    </row>
    <row r="366" spans="1:23" s="38" customFormat="1" x14ac:dyDescent="0.2">
      <c r="A366" s="27" t="s">
        <v>51</v>
      </c>
      <c r="B366" s="27">
        <v>890503532</v>
      </c>
      <c r="C366" s="27" t="s">
        <v>18</v>
      </c>
      <c r="D366" s="27" t="s">
        <v>19</v>
      </c>
      <c r="E366" s="28">
        <v>44889</v>
      </c>
      <c r="F366" s="28" t="str">
        <f t="shared" si="6"/>
        <v>CA44889</v>
      </c>
      <c r="G366" s="27">
        <v>2025</v>
      </c>
      <c r="H366" s="39">
        <v>57000</v>
      </c>
      <c r="I366" s="30" t="s">
        <v>49</v>
      </c>
      <c r="J366" s="28" t="s">
        <v>33</v>
      </c>
      <c r="K366" s="28" t="s">
        <v>33</v>
      </c>
      <c r="L366" s="39">
        <v>57000</v>
      </c>
      <c r="M366" s="31">
        <v>1</v>
      </c>
      <c r="N366" s="32" t="s">
        <v>63</v>
      </c>
      <c r="O366" s="33">
        <v>56430</v>
      </c>
      <c r="P366" s="34"/>
      <c r="Q366" s="34"/>
      <c r="R366" s="34"/>
      <c r="S366" s="34"/>
      <c r="T366" s="34">
        <v>570</v>
      </c>
      <c r="U366" s="35">
        <v>57000</v>
      </c>
      <c r="V366" s="36" t="s">
        <v>67</v>
      </c>
      <c r="W366" s="37">
        <v>46062</v>
      </c>
    </row>
    <row r="367" spans="1:23" s="38" customFormat="1" x14ac:dyDescent="0.2">
      <c r="A367" s="27" t="s">
        <v>51</v>
      </c>
      <c r="B367" s="27">
        <v>890503532</v>
      </c>
      <c r="C367" s="27" t="s">
        <v>18</v>
      </c>
      <c r="D367" s="27" t="s">
        <v>19</v>
      </c>
      <c r="E367" s="28">
        <v>44890</v>
      </c>
      <c r="F367" s="28" t="str">
        <f t="shared" si="6"/>
        <v>CA44890</v>
      </c>
      <c r="G367" s="27">
        <v>2025</v>
      </c>
      <c r="H367" s="39">
        <v>57000</v>
      </c>
      <c r="I367" s="30" t="s">
        <v>49</v>
      </c>
      <c r="J367" s="28" t="s">
        <v>33</v>
      </c>
      <c r="K367" s="28" t="s">
        <v>33</v>
      </c>
      <c r="L367" s="39">
        <v>57000</v>
      </c>
      <c r="M367" s="31">
        <v>1</v>
      </c>
      <c r="N367" s="32" t="s">
        <v>63</v>
      </c>
      <c r="O367" s="33">
        <v>56430</v>
      </c>
      <c r="P367" s="34"/>
      <c r="Q367" s="34"/>
      <c r="R367" s="34"/>
      <c r="S367" s="34"/>
      <c r="T367" s="34">
        <v>570</v>
      </c>
      <c r="U367" s="35">
        <v>57000</v>
      </c>
      <c r="V367" s="36" t="s">
        <v>67</v>
      </c>
      <c r="W367" s="37">
        <v>46062</v>
      </c>
    </row>
    <row r="368" spans="1:23" s="38" customFormat="1" x14ac:dyDescent="0.2">
      <c r="A368" s="27" t="s">
        <v>51</v>
      </c>
      <c r="B368" s="27">
        <v>890503532</v>
      </c>
      <c r="C368" s="27" t="s">
        <v>18</v>
      </c>
      <c r="D368" s="27" t="s">
        <v>19</v>
      </c>
      <c r="E368" s="28">
        <v>44897</v>
      </c>
      <c r="F368" s="28" t="str">
        <f t="shared" si="6"/>
        <v>CA44897</v>
      </c>
      <c r="G368" s="27">
        <v>2025</v>
      </c>
      <c r="H368" s="39">
        <v>57000</v>
      </c>
      <c r="I368" s="30" t="s">
        <v>49</v>
      </c>
      <c r="J368" s="28" t="s">
        <v>33</v>
      </c>
      <c r="K368" s="28" t="s">
        <v>33</v>
      </c>
      <c r="L368" s="39">
        <v>57000</v>
      </c>
      <c r="M368" s="31">
        <v>1</v>
      </c>
      <c r="N368" s="32" t="s">
        <v>63</v>
      </c>
      <c r="O368" s="33">
        <v>56430</v>
      </c>
      <c r="P368" s="34"/>
      <c r="Q368" s="34"/>
      <c r="R368" s="34"/>
      <c r="S368" s="34"/>
      <c r="T368" s="34">
        <v>570</v>
      </c>
      <c r="U368" s="35">
        <v>57000</v>
      </c>
      <c r="V368" s="36" t="s">
        <v>67</v>
      </c>
      <c r="W368" s="37">
        <v>46062</v>
      </c>
    </row>
    <row r="369" spans="1:23" s="38" customFormat="1" x14ac:dyDescent="0.2">
      <c r="A369" s="27" t="s">
        <v>51</v>
      </c>
      <c r="B369" s="27">
        <v>890503532</v>
      </c>
      <c r="C369" s="27" t="s">
        <v>18</v>
      </c>
      <c r="D369" s="27" t="s">
        <v>19</v>
      </c>
      <c r="E369" s="28">
        <v>44899</v>
      </c>
      <c r="F369" s="28" t="str">
        <f t="shared" si="6"/>
        <v>CA44899</v>
      </c>
      <c r="G369" s="27">
        <v>2025</v>
      </c>
      <c r="H369" s="39">
        <v>57000</v>
      </c>
      <c r="I369" s="30" t="s">
        <v>49</v>
      </c>
      <c r="J369" s="28" t="s">
        <v>33</v>
      </c>
      <c r="K369" s="28" t="s">
        <v>33</v>
      </c>
      <c r="L369" s="39">
        <v>57000</v>
      </c>
      <c r="M369" s="31">
        <v>1</v>
      </c>
      <c r="N369" s="32" t="s">
        <v>63</v>
      </c>
      <c r="O369" s="33">
        <v>56430</v>
      </c>
      <c r="P369" s="34"/>
      <c r="Q369" s="34"/>
      <c r="R369" s="34"/>
      <c r="S369" s="34"/>
      <c r="T369" s="34">
        <v>570</v>
      </c>
      <c r="U369" s="35">
        <v>57000</v>
      </c>
      <c r="V369" s="36" t="s">
        <v>67</v>
      </c>
      <c r="W369" s="37">
        <v>46062</v>
      </c>
    </row>
    <row r="370" spans="1:23" s="38" customFormat="1" x14ac:dyDescent="0.2">
      <c r="A370" s="27" t="s">
        <v>51</v>
      </c>
      <c r="B370" s="27">
        <v>890503532</v>
      </c>
      <c r="C370" s="27" t="s">
        <v>18</v>
      </c>
      <c r="D370" s="27" t="s">
        <v>19</v>
      </c>
      <c r="E370" s="28">
        <v>44906</v>
      </c>
      <c r="F370" s="28" t="str">
        <f t="shared" si="6"/>
        <v>CA44906</v>
      </c>
      <c r="G370" s="27">
        <v>2025</v>
      </c>
      <c r="H370" s="39">
        <v>57000</v>
      </c>
      <c r="I370" s="30" t="s">
        <v>49</v>
      </c>
      <c r="J370" s="28" t="s">
        <v>33</v>
      </c>
      <c r="K370" s="28" t="s">
        <v>33</v>
      </c>
      <c r="L370" s="39">
        <v>57000</v>
      </c>
      <c r="M370" s="31">
        <v>1</v>
      </c>
      <c r="N370" s="32" t="s">
        <v>63</v>
      </c>
      <c r="O370" s="33">
        <v>56430</v>
      </c>
      <c r="P370" s="34"/>
      <c r="Q370" s="34"/>
      <c r="R370" s="34"/>
      <c r="S370" s="34"/>
      <c r="T370" s="34">
        <v>570</v>
      </c>
      <c r="U370" s="35">
        <v>57000</v>
      </c>
      <c r="V370" s="36" t="s">
        <v>67</v>
      </c>
      <c r="W370" s="37">
        <v>46062</v>
      </c>
    </row>
    <row r="371" spans="1:23" s="38" customFormat="1" x14ac:dyDescent="0.2">
      <c r="A371" s="27" t="s">
        <v>51</v>
      </c>
      <c r="B371" s="27">
        <v>890503532</v>
      </c>
      <c r="C371" s="27" t="s">
        <v>18</v>
      </c>
      <c r="D371" s="27" t="s">
        <v>19</v>
      </c>
      <c r="E371" s="28">
        <v>44907</v>
      </c>
      <c r="F371" s="28" t="str">
        <f t="shared" si="6"/>
        <v>CA44907</v>
      </c>
      <c r="G371" s="27">
        <v>2025</v>
      </c>
      <c r="H371" s="39">
        <v>57000</v>
      </c>
      <c r="I371" s="30" t="s">
        <v>49</v>
      </c>
      <c r="J371" s="28" t="s">
        <v>33</v>
      </c>
      <c r="K371" s="28" t="s">
        <v>33</v>
      </c>
      <c r="L371" s="39">
        <v>57000</v>
      </c>
      <c r="M371" s="31">
        <v>1</v>
      </c>
      <c r="N371" s="32" t="s">
        <v>63</v>
      </c>
      <c r="O371" s="33">
        <v>56430</v>
      </c>
      <c r="P371" s="34"/>
      <c r="Q371" s="34"/>
      <c r="R371" s="34"/>
      <c r="S371" s="34"/>
      <c r="T371" s="34">
        <v>570</v>
      </c>
      <c r="U371" s="35">
        <v>57000</v>
      </c>
      <c r="V371" s="36" t="s">
        <v>67</v>
      </c>
      <c r="W371" s="37">
        <v>46062</v>
      </c>
    </row>
    <row r="372" spans="1:23" s="38" customFormat="1" x14ac:dyDescent="0.2">
      <c r="A372" s="27" t="s">
        <v>51</v>
      </c>
      <c r="B372" s="27">
        <v>890503532</v>
      </c>
      <c r="C372" s="27" t="s">
        <v>18</v>
      </c>
      <c r="D372" s="27" t="s">
        <v>19</v>
      </c>
      <c r="E372" s="28">
        <v>44908</v>
      </c>
      <c r="F372" s="28" t="str">
        <f t="shared" si="6"/>
        <v>CA44908</v>
      </c>
      <c r="G372" s="27">
        <v>2025</v>
      </c>
      <c r="H372" s="39">
        <v>57000</v>
      </c>
      <c r="I372" s="30" t="s">
        <v>49</v>
      </c>
      <c r="J372" s="28" t="s">
        <v>33</v>
      </c>
      <c r="K372" s="28" t="s">
        <v>33</v>
      </c>
      <c r="L372" s="39">
        <v>57000</v>
      </c>
      <c r="M372" s="31">
        <v>1</v>
      </c>
      <c r="N372" s="32" t="s">
        <v>63</v>
      </c>
      <c r="O372" s="33">
        <v>56430</v>
      </c>
      <c r="P372" s="34"/>
      <c r="Q372" s="34"/>
      <c r="R372" s="34"/>
      <c r="S372" s="34"/>
      <c r="T372" s="34">
        <v>570</v>
      </c>
      <c r="U372" s="35">
        <v>57000</v>
      </c>
      <c r="V372" s="36" t="s">
        <v>67</v>
      </c>
      <c r="W372" s="37">
        <v>46062</v>
      </c>
    </row>
    <row r="373" spans="1:23" s="38" customFormat="1" x14ac:dyDescent="0.2">
      <c r="A373" s="27" t="s">
        <v>51</v>
      </c>
      <c r="B373" s="27">
        <v>890503532</v>
      </c>
      <c r="C373" s="27" t="s">
        <v>18</v>
      </c>
      <c r="D373" s="27" t="s">
        <v>19</v>
      </c>
      <c r="E373" s="28">
        <v>44909</v>
      </c>
      <c r="F373" s="28" t="str">
        <f t="shared" si="6"/>
        <v>CA44909</v>
      </c>
      <c r="G373" s="27">
        <v>2025</v>
      </c>
      <c r="H373" s="39">
        <v>57000</v>
      </c>
      <c r="I373" s="30" t="s">
        <v>49</v>
      </c>
      <c r="J373" s="28" t="s">
        <v>33</v>
      </c>
      <c r="K373" s="28" t="s">
        <v>33</v>
      </c>
      <c r="L373" s="39">
        <v>57000</v>
      </c>
      <c r="M373" s="31">
        <v>1</v>
      </c>
      <c r="N373" s="32" t="s">
        <v>63</v>
      </c>
      <c r="O373" s="33">
        <v>56430</v>
      </c>
      <c r="P373" s="34"/>
      <c r="Q373" s="34"/>
      <c r="R373" s="34"/>
      <c r="S373" s="34"/>
      <c r="T373" s="34">
        <v>570</v>
      </c>
      <c r="U373" s="35">
        <v>57000</v>
      </c>
      <c r="V373" s="36" t="s">
        <v>67</v>
      </c>
      <c r="W373" s="37">
        <v>46062</v>
      </c>
    </row>
    <row r="374" spans="1:23" s="38" customFormat="1" x14ac:dyDescent="0.2">
      <c r="A374" s="27" t="s">
        <v>51</v>
      </c>
      <c r="B374" s="27">
        <v>890503532</v>
      </c>
      <c r="C374" s="27" t="s">
        <v>18</v>
      </c>
      <c r="D374" s="27" t="s">
        <v>19</v>
      </c>
      <c r="E374" s="28">
        <v>44910</v>
      </c>
      <c r="F374" s="28" t="str">
        <f t="shared" si="6"/>
        <v>CA44910</v>
      </c>
      <c r="G374" s="27">
        <v>2025</v>
      </c>
      <c r="H374" s="39">
        <v>57000</v>
      </c>
      <c r="I374" s="30" t="s">
        <v>49</v>
      </c>
      <c r="J374" s="28" t="s">
        <v>33</v>
      </c>
      <c r="K374" s="28" t="s">
        <v>33</v>
      </c>
      <c r="L374" s="39">
        <v>57000</v>
      </c>
      <c r="M374" s="31">
        <v>1</v>
      </c>
      <c r="N374" s="32" t="s">
        <v>63</v>
      </c>
      <c r="O374" s="33">
        <v>56430</v>
      </c>
      <c r="P374" s="34"/>
      <c r="Q374" s="34"/>
      <c r="R374" s="34"/>
      <c r="S374" s="34"/>
      <c r="T374" s="34">
        <v>570</v>
      </c>
      <c r="U374" s="35">
        <v>57000</v>
      </c>
      <c r="V374" s="36" t="s">
        <v>67</v>
      </c>
      <c r="W374" s="37">
        <v>46062</v>
      </c>
    </row>
    <row r="375" spans="1:23" s="38" customFormat="1" x14ac:dyDescent="0.2">
      <c r="A375" s="27" t="s">
        <v>51</v>
      </c>
      <c r="B375" s="27">
        <v>890503532</v>
      </c>
      <c r="C375" s="27" t="s">
        <v>18</v>
      </c>
      <c r="D375" s="27" t="s">
        <v>19</v>
      </c>
      <c r="E375" s="28">
        <v>44911</v>
      </c>
      <c r="F375" s="28" t="str">
        <f t="shared" si="6"/>
        <v>CA44911</v>
      </c>
      <c r="G375" s="27">
        <v>2025</v>
      </c>
      <c r="H375" s="39">
        <v>57000</v>
      </c>
      <c r="I375" s="30" t="s">
        <v>49</v>
      </c>
      <c r="J375" s="28" t="s">
        <v>33</v>
      </c>
      <c r="K375" s="28" t="s">
        <v>33</v>
      </c>
      <c r="L375" s="39">
        <v>57000</v>
      </c>
      <c r="M375" s="31">
        <v>1</v>
      </c>
      <c r="N375" s="32" t="s">
        <v>63</v>
      </c>
      <c r="O375" s="33">
        <v>56430</v>
      </c>
      <c r="P375" s="34"/>
      <c r="Q375" s="34"/>
      <c r="R375" s="34"/>
      <c r="S375" s="34"/>
      <c r="T375" s="34">
        <v>570</v>
      </c>
      <c r="U375" s="35">
        <v>57000</v>
      </c>
      <c r="V375" s="36" t="s">
        <v>67</v>
      </c>
      <c r="W375" s="37">
        <v>46062</v>
      </c>
    </row>
    <row r="376" spans="1:23" s="38" customFormat="1" x14ac:dyDescent="0.2">
      <c r="A376" s="27" t="s">
        <v>51</v>
      </c>
      <c r="B376" s="27">
        <v>890503532</v>
      </c>
      <c r="C376" s="27" t="s">
        <v>18</v>
      </c>
      <c r="D376" s="27" t="s">
        <v>19</v>
      </c>
      <c r="E376" s="28">
        <v>44912</v>
      </c>
      <c r="F376" s="28" t="str">
        <f t="shared" si="6"/>
        <v>CA44912</v>
      </c>
      <c r="G376" s="27">
        <v>2025</v>
      </c>
      <c r="H376" s="39">
        <v>57000</v>
      </c>
      <c r="I376" s="30" t="s">
        <v>49</v>
      </c>
      <c r="J376" s="28" t="s">
        <v>33</v>
      </c>
      <c r="K376" s="28" t="s">
        <v>33</v>
      </c>
      <c r="L376" s="39">
        <v>57000</v>
      </c>
      <c r="M376" s="31">
        <v>1</v>
      </c>
      <c r="N376" s="32" t="s">
        <v>63</v>
      </c>
      <c r="O376" s="33">
        <v>56430</v>
      </c>
      <c r="P376" s="34"/>
      <c r="Q376" s="34"/>
      <c r="R376" s="34"/>
      <c r="S376" s="34"/>
      <c r="T376" s="34">
        <v>570</v>
      </c>
      <c r="U376" s="35">
        <v>57000</v>
      </c>
      <c r="V376" s="36" t="s">
        <v>67</v>
      </c>
      <c r="W376" s="37">
        <v>46062</v>
      </c>
    </row>
    <row r="377" spans="1:23" s="38" customFormat="1" x14ac:dyDescent="0.2">
      <c r="A377" s="27" t="s">
        <v>51</v>
      </c>
      <c r="B377" s="27">
        <v>890503532</v>
      </c>
      <c r="C377" s="27" t="s">
        <v>18</v>
      </c>
      <c r="D377" s="27" t="s">
        <v>19</v>
      </c>
      <c r="E377" s="28">
        <v>44913</v>
      </c>
      <c r="F377" s="28" t="str">
        <f t="shared" si="6"/>
        <v>CA44913</v>
      </c>
      <c r="G377" s="27">
        <v>2025</v>
      </c>
      <c r="H377" s="39">
        <v>57000</v>
      </c>
      <c r="I377" s="30" t="s">
        <v>49</v>
      </c>
      <c r="J377" s="28" t="s">
        <v>33</v>
      </c>
      <c r="K377" s="28" t="s">
        <v>33</v>
      </c>
      <c r="L377" s="39">
        <v>57000</v>
      </c>
      <c r="M377" s="31">
        <v>1</v>
      </c>
      <c r="N377" s="32" t="s">
        <v>63</v>
      </c>
      <c r="O377" s="33">
        <v>56430</v>
      </c>
      <c r="P377" s="34"/>
      <c r="Q377" s="34"/>
      <c r="R377" s="34"/>
      <c r="S377" s="34"/>
      <c r="T377" s="34">
        <v>570</v>
      </c>
      <c r="U377" s="35">
        <v>57000</v>
      </c>
      <c r="V377" s="36" t="s">
        <v>67</v>
      </c>
      <c r="W377" s="37">
        <v>46062</v>
      </c>
    </row>
    <row r="378" spans="1:23" s="38" customFormat="1" x14ac:dyDescent="0.2">
      <c r="A378" s="27" t="s">
        <v>51</v>
      </c>
      <c r="B378" s="27">
        <v>890503532</v>
      </c>
      <c r="C378" s="27" t="s">
        <v>18</v>
      </c>
      <c r="D378" s="27" t="s">
        <v>19</v>
      </c>
      <c r="E378" s="28">
        <v>44914</v>
      </c>
      <c r="F378" s="28" t="str">
        <f t="shared" si="6"/>
        <v>CA44914</v>
      </c>
      <c r="G378" s="27">
        <v>2025</v>
      </c>
      <c r="H378" s="39">
        <v>57000</v>
      </c>
      <c r="I378" s="30" t="s">
        <v>49</v>
      </c>
      <c r="J378" s="28" t="s">
        <v>33</v>
      </c>
      <c r="K378" s="28" t="s">
        <v>33</v>
      </c>
      <c r="L378" s="39">
        <v>57000</v>
      </c>
      <c r="M378" s="31">
        <v>1</v>
      </c>
      <c r="N378" s="32" t="s">
        <v>63</v>
      </c>
      <c r="O378" s="33">
        <v>56430</v>
      </c>
      <c r="P378" s="34"/>
      <c r="Q378" s="34"/>
      <c r="R378" s="34"/>
      <c r="S378" s="34"/>
      <c r="T378" s="34">
        <v>570</v>
      </c>
      <c r="U378" s="35">
        <v>57000</v>
      </c>
      <c r="V378" s="36" t="s">
        <v>67</v>
      </c>
      <c r="W378" s="37">
        <v>46062</v>
      </c>
    </row>
    <row r="379" spans="1:23" s="38" customFormat="1" x14ac:dyDescent="0.2">
      <c r="A379" s="27" t="s">
        <v>51</v>
      </c>
      <c r="B379" s="27">
        <v>890503532</v>
      </c>
      <c r="C379" s="27" t="s">
        <v>18</v>
      </c>
      <c r="D379" s="27" t="s">
        <v>19</v>
      </c>
      <c r="E379" s="28">
        <v>44915</v>
      </c>
      <c r="F379" s="28" t="str">
        <f t="shared" si="6"/>
        <v>CA44915</v>
      </c>
      <c r="G379" s="27">
        <v>2025</v>
      </c>
      <c r="H379" s="39">
        <v>57000</v>
      </c>
      <c r="I379" s="30" t="s">
        <v>49</v>
      </c>
      <c r="J379" s="28" t="s">
        <v>33</v>
      </c>
      <c r="K379" s="28" t="s">
        <v>33</v>
      </c>
      <c r="L379" s="39">
        <v>57000</v>
      </c>
      <c r="M379" s="31">
        <v>1</v>
      </c>
      <c r="N379" s="32" t="s">
        <v>63</v>
      </c>
      <c r="O379" s="33">
        <v>56430</v>
      </c>
      <c r="P379" s="34"/>
      <c r="Q379" s="34"/>
      <c r="R379" s="34"/>
      <c r="S379" s="34"/>
      <c r="T379" s="34">
        <v>570</v>
      </c>
      <c r="U379" s="35">
        <v>57000</v>
      </c>
      <c r="V379" s="36" t="s">
        <v>67</v>
      </c>
      <c r="W379" s="37">
        <v>46062</v>
      </c>
    </row>
    <row r="380" spans="1:23" s="38" customFormat="1" x14ac:dyDescent="0.2">
      <c r="A380" s="27" t="s">
        <v>51</v>
      </c>
      <c r="B380" s="27">
        <v>890503532</v>
      </c>
      <c r="C380" s="27" t="s">
        <v>18</v>
      </c>
      <c r="D380" s="27" t="s">
        <v>19</v>
      </c>
      <c r="E380" s="28">
        <v>44916</v>
      </c>
      <c r="F380" s="28" t="str">
        <f t="shared" si="6"/>
        <v>CA44916</v>
      </c>
      <c r="G380" s="27">
        <v>2025</v>
      </c>
      <c r="H380" s="39">
        <v>57000</v>
      </c>
      <c r="I380" s="30" t="s">
        <v>49</v>
      </c>
      <c r="J380" s="28" t="s">
        <v>33</v>
      </c>
      <c r="K380" s="28" t="s">
        <v>33</v>
      </c>
      <c r="L380" s="39">
        <v>57000</v>
      </c>
      <c r="M380" s="31">
        <v>1</v>
      </c>
      <c r="N380" s="32" t="s">
        <v>63</v>
      </c>
      <c r="O380" s="33">
        <v>56430</v>
      </c>
      <c r="P380" s="34"/>
      <c r="Q380" s="34"/>
      <c r="R380" s="34"/>
      <c r="S380" s="34"/>
      <c r="T380" s="34">
        <v>570</v>
      </c>
      <c r="U380" s="35">
        <v>57000</v>
      </c>
      <c r="V380" s="36" t="s">
        <v>67</v>
      </c>
      <c r="W380" s="37">
        <v>46062</v>
      </c>
    </row>
    <row r="381" spans="1:23" s="38" customFormat="1" x14ac:dyDescent="0.2">
      <c r="A381" s="27" t="s">
        <v>51</v>
      </c>
      <c r="B381" s="27">
        <v>890503532</v>
      </c>
      <c r="C381" s="27" t="s">
        <v>18</v>
      </c>
      <c r="D381" s="27" t="s">
        <v>19</v>
      </c>
      <c r="E381" s="28">
        <v>44917</v>
      </c>
      <c r="F381" s="28" t="str">
        <f t="shared" si="6"/>
        <v>CA44917</v>
      </c>
      <c r="G381" s="27">
        <v>2025</v>
      </c>
      <c r="H381" s="39">
        <v>57000</v>
      </c>
      <c r="I381" s="30" t="s">
        <v>49</v>
      </c>
      <c r="J381" s="28" t="s">
        <v>33</v>
      </c>
      <c r="K381" s="28" t="s">
        <v>33</v>
      </c>
      <c r="L381" s="39">
        <v>57000</v>
      </c>
      <c r="M381" s="31">
        <v>1</v>
      </c>
      <c r="N381" s="32" t="s">
        <v>63</v>
      </c>
      <c r="O381" s="33">
        <v>56430</v>
      </c>
      <c r="P381" s="34"/>
      <c r="Q381" s="34"/>
      <c r="R381" s="34"/>
      <c r="S381" s="34"/>
      <c r="T381" s="34">
        <v>570</v>
      </c>
      <c r="U381" s="35">
        <v>57000</v>
      </c>
      <c r="V381" s="36" t="s">
        <v>67</v>
      </c>
      <c r="W381" s="37">
        <v>46062</v>
      </c>
    </row>
    <row r="382" spans="1:23" s="38" customFormat="1" x14ac:dyDescent="0.2">
      <c r="A382" s="27" t="s">
        <v>51</v>
      </c>
      <c r="B382" s="27">
        <v>890503532</v>
      </c>
      <c r="C382" s="27" t="s">
        <v>18</v>
      </c>
      <c r="D382" s="27" t="s">
        <v>19</v>
      </c>
      <c r="E382" s="28">
        <v>44918</v>
      </c>
      <c r="F382" s="28" t="str">
        <f t="shared" si="6"/>
        <v>CA44918</v>
      </c>
      <c r="G382" s="27">
        <v>2025</v>
      </c>
      <c r="H382" s="39">
        <v>57000</v>
      </c>
      <c r="I382" s="30" t="s">
        <v>49</v>
      </c>
      <c r="J382" s="28" t="s">
        <v>33</v>
      </c>
      <c r="K382" s="28" t="s">
        <v>33</v>
      </c>
      <c r="L382" s="39">
        <v>57000</v>
      </c>
      <c r="M382" s="31">
        <v>1</v>
      </c>
      <c r="N382" s="32" t="s">
        <v>63</v>
      </c>
      <c r="O382" s="33">
        <v>56430</v>
      </c>
      <c r="P382" s="34"/>
      <c r="Q382" s="34"/>
      <c r="R382" s="34"/>
      <c r="S382" s="34"/>
      <c r="T382" s="34">
        <v>570</v>
      </c>
      <c r="U382" s="35">
        <v>57000</v>
      </c>
      <c r="V382" s="36" t="s">
        <v>67</v>
      </c>
      <c r="W382" s="37">
        <v>46062</v>
      </c>
    </row>
    <row r="383" spans="1:23" s="38" customFormat="1" x14ac:dyDescent="0.2">
      <c r="A383" s="27" t="s">
        <v>51</v>
      </c>
      <c r="B383" s="27">
        <v>890503532</v>
      </c>
      <c r="C383" s="27" t="s">
        <v>18</v>
      </c>
      <c r="D383" s="27" t="s">
        <v>19</v>
      </c>
      <c r="E383" s="28">
        <v>44920</v>
      </c>
      <c r="F383" s="28" t="str">
        <f t="shared" si="6"/>
        <v>CA44920</v>
      </c>
      <c r="G383" s="27">
        <v>2025</v>
      </c>
      <c r="H383" s="39">
        <v>57000</v>
      </c>
      <c r="I383" s="30" t="s">
        <v>49</v>
      </c>
      <c r="J383" s="28" t="s">
        <v>33</v>
      </c>
      <c r="K383" s="28" t="s">
        <v>33</v>
      </c>
      <c r="L383" s="39">
        <v>57000</v>
      </c>
      <c r="M383" s="31">
        <v>1</v>
      </c>
      <c r="N383" s="32" t="s">
        <v>63</v>
      </c>
      <c r="O383" s="33">
        <v>56430</v>
      </c>
      <c r="P383" s="34"/>
      <c r="Q383" s="34"/>
      <c r="R383" s="34"/>
      <c r="S383" s="34"/>
      <c r="T383" s="34">
        <v>570</v>
      </c>
      <c r="U383" s="35">
        <v>57000</v>
      </c>
      <c r="V383" s="36" t="s">
        <v>67</v>
      </c>
      <c r="W383" s="37">
        <v>46062</v>
      </c>
    </row>
    <row r="384" spans="1:23" s="38" customFormat="1" x14ac:dyDescent="0.2">
      <c r="A384" s="27" t="s">
        <v>51</v>
      </c>
      <c r="B384" s="27">
        <v>890503532</v>
      </c>
      <c r="C384" s="27" t="s">
        <v>18</v>
      </c>
      <c r="D384" s="27" t="s">
        <v>19</v>
      </c>
      <c r="E384" s="28">
        <v>44921</v>
      </c>
      <c r="F384" s="28" t="str">
        <f t="shared" si="6"/>
        <v>CA44921</v>
      </c>
      <c r="G384" s="27">
        <v>2025</v>
      </c>
      <c r="H384" s="39">
        <v>1381400</v>
      </c>
      <c r="I384" s="30" t="s">
        <v>49</v>
      </c>
      <c r="J384" s="28" t="s">
        <v>33</v>
      </c>
      <c r="K384" s="28" t="s">
        <v>33</v>
      </c>
      <c r="L384" s="39">
        <v>1381400</v>
      </c>
      <c r="M384" s="31">
        <v>1</v>
      </c>
      <c r="N384" s="32" t="s">
        <v>63</v>
      </c>
      <c r="O384" s="33">
        <v>1367586</v>
      </c>
      <c r="P384" s="34"/>
      <c r="Q384" s="34"/>
      <c r="R384" s="34"/>
      <c r="S384" s="34"/>
      <c r="T384" s="34">
        <v>13814</v>
      </c>
      <c r="U384" s="35">
        <v>1381400</v>
      </c>
      <c r="V384" s="36" t="s">
        <v>67</v>
      </c>
      <c r="W384" s="37">
        <v>46062</v>
      </c>
    </row>
    <row r="385" spans="1:23" s="38" customFormat="1" x14ac:dyDescent="0.2">
      <c r="A385" s="27" t="s">
        <v>51</v>
      </c>
      <c r="B385" s="27">
        <v>890503532</v>
      </c>
      <c r="C385" s="27" t="s">
        <v>18</v>
      </c>
      <c r="D385" s="27" t="s">
        <v>19</v>
      </c>
      <c r="E385" s="28">
        <v>44922</v>
      </c>
      <c r="F385" s="28" t="str">
        <f t="shared" si="6"/>
        <v>CA44922</v>
      </c>
      <c r="G385" s="27">
        <v>2025</v>
      </c>
      <c r="H385" s="39">
        <v>57000</v>
      </c>
      <c r="I385" s="30" t="s">
        <v>49</v>
      </c>
      <c r="J385" s="28" t="s">
        <v>33</v>
      </c>
      <c r="K385" s="28" t="s">
        <v>33</v>
      </c>
      <c r="L385" s="39">
        <v>57000</v>
      </c>
      <c r="M385" s="31">
        <v>1</v>
      </c>
      <c r="N385" s="32" t="s">
        <v>63</v>
      </c>
      <c r="O385" s="33">
        <v>56430</v>
      </c>
      <c r="P385" s="34"/>
      <c r="Q385" s="34"/>
      <c r="R385" s="34"/>
      <c r="S385" s="34"/>
      <c r="T385" s="34">
        <v>570</v>
      </c>
      <c r="U385" s="35">
        <v>57000</v>
      </c>
      <c r="V385" s="36" t="s">
        <v>67</v>
      </c>
      <c r="W385" s="37">
        <v>46062</v>
      </c>
    </row>
    <row r="386" spans="1:23" s="38" customFormat="1" x14ac:dyDescent="0.2">
      <c r="A386" s="27" t="s">
        <v>51</v>
      </c>
      <c r="B386" s="27">
        <v>890503532</v>
      </c>
      <c r="C386" s="27" t="s">
        <v>18</v>
      </c>
      <c r="D386" s="27" t="s">
        <v>19</v>
      </c>
      <c r="E386" s="28">
        <v>44923</v>
      </c>
      <c r="F386" s="28" t="str">
        <f t="shared" si="6"/>
        <v>CA44923</v>
      </c>
      <c r="G386" s="27">
        <v>2025</v>
      </c>
      <c r="H386" s="39">
        <v>1205326</v>
      </c>
      <c r="I386" s="30" t="s">
        <v>49</v>
      </c>
      <c r="J386" s="28" t="s">
        <v>33</v>
      </c>
      <c r="K386" s="28" t="s">
        <v>33</v>
      </c>
      <c r="L386" s="39">
        <v>1205326</v>
      </c>
      <c r="M386" s="31">
        <v>1</v>
      </c>
      <c r="N386" s="32" t="s">
        <v>63</v>
      </c>
      <c r="O386" s="33">
        <v>1193273</v>
      </c>
      <c r="P386" s="34"/>
      <c r="Q386" s="34"/>
      <c r="R386" s="34"/>
      <c r="S386" s="34"/>
      <c r="T386" s="34">
        <v>12053</v>
      </c>
      <c r="U386" s="35">
        <v>1205326</v>
      </c>
      <c r="V386" s="36" t="s">
        <v>67</v>
      </c>
      <c r="W386" s="37">
        <v>46062</v>
      </c>
    </row>
    <row r="387" spans="1:23" s="38" customFormat="1" x14ac:dyDescent="0.2">
      <c r="A387" s="27" t="s">
        <v>51</v>
      </c>
      <c r="B387" s="27">
        <v>890503532</v>
      </c>
      <c r="C387" s="27" t="s">
        <v>18</v>
      </c>
      <c r="D387" s="27" t="s">
        <v>19</v>
      </c>
      <c r="E387" s="28">
        <v>44931</v>
      </c>
      <c r="F387" s="28" t="str">
        <f t="shared" si="6"/>
        <v>CA44931</v>
      </c>
      <c r="G387" s="27">
        <v>2025</v>
      </c>
      <c r="H387" s="39">
        <v>57000</v>
      </c>
      <c r="I387" s="30" t="s">
        <v>49</v>
      </c>
      <c r="J387" s="28" t="s">
        <v>33</v>
      </c>
      <c r="K387" s="28" t="s">
        <v>33</v>
      </c>
      <c r="L387" s="39">
        <v>57000</v>
      </c>
      <c r="M387" s="31">
        <v>1</v>
      </c>
      <c r="N387" s="32" t="s">
        <v>63</v>
      </c>
      <c r="O387" s="33">
        <v>56430</v>
      </c>
      <c r="P387" s="34"/>
      <c r="Q387" s="34"/>
      <c r="R387" s="34"/>
      <c r="S387" s="34"/>
      <c r="T387" s="34">
        <v>570</v>
      </c>
      <c r="U387" s="35">
        <v>57000</v>
      </c>
      <c r="V387" s="36" t="s">
        <v>67</v>
      </c>
      <c r="W387" s="37">
        <v>46062</v>
      </c>
    </row>
    <row r="388" spans="1:23" s="38" customFormat="1" x14ac:dyDescent="0.2">
      <c r="A388" s="27" t="s">
        <v>51</v>
      </c>
      <c r="B388" s="27">
        <v>890503532</v>
      </c>
      <c r="C388" s="27" t="s">
        <v>18</v>
      </c>
      <c r="D388" s="27" t="s">
        <v>19</v>
      </c>
      <c r="E388" s="28">
        <v>44932</v>
      </c>
      <c r="F388" s="28" t="str">
        <f t="shared" si="6"/>
        <v>CA44932</v>
      </c>
      <c r="G388" s="27">
        <v>2025</v>
      </c>
      <c r="H388" s="39">
        <v>963400</v>
      </c>
      <c r="I388" s="30" t="s">
        <v>49</v>
      </c>
      <c r="J388" s="28" t="s">
        <v>33</v>
      </c>
      <c r="K388" s="28" t="s">
        <v>33</v>
      </c>
      <c r="L388" s="39">
        <v>963400</v>
      </c>
      <c r="M388" s="31">
        <v>1</v>
      </c>
      <c r="N388" s="32" t="s">
        <v>63</v>
      </c>
      <c r="O388" s="33">
        <v>953766</v>
      </c>
      <c r="P388" s="34"/>
      <c r="Q388" s="34"/>
      <c r="R388" s="34"/>
      <c r="S388" s="34"/>
      <c r="T388" s="34">
        <v>9634</v>
      </c>
      <c r="U388" s="35">
        <v>963400</v>
      </c>
      <c r="V388" s="36" t="s">
        <v>67</v>
      </c>
      <c r="W388" s="37">
        <v>46062</v>
      </c>
    </row>
    <row r="389" spans="1:23" s="38" customFormat="1" x14ac:dyDescent="0.2">
      <c r="A389" s="27" t="s">
        <v>51</v>
      </c>
      <c r="B389" s="27">
        <v>890503532</v>
      </c>
      <c r="C389" s="27" t="s">
        <v>18</v>
      </c>
      <c r="D389" s="27" t="s">
        <v>19</v>
      </c>
      <c r="E389" s="28">
        <v>44934</v>
      </c>
      <c r="F389" s="28" t="str">
        <f t="shared" si="6"/>
        <v>CA44934</v>
      </c>
      <c r="G389" s="27">
        <v>2025</v>
      </c>
      <c r="H389" s="39">
        <v>57000</v>
      </c>
      <c r="I389" s="30" t="s">
        <v>49</v>
      </c>
      <c r="J389" s="28" t="s">
        <v>33</v>
      </c>
      <c r="K389" s="28" t="s">
        <v>33</v>
      </c>
      <c r="L389" s="39">
        <v>57000</v>
      </c>
      <c r="M389" s="31">
        <v>1</v>
      </c>
      <c r="N389" s="32" t="s">
        <v>63</v>
      </c>
      <c r="O389" s="33">
        <v>56430</v>
      </c>
      <c r="P389" s="34"/>
      <c r="Q389" s="34"/>
      <c r="R389" s="34"/>
      <c r="S389" s="34"/>
      <c r="T389" s="34">
        <v>570</v>
      </c>
      <c r="U389" s="35">
        <v>57000</v>
      </c>
      <c r="V389" s="36" t="s">
        <v>67</v>
      </c>
      <c r="W389" s="37">
        <v>46062</v>
      </c>
    </row>
    <row r="390" spans="1:23" s="38" customFormat="1" x14ac:dyDescent="0.2">
      <c r="A390" s="27" t="s">
        <v>51</v>
      </c>
      <c r="B390" s="27">
        <v>890503532</v>
      </c>
      <c r="C390" s="27" t="s">
        <v>18</v>
      </c>
      <c r="D390" s="27" t="s">
        <v>19</v>
      </c>
      <c r="E390" s="28">
        <v>44935</v>
      </c>
      <c r="F390" s="28" t="str">
        <f t="shared" si="6"/>
        <v>CA44935</v>
      </c>
      <c r="G390" s="27">
        <v>2025</v>
      </c>
      <c r="H390" s="39">
        <v>2029000</v>
      </c>
      <c r="I390" s="30" t="s">
        <v>49</v>
      </c>
      <c r="J390" s="28" t="s">
        <v>33</v>
      </c>
      <c r="K390" s="28" t="s">
        <v>33</v>
      </c>
      <c r="L390" s="39">
        <v>2029000</v>
      </c>
      <c r="M390" s="31">
        <v>1</v>
      </c>
      <c r="N390" s="32" t="s">
        <v>63</v>
      </c>
      <c r="O390" s="33">
        <v>2008710</v>
      </c>
      <c r="P390" s="34"/>
      <c r="Q390" s="34"/>
      <c r="R390" s="34"/>
      <c r="S390" s="34"/>
      <c r="T390" s="34">
        <v>20290</v>
      </c>
      <c r="U390" s="35">
        <v>2029000</v>
      </c>
      <c r="V390" s="36" t="s">
        <v>67</v>
      </c>
      <c r="W390" s="37">
        <v>46062</v>
      </c>
    </row>
    <row r="391" spans="1:23" s="38" customFormat="1" x14ac:dyDescent="0.2">
      <c r="A391" s="27" t="s">
        <v>51</v>
      </c>
      <c r="B391" s="27">
        <v>890503532</v>
      </c>
      <c r="C391" s="27" t="s">
        <v>18</v>
      </c>
      <c r="D391" s="27" t="s">
        <v>19</v>
      </c>
      <c r="E391" s="28">
        <v>44938</v>
      </c>
      <c r="F391" s="28" t="str">
        <f t="shared" si="6"/>
        <v>CA44938</v>
      </c>
      <c r="G391" s="27">
        <v>2025</v>
      </c>
      <c r="H391" s="39">
        <v>57000</v>
      </c>
      <c r="I391" s="30" t="s">
        <v>49</v>
      </c>
      <c r="J391" s="28" t="s">
        <v>33</v>
      </c>
      <c r="K391" s="28" t="s">
        <v>33</v>
      </c>
      <c r="L391" s="39">
        <v>57000</v>
      </c>
      <c r="M391" s="31">
        <v>1</v>
      </c>
      <c r="N391" s="32" t="s">
        <v>63</v>
      </c>
      <c r="O391" s="33">
        <v>56430</v>
      </c>
      <c r="P391" s="34"/>
      <c r="Q391" s="34"/>
      <c r="R391" s="34"/>
      <c r="S391" s="34"/>
      <c r="T391" s="34">
        <v>570</v>
      </c>
      <c r="U391" s="35">
        <v>57000</v>
      </c>
      <c r="V391" s="36" t="s">
        <v>67</v>
      </c>
      <c r="W391" s="37">
        <v>46062</v>
      </c>
    </row>
    <row r="392" spans="1:23" s="38" customFormat="1" x14ac:dyDescent="0.2">
      <c r="A392" s="27" t="s">
        <v>51</v>
      </c>
      <c r="B392" s="27">
        <v>890503532</v>
      </c>
      <c r="C392" s="27" t="s">
        <v>18</v>
      </c>
      <c r="D392" s="27" t="s">
        <v>19</v>
      </c>
      <c r="E392" s="28">
        <v>44943</v>
      </c>
      <c r="F392" s="28" t="str">
        <f t="shared" si="6"/>
        <v>CA44943</v>
      </c>
      <c r="G392" s="27">
        <v>2025</v>
      </c>
      <c r="H392" s="39">
        <v>57000</v>
      </c>
      <c r="I392" s="30" t="s">
        <v>49</v>
      </c>
      <c r="J392" s="28" t="s">
        <v>33</v>
      </c>
      <c r="K392" s="28" t="s">
        <v>33</v>
      </c>
      <c r="L392" s="39">
        <v>57000</v>
      </c>
      <c r="M392" s="31">
        <v>1</v>
      </c>
      <c r="N392" s="32" t="s">
        <v>63</v>
      </c>
      <c r="O392" s="33">
        <v>56430</v>
      </c>
      <c r="P392" s="34"/>
      <c r="Q392" s="34"/>
      <c r="R392" s="34"/>
      <c r="S392" s="34"/>
      <c r="T392" s="34">
        <v>570</v>
      </c>
      <c r="U392" s="35">
        <v>57000</v>
      </c>
      <c r="V392" s="36" t="s">
        <v>67</v>
      </c>
      <c r="W392" s="37">
        <v>46062</v>
      </c>
    </row>
    <row r="393" spans="1:23" s="38" customFormat="1" x14ac:dyDescent="0.2">
      <c r="A393" s="27" t="s">
        <v>51</v>
      </c>
      <c r="B393" s="27">
        <v>890503532</v>
      </c>
      <c r="C393" s="27" t="s">
        <v>18</v>
      </c>
      <c r="D393" s="27" t="s">
        <v>19</v>
      </c>
      <c r="E393" s="28">
        <v>44944</v>
      </c>
      <c r="F393" s="28" t="str">
        <f t="shared" si="6"/>
        <v>CA44944</v>
      </c>
      <c r="G393" s="27">
        <v>2025</v>
      </c>
      <c r="H393" s="39">
        <v>57000</v>
      </c>
      <c r="I393" s="30" t="s">
        <v>49</v>
      </c>
      <c r="J393" s="28" t="s">
        <v>33</v>
      </c>
      <c r="K393" s="28" t="s">
        <v>33</v>
      </c>
      <c r="L393" s="39">
        <v>57000</v>
      </c>
      <c r="M393" s="31">
        <v>1</v>
      </c>
      <c r="N393" s="32" t="s">
        <v>63</v>
      </c>
      <c r="O393" s="33">
        <v>56430</v>
      </c>
      <c r="P393" s="34"/>
      <c r="Q393" s="34"/>
      <c r="R393" s="34"/>
      <c r="S393" s="34"/>
      <c r="T393" s="34">
        <v>570</v>
      </c>
      <c r="U393" s="35">
        <v>57000</v>
      </c>
      <c r="V393" s="36" t="s">
        <v>67</v>
      </c>
      <c r="W393" s="37">
        <v>46062</v>
      </c>
    </row>
    <row r="394" spans="1:23" s="38" customFormat="1" x14ac:dyDescent="0.2">
      <c r="A394" s="27" t="s">
        <v>51</v>
      </c>
      <c r="B394" s="27">
        <v>890503532</v>
      </c>
      <c r="C394" s="27" t="s">
        <v>18</v>
      </c>
      <c r="D394" s="27" t="s">
        <v>19</v>
      </c>
      <c r="E394" s="28">
        <v>44945</v>
      </c>
      <c r="F394" s="28" t="str">
        <f t="shared" si="6"/>
        <v>CA44945</v>
      </c>
      <c r="G394" s="27">
        <v>2025</v>
      </c>
      <c r="H394" s="39">
        <v>57000</v>
      </c>
      <c r="I394" s="30" t="s">
        <v>49</v>
      </c>
      <c r="J394" s="28" t="s">
        <v>33</v>
      </c>
      <c r="K394" s="28" t="s">
        <v>33</v>
      </c>
      <c r="L394" s="39">
        <v>57000</v>
      </c>
      <c r="M394" s="31">
        <v>1</v>
      </c>
      <c r="N394" s="32" t="s">
        <v>63</v>
      </c>
      <c r="O394" s="33">
        <v>56430</v>
      </c>
      <c r="P394" s="34"/>
      <c r="Q394" s="34"/>
      <c r="R394" s="34"/>
      <c r="S394" s="34"/>
      <c r="T394" s="34">
        <v>570</v>
      </c>
      <c r="U394" s="35">
        <v>57000</v>
      </c>
      <c r="V394" s="36" t="s">
        <v>67</v>
      </c>
      <c r="W394" s="37">
        <v>46062</v>
      </c>
    </row>
    <row r="395" spans="1:23" s="38" customFormat="1" x14ac:dyDescent="0.2">
      <c r="A395" s="27" t="s">
        <v>51</v>
      </c>
      <c r="B395" s="27">
        <v>890503532</v>
      </c>
      <c r="C395" s="27" t="s">
        <v>18</v>
      </c>
      <c r="D395" s="27" t="s">
        <v>19</v>
      </c>
      <c r="E395" s="28">
        <v>44946</v>
      </c>
      <c r="F395" s="28" t="str">
        <f t="shared" ref="F395:F458" si="7">CONCATENATE(D395,E395)</f>
        <v>CA44946</v>
      </c>
      <c r="G395" s="27">
        <v>2025</v>
      </c>
      <c r="H395" s="39">
        <v>57000</v>
      </c>
      <c r="I395" s="30" t="s">
        <v>49</v>
      </c>
      <c r="J395" s="28" t="s">
        <v>33</v>
      </c>
      <c r="K395" s="28" t="s">
        <v>33</v>
      </c>
      <c r="L395" s="39">
        <v>57000</v>
      </c>
      <c r="M395" s="31">
        <v>1</v>
      </c>
      <c r="N395" s="32" t="s">
        <v>63</v>
      </c>
      <c r="O395" s="33">
        <v>56430</v>
      </c>
      <c r="P395" s="34"/>
      <c r="Q395" s="34"/>
      <c r="R395" s="34"/>
      <c r="S395" s="34"/>
      <c r="T395" s="34">
        <v>570</v>
      </c>
      <c r="U395" s="35">
        <v>57000</v>
      </c>
      <c r="V395" s="36" t="s">
        <v>67</v>
      </c>
      <c r="W395" s="37">
        <v>46062</v>
      </c>
    </row>
    <row r="396" spans="1:23" s="38" customFormat="1" x14ac:dyDescent="0.2">
      <c r="A396" s="27" t="s">
        <v>51</v>
      </c>
      <c r="B396" s="27">
        <v>890503532</v>
      </c>
      <c r="C396" s="27" t="s">
        <v>18</v>
      </c>
      <c r="D396" s="27" t="s">
        <v>19</v>
      </c>
      <c r="E396" s="28">
        <v>44947</v>
      </c>
      <c r="F396" s="28" t="str">
        <f t="shared" si="7"/>
        <v>CA44947</v>
      </c>
      <c r="G396" s="27">
        <v>2025</v>
      </c>
      <c r="H396" s="39">
        <v>57000</v>
      </c>
      <c r="I396" s="30" t="s">
        <v>49</v>
      </c>
      <c r="J396" s="28" t="s">
        <v>33</v>
      </c>
      <c r="K396" s="28" t="s">
        <v>33</v>
      </c>
      <c r="L396" s="39">
        <v>57000</v>
      </c>
      <c r="M396" s="31">
        <v>1</v>
      </c>
      <c r="N396" s="32" t="s">
        <v>63</v>
      </c>
      <c r="O396" s="33">
        <v>56430</v>
      </c>
      <c r="P396" s="34"/>
      <c r="Q396" s="34"/>
      <c r="R396" s="34"/>
      <c r="S396" s="34"/>
      <c r="T396" s="34">
        <v>570</v>
      </c>
      <c r="U396" s="35">
        <v>57000</v>
      </c>
      <c r="V396" s="36" t="s">
        <v>67</v>
      </c>
      <c r="W396" s="37">
        <v>46062</v>
      </c>
    </row>
    <row r="397" spans="1:23" s="38" customFormat="1" x14ac:dyDescent="0.2">
      <c r="A397" s="27" t="s">
        <v>51</v>
      </c>
      <c r="B397" s="27">
        <v>890503532</v>
      </c>
      <c r="C397" s="27" t="s">
        <v>18</v>
      </c>
      <c r="D397" s="27" t="s">
        <v>19</v>
      </c>
      <c r="E397" s="28">
        <v>44948</v>
      </c>
      <c r="F397" s="28" t="str">
        <f t="shared" si="7"/>
        <v>CA44948</v>
      </c>
      <c r="G397" s="27">
        <v>2025</v>
      </c>
      <c r="H397" s="39">
        <v>57000</v>
      </c>
      <c r="I397" s="30" t="s">
        <v>49</v>
      </c>
      <c r="J397" s="28" t="s">
        <v>33</v>
      </c>
      <c r="K397" s="28" t="s">
        <v>33</v>
      </c>
      <c r="L397" s="39">
        <v>57000</v>
      </c>
      <c r="M397" s="31">
        <v>1</v>
      </c>
      <c r="N397" s="32" t="s">
        <v>63</v>
      </c>
      <c r="O397" s="33">
        <v>56430</v>
      </c>
      <c r="P397" s="34"/>
      <c r="Q397" s="34"/>
      <c r="R397" s="34"/>
      <c r="S397" s="34"/>
      <c r="T397" s="34">
        <v>570</v>
      </c>
      <c r="U397" s="35">
        <v>57000</v>
      </c>
      <c r="V397" s="36" t="s">
        <v>67</v>
      </c>
      <c r="W397" s="37">
        <v>46062</v>
      </c>
    </row>
    <row r="398" spans="1:23" s="38" customFormat="1" x14ac:dyDescent="0.2">
      <c r="A398" s="27" t="s">
        <v>51</v>
      </c>
      <c r="B398" s="27">
        <v>890503532</v>
      </c>
      <c r="C398" s="27" t="s">
        <v>18</v>
      </c>
      <c r="D398" s="27" t="s">
        <v>19</v>
      </c>
      <c r="E398" s="28">
        <v>44949</v>
      </c>
      <c r="F398" s="28" t="str">
        <f t="shared" si="7"/>
        <v>CA44949</v>
      </c>
      <c r="G398" s="27">
        <v>2025</v>
      </c>
      <c r="H398" s="39">
        <v>57000</v>
      </c>
      <c r="I398" s="30" t="s">
        <v>49</v>
      </c>
      <c r="J398" s="28" t="s">
        <v>33</v>
      </c>
      <c r="K398" s="28" t="s">
        <v>33</v>
      </c>
      <c r="L398" s="39">
        <v>57000</v>
      </c>
      <c r="M398" s="31">
        <v>1</v>
      </c>
      <c r="N398" s="32" t="s">
        <v>63</v>
      </c>
      <c r="O398" s="33">
        <v>56430</v>
      </c>
      <c r="P398" s="34"/>
      <c r="Q398" s="34"/>
      <c r="R398" s="34"/>
      <c r="S398" s="34"/>
      <c r="T398" s="34">
        <v>570</v>
      </c>
      <c r="U398" s="35">
        <v>57000</v>
      </c>
      <c r="V398" s="36" t="s">
        <v>67</v>
      </c>
      <c r="W398" s="37">
        <v>46062</v>
      </c>
    </row>
    <row r="399" spans="1:23" s="38" customFormat="1" x14ac:dyDescent="0.2">
      <c r="A399" s="27" t="s">
        <v>51</v>
      </c>
      <c r="B399" s="27">
        <v>890503532</v>
      </c>
      <c r="C399" s="27" t="s">
        <v>18</v>
      </c>
      <c r="D399" s="27" t="s">
        <v>19</v>
      </c>
      <c r="E399" s="28">
        <v>44950</v>
      </c>
      <c r="F399" s="28" t="str">
        <f t="shared" si="7"/>
        <v>CA44950</v>
      </c>
      <c r="G399" s="27">
        <v>2025</v>
      </c>
      <c r="H399" s="39">
        <v>57000</v>
      </c>
      <c r="I399" s="30" t="s">
        <v>49</v>
      </c>
      <c r="J399" s="28" t="s">
        <v>33</v>
      </c>
      <c r="K399" s="28" t="s">
        <v>33</v>
      </c>
      <c r="L399" s="39">
        <v>57000</v>
      </c>
      <c r="M399" s="31">
        <v>1</v>
      </c>
      <c r="N399" s="32" t="s">
        <v>63</v>
      </c>
      <c r="O399" s="33">
        <v>56430</v>
      </c>
      <c r="P399" s="34"/>
      <c r="Q399" s="34"/>
      <c r="R399" s="34"/>
      <c r="S399" s="34"/>
      <c r="T399" s="34">
        <v>570</v>
      </c>
      <c r="U399" s="35">
        <v>57000</v>
      </c>
      <c r="V399" s="36" t="s">
        <v>67</v>
      </c>
      <c r="W399" s="37">
        <v>46062</v>
      </c>
    </row>
    <row r="400" spans="1:23" s="38" customFormat="1" x14ac:dyDescent="0.2">
      <c r="A400" s="27" t="s">
        <v>51</v>
      </c>
      <c r="B400" s="27">
        <v>890503532</v>
      </c>
      <c r="C400" s="27" t="s">
        <v>18</v>
      </c>
      <c r="D400" s="27" t="s">
        <v>19</v>
      </c>
      <c r="E400" s="28">
        <v>44986</v>
      </c>
      <c r="F400" s="28" t="str">
        <f t="shared" si="7"/>
        <v>CA44986</v>
      </c>
      <c r="G400" s="27">
        <v>2025</v>
      </c>
      <c r="H400" s="39">
        <v>1454420</v>
      </c>
      <c r="I400" s="30" t="s">
        <v>49</v>
      </c>
      <c r="J400" s="28" t="s">
        <v>33</v>
      </c>
      <c r="K400" s="28" t="s">
        <v>33</v>
      </c>
      <c r="L400" s="39">
        <v>1454420</v>
      </c>
      <c r="M400" s="31">
        <v>1</v>
      </c>
      <c r="N400" s="32" t="s">
        <v>63</v>
      </c>
      <c r="O400" s="33">
        <v>1439876</v>
      </c>
      <c r="P400" s="34"/>
      <c r="Q400" s="34"/>
      <c r="R400" s="34"/>
      <c r="S400" s="34"/>
      <c r="T400" s="34">
        <v>14544</v>
      </c>
      <c r="U400" s="35">
        <v>1454420</v>
      </c>
      <c r="V400" s="36" t="s">
        <v>67</v>
      </c>
      <c r="W400" s="37">
        <v>46062</v>
      </c>
    </row>
    <row r="401" spans="1:23" s="38" customFormat="1" x14ac:dyDescent="0.2">
      <c r="A401" s="27" t="s">
        <v>51</v>
      </c>
      <c r="B401" s="27">
        <v>890503532</v>
      </c>
      <c r="C401" s="27" t="s">
        <v>18</v>
      </c>
      <c r="D401" s="27" t="s">
        <v>19</v>
      </c>
      <c r="E401" s="28">
        <v>45000</v>
      </c>
      <c r="F401" s="28" t="str">
        <f t="shared" si="7"/>
        <v>CA45000</v>
      </c>
      <c r="G401" s="27">
        <v>2025</v>
      </c>
      <c r="H401" s="39">
        <v>57000</v>
      </c>
      <c r="I401" s="30" t="s">
        <v>49</v>
      </c>
      <c r="J401" s="28" t="s">
        <v>33</v>
      </c>
      <c r="K401" s="28" t="s">
        <v>33</v>
      </c>
      <c r="L401" s="39">
        <v>57000</v>
      </c>
      <c r="M401" s="31">
        <v>1</v>
      </c>
      <c r="N401" s="32" t="s">
        <v>63</v>
      </c>
      <c r="O401" s="33">
        <v>56430</v>
      </c>
      <c r="P401" s="34"/>
      <c r="Q401" s="34"/>
      <c r="R401" s="34"/>
      <c r="S401" s="34"/>
      <c r="T401" s="34">
        <v>570</v>
      </c>
      <c r="U401" s="35">
        <v>57000</v>
      </c>
      <c r="V401" s="36" t="s">
        <v>67</v>
      </c>
      <c r="W401" s="37">
        <v>46062</v>
      </c>
    </row>
    <row r="402" spans="1:23" s="38" customFormat="1" x14ac:dyDescent="0.2">
      <c r="A402" s="27" t="s">
        <v>51</v>
      </c>
      <c r="B402" s="27">
        <v>890503532</v>
      </c>
      <c r="C402" s="27" t="s">
        <v>18</v>
      </c>
      <c r="D402" s="27" t="s">
        <v>19</v>
      </c>
      <c r="E402" s="28">
        <v>45005</v>
      </c>
      <c r="F402" s="28" t="str">
        <f t="shared" si="7"/>
        <v>CA45005</v>
      </c>
      <c r="G402" s="27">
        <v>2025</v>
      </c>
      <c r="H402" s="39">
        <v>946182</v>
      </c>
      <c r="I402" s="30" t="s">
        <v>49</v>
      </c>
      <c r="J402" s="28" t="s">
        <v>33</v>
      </c>
      <c r="K402" s="28" t="s">
        <v>33</v>
      </c>
      <c r="L402" s="39">
        <v>946182</v>
      </c>
      <c r="M402" s="31">
        <v>1</v>
      </c>
      <c r="N402" s="32" t="s">
        <v>63</v>
      </c>
      <c r="O402" s="33">
        <v>936720</v>
      </c>
      <c r="P402" s="34"/>
      <c r="Q402" s="34"/>
      <c r="R402" s="34"/>
      <c r="S402" s="34"/>
      <c r="T402" s="34">
        <v>9462</v>
      </c>
      <c r="U402" s="35">
        <v>946182</v>
      </c>
      <c r="V402" s="36" t="s">
        <v>67</v>
      </c>
      <c r="W402" s="37">
        <v>46062</v>
      </c>
    </row>
    <row r="403" spans="1:23" s="38" customFormat="1" x14ac:dyDescent="0.2">
      <c r="A403" s="27" t="s">
        <v>51</v>
      </c>
      <c r="B403" s="27">
        <v>890503532</v>
      </c>
      <c r="C403" s="27" t="s">
        <v>18</v>
      </c>
      <c r="D403" s="27" t="s">
        <v>19</v>
      </c>
      <c r="E403" s="28">
        <v>45006</v>
      </c>
      <c r="F403" s="28" t="str">
        <f t="shared" si="7"/>
        <v>CA45006</v>
      </c>
      <c r="G403" s="27">
        <v>2025</v>
      </c>
      <c r="H403" s="39">
        <v>57000</v>
      </c>
      <c r="I403" s="30" t="s">
        <v>49</v>
      </c>
      <c r="J403" s="28" t="s">
        <v>33</v>
      </c>
      <c r="K403" s="28" t="s">
        <v>33</v>
      </c>
      <c r="L403" s="39">
        <v>57000</v>
      </c>
      <c r="M403" s="31">
        <v>1</v>
      </c>
      <c r="N403" s="32" t="s">
        <v>63</v>
      </c>
      <c r="O403" s="33">
        <v>56430</v>
      </c>
      <c r="P403" s="34"/>
      <c r="Q403" s="34"/>
      <c r="R403" s="34"/>
      <c r="S403" s="34"/>
      <c r="T403" s="34">
        <v>570</v>
      </c>
      <c r="U403" s="35">
        <v>57000</v>
      </c>
      <c r="V403" s="36" t="s">
        <v>67</v>
      </c>
      <c r="W403" s="37">
        <v>46062</v>
      </c>
    </row>
    <row r="404" spans="1:23" s="38" customFormat="1" x14ac:dyDescent="0.2">
      <c r="A404" s="27" t="s">
        <v>51</v>
      </c>
      <c r="B404" s="27">
        <v>890503532</v>
      </c>
      <c r="C404" s="27" t="s">
        <v>18</v>
      </c>
      <c r="D404" s="27" t="s">
        <v>19</v>
      </c>
      <c r="E404" s="28">
        <v>45007</v>
      </c>
      <c r="F404" s="28" t="str">
        <f t="shared" si="7"/>
        <v>CA45007</v>
      </c>
      <c r="G404" s="27">
        <v>2025</v>
      </c>
      <c r="H404" s="39">
        <v>57000</v>
      </c>
      <c r="I404" s="30" t="s">
        <v>49</v>
      </c>
      <c r="J404" s="28" t="s">
        <v>33</v>
      </c>
      <c r="K404" s="28" t="s">
        <v>33</v>
      </c>
      <c r="L404" s="39">
        <v>57000</v>
      </c>
      <c r="M404" s="31">
        <v>1</v>
      </c>
      <c r="N404" s="32" t="s">
        <v>63</v>
      </c>
      <c r="O404" s="33">
        <v>56430</v>
      </c>
      <c r="P404" s="34"/>
      <c r="Q404" s="34"/>
      <c r="R404" s="34"/>
      <c r="S404" s="34"/>
      <c r="T404" s="34">
        <v>570</v>
      </c>
      <c r="U404" s="35">
        <v>57000</v>
      </c>
      <c r="V404" s="36" t="s">
        <v>67</v>
      </c>
      <c r="W404" s="37">
        <v>46062</v>
      </c>
    </row>
    <row r="405" spans="1:23" s="38" customFormat="1" x14ac:dyDescent="0.2">
      <c r="A405" s="27" t="s">
        <v>51</v>
      </c>
      <c r="B405" s="27">
        <v>890503532</v>
      </c>
      <c r="C405" s="27" t="s">
        <v>18</v>
      </c>
      <c r="D405" s="27" t="s">
        <v>19</v>
      </c>
      <c r="E405" s="28">
        <v>45009</v>
      </c>
      <c r="F405" s="28" t="str">
        <f t="shared" si="7"/>
        <v>CA45009</v>
      </c>
      <c r="G405" s="27">
        <v>2025</v>
      </c>
      <c r="H405" s="39">
        <v>122063</v>
      </c>
      <c r="I405" s="30" t="s">
        <v>49</v>
      </c>
      <c r="J405" s="28" t="s">
        <v>33</v>
      </c>
      <c r="K405" s="28" t="s">
        <v>33</v>
      </c>
      <c r="L405" s="39">
        <v>122063</v>
      </c>
      <c r="M405" s="31">
        <v>1</v>
      </c>
      <c r="N405" s="32" t="s">
        <v>63</v>
      </c>
      <c r="O405" s="33">
        <v>120842</v>
      </c>
      <c r="P405" s="34"/>
      <c r="Q405" s="34"/>
      <c r="R405" s="34"/>
      <c r="S405" s="34"/>
      <c r="T405" s="34">
        <v>1221</v>
      </c>
      <c r="U405" s="35">
        <v>122063</v>
      </c>
      <c r="V405" s="36" t="s">
        <v>67</v>
      </c>
      <c r="W405" s="37">
        <v>46062</v>
      </c>
    </row>
    <row r="406" spans="1:23" s="38" customFormat="1" x14ac:dyDescent="0.2">
      <c r="A406" s="27" t="s">
        <v>51</v>
      </c>
      <c r="B406" s="27">
        <v>890503532</v>
      </c>
      <c r="C406" s="27" t="s">
        <v>18</v>
      </c>
      <c r="D406" s="27" t="s">
        <v>19</v>
      </c>
      <c r="E406" s="28">
        <v>45010</v>
      </c>
      <c r="F406" s="28" t="str">
        <f t="shared" si="7"/>
        <v>CA45010</v>
      </c>
      <c r="G406" s="27">
        <v>2025</v>
      </c>
      <c r="H406" s="39">
        <v>57000</v>
      </c>
      <c r="I406" s="30" t="s">
        <v>49</v>
      </c>
      <c r="J406" s="28" t="s">
        <v>33</v>
      </c>
      <c r="K406" s="28" t="s">
        <v>33</v>
      </c>
      <c r="L406" s="39">
        <v>57000</v>
      </c>
      <c r="M406" s="31">
        <v>1</v>
      </c>
      <c r="N406" s="32" t="s">
        <v>63</v>
      </c>
      <c r="O406" s="33">
        <v>56430</v>
      </c>
      <c r="P406" s="34"/>
      <c r="Q406" s="34"/>
      <c r="R406" s="34"/>
      <c r="S406" s="34"/>
      <c r="T406" s="34">
        <v>570</v>
      </c>
      <c r="U406" s="35">
        <v>57000</v>
      </c>
      <c r="V406" s="36" t="s">
        <v>67</v>
      </c>
      <c r="W406" s="37">
        <v>46062</v>
      </c>
    </row>
    <row r="407" spans="1:23" s="38" customFormat="1" x14ac:dyDescent="0.2">
      <c r="A407" s="27" t="s">
        <v>51</v>
      </c>
      <c r="B407" s="27">
        <v>890503532</v>
      </c>
      <c r="C407" s="27" t="s">
        <v>18</v>
      </c>
      <c r="D407" s="27" t="s">
        <v>19</v>
      </c>
      <c r="E407" s="28">
        <v>45012</v>
      </c>
      <c r="F407" s="28" t="str">
        <f t="shared" si="7"/>
        <v>CA45012</v>
      </c>
      <c r="G407" s="27">
        <v>2025</v>
      </c>
      <c r="H407" s="39">
        <v>57000</v>
      </c>
      <c r="I407" s="30" t="s">
        <v>49</v>
      </c>
      <c r="J407" s="28" t="s">
        <v>33</v>
      </c>
      <c r="K407" s="28" t="s">
        <v>33</v>
      </c>
      <c r="L407" s="39">
        <v>57000</v>
      </c>
      <c r="M407" s="31">
        <v>1</v>
      </c>
      <c r="N407" s="32" t="s">
        <v>63</v>
      </c>
      <c r="O407" s="33">
        <v>56430</v>
      </c>
      <c r="P407" s="34"/>
      <c r="Q407" s="34"/>
      <c r="R407" s="34"/>
      <c r="S407" s="34"/>
      <c r="T407" s="34">
        <v>570</v>
      </c>
      <c r="U407" s="35">
        <v>57000</v>
      </c>
      <c r="V407" s="36" t="s">
        <v>67</v>
      </c>
      <c r="W407" s="37">
        <v>46062</v>
      </c>
    </row>
    <row r="408" spans="1:23" s="38" customFormat="1" x14ac:dyDescent="0.2">
      <c r="A408" s="27" t="s">
        <v>51</v>
      </c>
      <c r="B408" s="27">
        <v>890503532</v>
      </c>
      <c r="C408" s="27" t="s">
        <v>18</v>
      </c>
      <c r="D408" s="27" t="s">
        <v>19</v>
      </c>
      <c r="E408" s="28">
        <v>45013</v>
      </c>
      <c r="F408" s="28" t="str">
        <f t="shared" si="7"/>
        <v>CA45013</v>
      </c>
      <c r="G408" s="27">
        <v>2025</v>
      </c>
      <c r="H408" s="39">
        <v>57000</v>
      </c>
      <c r="I408" s="30" t="s">
        <v>49</v>
      </c>
      <c r="J408" s="28" t="s">
        <v>33</v>
      </c>
      <c r="K408" s="28" t="s">
        <v>33</v>
      </c>
      <c r="L408" s="39">
        <v>57000</v>
      </c>
      <c r="M408" s="31">
        <v>1</v>
      </c>
      <c r="N408" s="32" t="s">
        <v>63</v>
      </c>
      <c r="O408" s="33">
        <v>56430</v>
      </c>
      <c r="P408" s="34"/>
      <c r="Q408" s="34"/>
      <c r="R408" s="34"/>
      <c r="S408" s="34"/>
      <c r="T408" s="34">
        <v>570</v>
      </c>
      <c r="U408" s="35">
        <v>57000</v>
      </c>
      <c r="V408" s="36" t="s">
        <v>67</v>
      </c>
      <c r="W408" s="37">
        <v>46062</v>
      </c>
    </row>
    <row r="409" spans="1:23" s="38" customFormat="1" x14ac:dyDescent="0.2">
      <c r="A409" s="27" t="s">
        <v>51</v>
      </c>
      <c r="B409" s="27">
        <v>890503532</v>
      </c>
      <c r="C409" s="27" t="s">
        <v>18</v>
      </c>
      <c r="D409" s="27" t="s">
        <v>19</v>
      </c>
      <c r="E409" s="28">
        <v>45014</v>
      </c>
      <c r="F409" s="28" t="str">
        <f t="shared" si="7"/>
        <v>CA45014</v>
      </c>
      <c r="G409" s="27">
        <v>2025</v>
      </c>
      <c r="H409" s="39">
        <v>57000</v>
      </c>
      <c r="I409" s="30" t="s">
        <v>49</v>
      </c>
      <c r="J409" s="28" t="s">
        <v>33</v>
      </c>
      <c r="K409" s="28" t="s">
        <v>33</v>
      </c>
      <c r="L409" s="39">
        <v>57000</v>
      </c>
      <c r="M409" s="31">
        <v>1</v>
      </c>
      <c r="N409" s="32" t="s">
        <v>63</v>
      </c>
      <c r="O409" s="33">
        <v>56430</v>
      </c>
      <c r="P409" s="34"/>
      <c r="Q409" s="34"/>
      <c r="R409" s="34"/>
      <c r="S409" s="34"/>
      <c r="T409" s="34">
        <v>570</v>
      </c>
      <c r="U409" s="35">
        <v>57000</v>
      </c>
      <c r="V409" s="36" t="s">
        <v>67</v>
      </c>
      <c r="W409" s="37">
        <v>46062</v>
      </c>
    </row>
    <row r="410" spans="1:23" s="38" customFormat="1" x14ac:dyDescent="0.2">
      <c r="A410" s="27" t="s">
        <v>51</v>
      </c>
      <c r="B410" s="27">
        <v>890503532</v>
      </c>
      <c r="C410" s="27" t="s">
        <v>18</v>
      </c>
      <c r="D410" s="27" t="s">
        <v>19</v>
      </c>
      <c r="E410" s="28">
        <v>45015</v>
      </c>
      <c r="F410" s="28" t="str">
        <f t="shared" si="7"/>
        <v>CA45015</v>
      </c>
      <c r="G410" s="27">
        <v>2025</v>
      </c>
      <c r="H410" s="39">
        <v>57000</v>
      </c>
      <c r="I410" s="30" t="s">
        <v>49</v>
      </c>
      <c r="J410" s="28" t="s">
        <v>33</v>
      </c>
      <c r="K410" s="28" t="s">
        <v>33</v>
      </c>
      <c r="L410" s="39">
        <v>57000</v>
      </c>
      <c r="M410" s="31">
        <v>1</v>
      </c>
      <c r="N410" s="32" t="s">
        <v>63</v>
      </c>
      <c r="O410" s="33">
        <v>56430</v>
      </c>
      <c r="P410" s="34"/>
      <c r="Q410" s="34"/>
      <c r="R410" s="34"/>
      <c r="S410" s="34"/>
      <c r="T410" s="34">
        <v>570</v>
      </c>
      <c r="U410" s="35">
        <v>57000</v>
      </c>
      <c r="V410" s="36" t="s">
        <v>67</v>
      </c>
      <c r="W410" s="37">
        <v>46062</v>
      </c>
    </row>
    <row r="411" spans="1:23" s="38" customFormat="1" x14ac:dyDescent="0.2">
      <c r="A411" s="27" t="s">
        <v>51</v>
      </c>
      <c r="B411" s="27">
        <v>890503532</v>
      </c>
      <c r="C411" s="27" t="s">
        <v>18</v>
      </c>
      <c r="D411" s="27" t="s">
        <v>19</v>
      </c>
      <c r="E411" s="28">
        <v>45016</v>
      </c>
      <c r="F411" s="28" t="str">
        <f t="shared" si="7"/>
        <v>CA45016</v>
      </c>
      <c r="G411" s="27">
        <v>2025</v>
      </c>
      <c r="H411" s="39">
        <v>57000</v>
      </c>
      <c r="I411" s="30" t="s">
        <v>49</v>
      </c>
      <c r="J411" s="28" t="s">
        <v>33</v>
      </c>
      <c r="K411" s="28" t="s">
        <v>33</v>
      </c>
      <c r="L411" s="39">
        <v>57000</v>
      </c>
      <c r="M411" s="31">
        <v>1</v>
      </c>
      <c r="N411" s="32" t="s">
        <v>63</v>
      </c>
      <c r="O411" s="33">
        <v>56430</v>
      </c>
      <c r="P411" s="34"/>
      <c r="Q411" s="34"/>
      <c r="R411" s="34"/>
      <c r="S411" s="34"/>
      <c r="T411" s="34">
        <v>570</v>
      </c>
      <c r="U411" s="35">
        <v>57000</v>
      </c>
      <c r="V411" s="36" t="s">
        <v>67</v>
      </c>
      <c r="W411" s="37">
        <v>46062</v>
      </c>
    </row>
    <row r="412" spans="1:23" s="38" customFormat="1" x14ac:dyDescent="0.2">
      <c r="A412" s="27" t="s">
        <v>51</v>
      </c>
      <c r="B412" s="27">
        <v>890503532</v>
      </c>
      <c r="C412" s="27" t="s">
        <v>18</v>
      </c>
      <c r="D412" s="27" t="s">
        <v>19</v>
      </c>
      <c r="E412" s="28">
        <v>45017</v>
      </c>
      <c r="F412" s="28" t="str">
        <f t="shared" si="7"/>
        <v>CA45017</v>
      </c>
      <c r="G412" s="27">
        <v>2025</v>
      </c>
      <c r="H412" s="39">
        <v>57000</v>
      </c>
      <c r="I412" s="30" t="s">
        <v>49</v>
      </c>
      <c r="J412" s="28" t="s">
        <v>33</v>
      </c>
      <c r="K412" s="28" t="s">
        <v>33</v>
      </c>
      <c r="L412" s="39">
        <v>57000</v>
      </c>
      <c r="M412" s="31">
        <v>1</v>
      </c>
      <c r="N412" s="32" t="s">
        <v>63</v>
      </c>
      <c r="O412" s="33">
        <v>56430</v>
      </c>
      <c r="P412" s="34"/>
      <c r="Q412" s="34"/>
      <c r="R412" s="34"/>
      <c r="S412" s="34"/>
      <c r="T412" s="34">
        <v>570</v>
      </c>
      <c r="U412" s="35">
        <v>57000</v>
      </c>
      <c r="V412" s="36" t="s">
        <v>67</v>
      </c>
      <c r="W412" s="37">
        <v>46062</v>
      </c>
    </row>
    <row r="413" spans="1:23" s="38" customFormat="1" x14ac:dyDescent="0.2">
      <c r="A413" s="27" t="s">
        <v>51</v>
      </c>
      <c r="B413" s="27">
        <v>890503532</v>
      </c>
      <c r="C413" s="27" t="s">
        <v>18</v>
      </c>
      <c r="D413" s="27" t="s">
        <v>19</v>
      </c>
      <c r="E413" s="28">
        <v>45018</v>
      </c>
      <c r="F413" s="28" t="str">
        <f t="shared" si="7"/>
        <v>CA45018</v>
      </c>
      <c r="G413" s="27">
        <v>2025</v>
      </c>
      <c r="H413" s="39">
        <v>57000</v>
      </c>
      <c r="I413" s="30" t="s">
        <v>49</v>
      </c>
      <c r="J413" s="28" t="s">
        <v>33</v>
      </c>
      <c r="K413" s="28" t="s">
        <v>33</v>
      </c>
      <c r="L413" s="39">
        <v>57000</v>
      </c>
      <c r="M413" s="31">
        <v>1</v>
      </c>
      <c r="N413" s="32" t="s">
        <v>63</v>
      </c>
      <c r="O413" s="33">
        <v>56430</v>
      </c>
      <c r="P413" s="34"/>
      <c r="Q413" s="34"/>
      <c r="R413" s="34"/>
      <c r="S413" s="34"/>
      <c r="T413" s="34">
        <v>570</v>
      </c>
      <c r="U413" s="35">
        <v>57000</v>
      </c>
      <c r="V413" s="36" t="s">
        <v>67</v>
      </c>
      <c r="W413" s="37">
        <v>46062</v>
      </c>
    </row>
    <row r="414" spans="1:23" s="38" customFormat="1" x14ac:dyDescent="0.2">
      <c r="A414" s="27" t="s">
        <v>51</v>
      </c>
      <c r="B414" s="27">
        <v>890503532</v>
      </c>
      <c r="C414" s="27" t="s">
        <v>18</v>
      </c>
      <c r="D414" s="27" t="s">
        <v>19</v>
      </c>
      <c r="E414" s="28">
        <v>45019</v>
      </c>
      <c r="F414" s="28" t="str">
        <f t="shared" si="7"/>
        <v>CA45019</v>
      </c>
      <c r="G414" s="27">
        <v>2025</v>
      </c>
      <c r="H414" s="39">
        <v>57000</v>
      </c>
      <c r="I414" s="30" t="s">
        <v>49</v>
      </c>
      <c r="J414" s="28" t="s">
        <v>33</v>
      </c>
      <c r="K414" s="28" t="s">
        <v>33</v>
      </c>
      <c r="L414" s="39">
        <v>57000</v>
      </c>
      <c r="M414" s="31">
        <v>1</v>
      </c>
      <c r="N414" s="32" t="s">
        <v>63</v>
      </c>
      <c r="O414" s="33">
        <v>56430</v>
      </c>
      <c r="P414" s="34"/>
      <c r="Q414" s="34"/>
      <c r="R414" s="34"/>
      <c r="S414" s="34"/>
      <c r="T414" s="34">
        <v>570</v>
      </c>
      <c r="U414" s="35">
        <v>57000</v>
      </c>
      <c r="V414" s="36" t="s">
        <v>67</v>
      </c>
      <c r="W414" s="37">
        <v>46062</v>
      </c>
    </row>
    <row r="415" spans="1:23" s="38" customFormat="1" x14ac:dyDescent="0.2">
      <c r="A415" s="27" t="s">
        <v>51</v>
      </c>
      <c r="B415" s="27">
        <v>890503532</v>
      </c>
      <c r="C415" s="27" t="s">
        <v>18</v>
      </c>
      <c r="D415" s="27" t="s">
        <v>19</v>
      </c>
      <c r="E415" s="28">
        <v>45021</v>
      </c>
      <c r="F415" s="28" t="str">
        <f t="shared" si="7"/>
        <v>CA45021</v>
      </c>
      <c r="G415" s="27">
        <v>2025</v>
      </c>
      <c r="H415" s="39">
        <v>57000</v>
      </c>
      <c r="I415" s="30" t="s">
        <v>49</v>
      </c>
      <c r="J415" s="28" t="s">
        <v>33</v>
      </c>
      <c r="K415" s="28" t="s">
        <v>33</v>
      </c>
      <c r="L415" s="39">
        <v>57000</v>
      </c>
      <c r="M415" s="31">
        <v>1</v>
      </c>
      <c r="N415" s="32" t="s">
        <v>63</v>
      </c>
      <c r="O415" s="33">
        <v>56430</v>
      </c>
      <c r="P415" s="34"/>
      <c r="Q415" s="34"/>
      <c r="R415" s="34"/>
      <c r="S415" s="34"/>
      <c r="T415" s="34">
        <v>570</v>
      </c>
      <c r="U415" s="35">
        <v>57000</v>
      </c>
      <c r="V415" s="36" t="s">
        <v>67</v>
      </c>
      <c r="W415" s="37">
        <v>46062</v>
      </c>
    </row>
    <row r="416" spans="1:23" s="38" customFormat="1" x14ac:dyDescent="0.2">
      <c r="A416" s="27" t="s">
        <v>51</v>
      </c>
      <c r="B416" s="27">
        <v>890503532</v>
      </c>
      <c r="C416" s="27" t="s">
        <v>18</v>
      </c>
      <c r="D416" s="27" t="s">
        <v>19</v>
      </c>
      <c r="E416" s="28">
        <v>45022</v>
      </c>
      <c r="F416" s="28" t="str">
        <f t="shared" si="7"/>
        <v>CA45022</v>
      </c>
      <c r="G416" s="27">
        <v>2025</v>
      </c>
      <c r="H416" s="39">
        <v>57000</v>
      </c>
      <c r="I416" s="30" t="s">
        <v>49</v>
      </c>
      <c r="J416" s="28" t="s">
        <v>33</v>
      </c>
      <c r="K416" s="28" t="s">
        <v>33</v>
      </c>
      <c r="L416" s="39">
        <v>57000</v>
      </c>
      <c r="M416" s="31">
        <v>1</v>
      </c>
      <c r="N416" s="32" t="s">
        <v>63</v>
      </c>
      <c r="O416" s="33">
        <v>56430</v>
      </c>
      <c r="P416" s="34"/>
      <c r="Q416" s="34"/>
      <c r="R416" s="34"/>
      <c r="S416" s="34"/>
      <c r="T416" s="34">
        <v>570</v>
      </c>
      <c r="U416" s="35">
        <v>57000</v>
      </c>
      <c r="V416" s="36" t="s">
        <v>67</v>
      </c>
      <c r="W416" s="37">
        <v>46062</v>
      </c>
    </row>
    <row r="417" spans="1:23" s="38" customFormat="1" x14ac:dyDescent="0.2">
      <c r="A417" s="27" t="s">
        <v>51</v>
      </c>
      <c r="B417" s="27">
        <v>890503532</v>
      </c>
      <c r="C417" s="27" t="s">
        <v>18</v>
      </c>
      <c r="D417" s="27" t="s">
        <v>19</v>
      </c>
      <c r="E417" s="28">
        <v>45023</v>
      </c>
      <c r="F417" s="28" t="str">
        <f t="shared" si="7"/>
        <v>CA45023</v>
      </c>
      <c r="G417" s="27">
        <v>2025</v>
      </c>
      <c r="H417" s="39">
        <v>57000</v>
      </c>
      <c r="I417" s="30" t="s">
        <v>49</v>
      </c>
      <c r="J417" s="28" t="s">
        <v>33</v>
      </c>
      <c r="K417" s="28" t="s">
        <v>33</v>
      </c>
      <c r="L417" s="39">
        <v>57000</v>
      </c>
      <c r="M417" s="31">
        <v>1</v>
      </c>
      <c r="N417" s="32" t="s">
        <v>63</v>
      </c>
      <c r="O417" s="33">
        <v>56430</v>
      </c>
      <c r="P417" s="34"/>
      <c r="Q417" s="34"/>
      <c r="R417" s="34"/>
      <c r="S417" s="34"/>
      <c r="T417" s="34">
        <v>570</v>
      </c>
      <c r="U417" s="35">
        <v>57000</v>
      </c>
      <c r="V417" s="36" t="s">
        <v>67</v>
      </c>
      <c r="W417" s="37">
        <v>46062</v>
      </c>
    </row>
    <row r="418" spans="1:23" s="38" customFormat="1" x14ac:dyDescent="0.2">
      <c r="A418" s="27" t="s">
        <v>51</v>
      </c>
      <c r="B418" s="27">
        <v>890503532</v>
      </c>
      <c r="C418" s="27" t="s">
        <v>18</v>
      </c>
      <c r="D418" s="27" t="s">
        <v>19</v>
      </c>
      <c r="E418" s="28">
        <v>45024</v>
      </c>
      <c r="F418" s="28" t="str">
        <f t="shared" si="7"/>
        <v>CA45024</v>
      </c>
      <c r="G418" s="27">
        <v>2025</v>
      </c>
      <c r="H418" s="39">
        <v>57000</v>
      </c>
      <c r="I418" s="30" t="s">
        <v>49</v>
      </c>
      <c r="J418" s="28" t="s">
        <v>33</v>
      </c>
      <c r="K418" s="28" t="s">
        <v>33</v>
      </c>
      <c r="L418" s="39">
        <v>57000</v>
      </c>
      <c r="M418" s="31">
        <v>1</v>
      </c>
      <c r="N418" s="32" t="s">
        <v>63</v>
      </c>
      <c r="O418" s="33">
        <v>56430</v>
      </c>
      <c r="P418" s="34"/>
      <c r="Q418" s="34"/>
      <c r="R418" s="34"/>
      <c r="S418" s="34"/>
      <c r="T418" s="34">
        <v>570</v>
      </c>
      <c r="U418" s="35">
        <v>57000</v>
      </c>
      <c r="V418" s="36" t="s">
        <v>67</v>
      </c>
      <c r="W418" s="37">
        <v>46062</v>
      </c>
    </row>
    <row r="419" spans="1:23" s="38" customFormat="1" x14ac:dyDescent="0.2">
      <c r="A419" s="27" t="s">
        <v>51</v>
      </c>
      <c r="B419" s="27">
        <v>890503532</v>
      </c>
      <c r="C419" s="27" t="s">
        <v>18</v>
      </c>
      <c r="D419" s="27" t="s">
        <v>19</v>
      </c>
      <c r="E419" s="28">
        <v>45025</v>
      </c>
      <c r="F419" s="28" t="str">
        <f t="shared" si="7"/>
        <v>CA45025</v>
      </c>
      <c r="G419" s="27">
        <v>2025</v>
      </c>
      <c r="H419" s="39">
        <v>57000</v>
      </c>
      <c r="I419" s="30" t="s">
        <v>49</v>
      </c>
      <c r="J419" s="28" t="s">
        <v>33</v>
      </c>
      <c r="K419" s="28" t="s">
        <v>33</v>
      </c>
      <c r="L419" s="39">
        <v>57000</v>
      </c>
      <c r="M419" s="31">
        <v>1</v>
      </c>
      <c r="N419" s="32" t="s">
        <v>63</v>
      </c>
      <c r="O419" s="33">
        <v>56430</v>
      </c>
      <c r="P419" s="34"/>
      <c r="Q419" s="34"/>
      <c r="R419" s="34"/>
      <c r="S419" s="34"/>
      <c r="T419" s="34">
        <v>570</v>
      </c>
      <c r="U419" s="35">
        <v>57000</v>
      </c>
      <c r="V419" s="36" t="s">
        <v>67</v>
      </c>
      <c r="W419" s="37">
        <v>46062</v>
      </c>
    </row>
    <row r="420" spans="1:23" s="38" customFormat="1" x14ac:dyDescent="0.2">
      <c r="A420" s="27" t="s">
        <v>51</v>
      </c>
      <c r="B420" s="27">
        <v>890503532</v>
      </c>
      <c r="C420" s="27" t="s">
        <v>18</v>
      </c>
      <c r="D420" s="27" t="s">
        <v>19</v>
      </c>
      <c r="E420" s="28">
        <v>45026</v>
      </c>
      <c r="F420" s="28" t="str">
        <f t="shared" si="7"/>
        <v>CA45026</v>
      </c>
      <c r="G420" s="27">
        <v>2025</v>
      </c>
      <c r="H420" s="39">
        <v>57000</v>
      </c>
      <c r="I420" s="30" t="s">
        <v>49</v>
      </c>
      <c r="J420" s="28" t="s">
        <v>33</v>
      </c>
      <c r="K420" s="28" t="s">
        <v>33</v>
      </c>
      <c r="L420" s="39">
        <v>57000</v>
      </c>
      <c r="M420" s="31">
        <v>1</v>
      </c>
      <c r="N420" s="32" t="s">
        <v>63</v>
      </c>
      <c r="O420" s="33">
        <v>56430</v>
      </c>
      <c r="P420" s="34"/>
      <c r="Q420" s="34"/>
      <c r="R420" s="34"/>
      <c r="S420" s="34"/>
      <c r="T420" s="34">
        <v>570</v>
      </c>
      <c r="U420" s="35">
        <v>57000</v>
      </c>
      <c r="V420" s="36" t="s">
        <v>67</v>
      </c>
      <c r="W420" s="37">
        <v>46062</v>
      </c>
    </row>
    <row r="421" spans="1:23" s="38" customFormat="1" x14ac:dyDescent="0.2">
      <c r="A421" s="27" t="s">
        <v>51</v>
      </c>
      <c r="B421" s="27">
        <v>890503532</v>
      </c>
      <c r="C421" s="27" t="s">
        <v>18</v>
      </c>
      <c r="D421" s="27" t="s">
        <v>19</v>
      </c>
      <c r="E421" s="28">
        <v>45027</v>
      </c>
      <c r="F421" s="28" t="str">
        <f t="shared" si="7"/>
        <v>CA45027</v>
      </c>
      <c r="G421" s="27">
        <v>2025</v>
      </c>
      <c r="H421" s="39">
        <v>57000</v>
      </c>
      <c r="I421" s="30" t="s">
        <v>49</v>
      </c>
      <c r="J421" s="28" t="s">
        <v>33</v>
      </c>
      <c r="K421" s="28" t="s">
        <v>33</v>
      </c>
      <c r="L421" s="39">
        <v>57000</v>
      </c>
      <c r="M421" s="31">
        <v>1</v>
      </c>
      <c r="N421" s="32" t="s">
        <v>63</v>
      </c>
      <c r="O421" s="33">
        <v>56430</v>
      </c>
      <c r="P421" s="34"/>
      <c r="Q421" s="34"/>
      <c r="R421" s="34"/>
      <c r="S421" s="34"/>
      <c r="T421" s="34">
        <v>570</v>
      </c>
      <c r="U421" s="35">
        <v>57000</v>
      </c>
      <c r="V421" s="36" t="s">
        <v>67</v>
      </c>
      <c r="W421" s="37">
        <v>46062</v>
      </c>
    </row>
    <row r="422" spans="1:23" s="38" customFormat="1" x14ac:dyDescent="0.2">
      <c r="A422" s="27" t="s">
        <v>51</v>
      </c>
      <c r="B422" s="27">
        <v>890503532</v>
      </c>
      <c r="C422" s="27" t="s">
        <v>18</v>
      </c>
      <c r="D422" s="27" t="s">
        <v>19</v>
      </c>
      <c r="E422" s="28">
        <v>45029</v>
      </c>
      <c r="F422" s="28" t="str">
        <f t="shared" si="7"/>
        <v>CA45029</v>
      </c>
      <c r="G422" s="27">
        <v>2025</v>
      </c>
      <c r="H422" s="39">
        <v>57000</v>
      </c>
      <c r="I422" s="30" t="s">
        <v>49</v>
      </c>
      <c r="J422" s="28" t="s">
        <v>33</v>
      </c>
      <c r="K422" s="28" t="s">
        <v>33</v>
      </c>
      <c r="L422" s="39">
        <v>57000</v>
      </c>
      <c r="M422" s="31">
        <v>1</v>
      </c>
      <c r="N422" s="32" t="s">
        <v>63</v>
      </c>
      <c r="O422" s="33">
        <v>56430</v>
      </c>
      <c r="P422" s="34"/>
      <c r="Q422" s="34"/>
      <c r="R422" s="34"/>
      <c r="S422" s="34"/>
      <c r="T422" s="34">
        <v>570</v>
      </c>
      <c r="U422" s="35">
        <v>57000</v>
      </c>
      <c r="V422" s="36" t="s">
        <v>67</v>
      </c>
      <c r="W422" s="37">
        <v>46062</v>
      </c>
    </row>
    <row r="423" spans="1:23" s="38" customFormat="1" x14ac:dyDescent="0.2">
      <c r="A423" s="27" t="s">
        <v>51</v>
      </c>
      <c r="B423" s="27">
        <v>890503532</v>
      </c>
      <c r="C423" s="27" t="s">
        <v>18</v>
      </c>
      <c r="D423" s="27" t="s">
        <v>19</v>
      </c>
      <c r="E423" s="28">
        <v>45030</v>
      </c>
      <c r="F423" s="28" t="str">
        <f t="shared" si="7"/>
        <v>CA45030</v>
      </c>
      <c r="G423" s="27">
        <v>2025</v>
      </c>
      <c r="H423" s="39">
        <v>57000</v>
      </c>
      <c r="I423" s="30" t="s">
        <v>49</v>
      </c>
      <c r="J423" s="28" t="s">
        <v>33</v>
      </c>
      <c r="K423" s="28" t="s">
        <v>33</v>
      </c>
      <c r="L423" s="39">
        <v>57000</v>
      </c>
      <c r="M423" s="31">
        <v>1</v>
      </c>
      <c r="N423" s="32" t="s">
        <v>63</v>
      </c>
      <c r="O423" s="33">
        <v>56430</v>
      </c>
      <c r="P423" s="34"/>
      <c r="Q423" s="34"/>
      <c r="R423" s="34"/>
      <c r="S423" s="34"/>
      <c r="T423" s="34">
        <v>570</v>
      </c>
      <c r="U423" s="35">
        <v>57000</v>
      </c>
      <c r="V423" s="36" t="s">
        <v>67</v>
      </c>
      <c r="W423" s="37">
        <v>46062</v>
      </c>
    </row>
    <row r="424" spans="1:23" s="38" customFormat="1" x14ac:dyDescent="0.2">
      <c r="A424" s="27" t="s">
        <v>51</v>
      </c>
      <c r="B424" s="27">
        <v>890503532</v>
      </c>
      <c r="C424" s="27" t="s">
        <v>18</v>
      </c>
      <c r="D424" s="27" t="s">
        <v>19</v>
      </c>
      <c r="E424" s="28">
        <v>45031</v>
      </c>
      <c r="F424" s="28" t="str">
        <f t="shared" si="7"/>
        <v>CA45031</v>
      </c>
      <c r="G424" s="27">
        <v>2025</v>
      </c>
      <c r="H424" s="39">
        <v>57000</v>
      </c>
      <c r="I424" s="30" t="s">
        <v>49</v>
      </c>
      <c r="J424" s="28" t="s">
        <v>33</v>
      </c>
      <c r="K424" s="28" t="s">
        <v>33</v>
      </c>
      <c r="L424" s="39">
        <v>57000</v>
      </c>
      <c r="M424" s="31">
        <v>1</v>
      </c>
      <c r="N424" s="32" t="s">
        <v>63</v>
      </c>
      <c r="O424" s="33">
        <v>56430</v>
      </c>
      <c r="P424" s="34"/>
      <c r="Q424" s="34"/>
      <c r="R424" s="34"/>
      <c r="S424" s="34"/>
      <c r="T424" s="34">
        <v>570</v>
      </c>
      <c r="U424" s="35">
        <v>57000</v>
      </c>
      <c r="V424" s="36" t="s">
        <v>67</v>
      </c>
      <c r="W424" s="37">
        <v>46062</v>
      </c>
    </row>
    <row r="425" spans="1:23" s="38" customFormat="1" x14ac:dyDescent="0.2">
      <c r="A425" s="27" t="s">
        <v>51</v>
      </c>
      <c r="B425" s="27">
        <v>890503532</v>
      </c>
      <c r="C425" s="27" t="s">
        <v>18</v>
      </c>
      <c r="D425" s="27" t="s">
        <v>19</v>
      </c>
      <c r="E425" s="28">
        <v>45032</v>
      </c>
      <c r="F425" s="28" t="str">
        <f t="shared" si="7"/>
        <v>CA45032</v>
      </c>
      <c r="G425" s="27">
        <v>2025</v>
      </c>
      <c r="H425" s="39">
        <v>1360758</v>
      </c>
      <c r="I425" s="30" t="s">
        <v>49</v>
      </c>
      <c r="J425" s="28" t="s">
        <v>33</v>
      </c>
      <c r="K425" s="28" t="s">
        <v>33</v>
      </c>
      <c r="L425" s="39">
        <v>1360758</v>
      </c>
      <c r="M425" s="31">
        <v>1</v>
      </c>
      <c r="N425" s="32" t="s">
        <v>63</v>
      </c>
      <c r="O425" s="33">
        <v>1347150</v>
      </c>
      <c r="P425" s="34"/>
      <c r="Q425" s="34"/>
      <c r="R425" s="34"/>
      <c r="S425" s="34"/>
      <c r="T425" s="34">
        <v>13608</v>
      </c>
      <c r="U425" s="35">
        <v>1360758</v>
      </c>
      <c r="V425" s="36" t="s">
        <v>67</v>
      </c>
      <c r="W425" s="37">
        <v>46062</v>
      </c>
    </row>
    <row r="426" spans="1:23" s="38" customFormat="1" x14ac:dyDescent="0.2">
      <c r="A426" s="27" t="s">
        <v>51</v>
      </c>
      <c r="B426" s="27">
        <v>890503532</v>
      </c>
      <c r="C426" s="27" t="s">
        <v>18</v>
      </c>
      <c r="D426" s="27" t="s">
        <v>19</v>
      </c>
      <c r="E426" s="28">
        <v>45034</v>
      </c>
      <c r="F426" s="28" t="str">
        <f t="shared" si="7"/>
        <v>CA45034</v>
      </c>
      <c r="G426" s="27">
        <v>2025</v>
      </c>
      <c r="H426" s="39">
        <v>57000</v>
      </c>
      <c r="I426" s="30" t="s">
        <v>49</v>
      </c>
      <c r="J426" s="28" t="s">
        <v>33</v>
      </c>
      <c r="K426" s="28" t="s">
        <v>33</v>
      </c>
      <c r="L426" s="39">
        <v>57000</v>
      </c>
      <c r="M426" s="31">
        <v>1</v>
      </c>
      <c r="N426" s="32" t="s">
        <v>63</v>
      </c>
      <c r="O426" s="33">
        <v>56430</v>
      </c>
      <c r="P426" s="34"/>
      <c r="Q426" s="34"/>
      <c r="R426" s="34"/>
      <c r="S426" s="34"/>
      <c r="T426" s="34">
        <v>570</v>
      </c>
      <c r="U426" s="35">
        <v>57000</v>
      </c>
      <c r="V426" s="36" t="s">
        <v>67</v>
      </c>
      <c r="W426" s="37">
        <v>46062</v>
      </c>
    </row>
    <row r="427" spans="1:23" s="38" customFormat="1" x14ac:dyDescent="0.2">
      <c r="A427" s="27" t="s">
        <v>51</v>
      </c>
      <c r="B427" s="27">
        <v>890503532</v>
      </c>
      <c r="C427" s="27" t="s">
        <v>18</v>
      </c>
      <c r="D427" s="27" t="s">
        <v>19</v>
      </c>
      <c r="E427" s="28">
        <v>45035</v>
      </c>
      <c r="F427" s="28" t="str">
        <f t="shared" si="7"/>
        <v>CA45035</v>
      </c>
      <c r="G427" s="27">
        <v>2025</v>
      </c>
      <c r="H427" s="39">
        <v>57000</v>
      </c>
      <c r="I427" s="30" t="s">
        <v>49</v>
      </c>
      <c r="J427" s="28" t="s">
        <v>33</v>
      </c>
      <c r="K427" s="28" t="s">
        <v>33</v>
      </c>
      <c r="L427" s="39">
        <v>57000</v>
      </c>
      <c r="M427" s="31">
        <v>1</v>
      </c>
      <c r="N427" s="32" t="s">
        <v>63</v>
      </c>
      <c r="O427" s="33">
        <v>56430</v>
      </c>
      <c r="P427" s="34"/>
      <c r="Q427" s="34"/>
      <c r="R427" s="34"/>
      <c r="S427" s="34"/>
      <c r="T427" s="34">
        <v>570</v>
      </c>
      <c r="U427" s="35">
        <v>57000</v>
      </c>
      <c r="V427" s="36" t="s">
        <v>67</v>
      </c>
      <c r="W427" s="37">
        <v>46062</v>
      </c>
    </row>
    <row r="428" spans="1:23" s="38" customFormat="1" x14ac:dyDescent="0.2">
      <c r="A428" s="27" t="s">
        <v>51</v>
      </c>
      <c r="B428" s="27">
        <v>890503532</v>
      </c>
      <c r="C428" s="27" t="s">
        <v>18</v>
      </c>
      <c r="D428" s="27" t="s">
        <v>19</v>
      </c>
      <c r="E428" s="28">
        <v>45036</v>
      </c>
      <c r="F428" s="28" t="str">
        <f t="shared" si="7"/>
        <v>CA45036</v>
      </c>
      <c r="G428" s="27">
        <v>2025</v>
      </c>
      <c r="H428" s="39">
        <v>57000</v>
      </c>
      <c r="I428" s="30" t="s">
        <v>49</v>
      </c>
      <c r="J428" s="28" t="s">
        <v>33</v>
      </c>
      <c r="K428" s="28" t="s">
        <v>33</v>
      </c>
      <c r="L428" s="39">
        <v>57000</v>
      </c>
      <c r="M428" s="31">
        <v>1</v>
      </c>
      <c r="N428" s="32" t="s">
        <v>63</v>
      </c>
      <c r="O428" s="33">
        <v>56430</v>
      </c>
      <c r="P428" s="34"/>
      <c r="Q428" s="34"/>
      <c r="R428" s="34"/>
      <c r="S428" s="34"/>
      <c r="T428" s="34">
        <v>570</v>
      </c>
      <c r="U428" s="35">
        <v>57000</v>
      </c>
      <c r="V428" s="36" t="s">
        <v>67</v>
      </c>
      <c r="W428" s="37">
        <v>46062</v>
      </c>
    </row>
    <row r="429" spans="1:23" s="38" customFormat="1" x14ac:dyDescent="0.2">
      <c r="A429" s="27" t="s">
        <v>51</v>
      </c>
      <c r="B429" s="27">
        <v>890503532</v>
      </c>
      <c r="C429" s="27" t="s">
        <v>18</v>
      </c>
      <c r="D429" s="27" t="s">
        <v>19</v>
      </c>
      <c r="E429" s="28">
        <v>45037</v>
      </c>
      <c r="F429" s="28" t="str">
        <f t="shared" si="7"/>
        <v>CA45037</v>
      </c>
      <c r="G429" s="27">
        <v>2025</v>
      </c>
      <c r="H429" s="39">
        <v>57000</v>
      </c>
      <c r="I429" s="30" t="s">
        <v>49</v>
      </c>
      <c r="J429" s="28" t="s">
        <v>33</v>
      </c>
      <c r="K429" s="28" t="s">
        <v>33</v>
      </c>
      <c r="L429" s="39">
        <v>57000</v>
      </c>
      <c r="M429" s="31">
        <v>1</v>
      </c>
      <c r="N429" s="32" t="s">
        <v>63</v>
      </c>
      <c r="O429" s="33">
        <v>56430</v>
      </c>
      <c r="P429" s="34"/>
      <c r="Q429" s="34"/>
      <c r="R429" s="34"/>
      <c r="S429" s="34"/>
      <c r="T429" s="34">
        <v>570</v>
      </c>
      <c r="U429" s="35">
        <v>57000</v>
      </c>
      <c r="V429" s="36" t="s">
        <v>67</v>
      </c>
      <c r="W429" s="37">
        <v>46062</v>
      </c>
    </row>
    <row r="430" spans="1:23" s="38" customFormat="1" x14ac:dyDescent="0.2">
      <c r="A430" s="27" t="s">
        <v>51</v>
      </c>
      <c r="B430" s="27">
        <v>890503532</v>
      </c>
      <c r="C430" s="27" t="s">
        <v>18</v>
      </c>
      <c r="D430" s="27" t="s">
        <v>19</v>
      </c>
      <c r="E430" s="28">
        <v>45038</v>
      </c>
      <c r="F430" s="28" t="str">
        <f t="shared" si="7"/>
        <v>CA45038</v>
      </c>
      <c r="G430" s="27">
        <v>2025</v>
      </c>
      <c r="H430" s="39">
        <v>57000</v>
      </c>
      <c r="I430" s="30" t="s">
        <v>49</v>
      </c>
      <c r="J430" s="28" t="s">
        <v>33</v>
      </c>
      <c r="K430" s="28" t="s">
        <v>33</v>
      </c>
      <c r="L430" s="39">
        <v>57000</v>
      </c>
      <c r="M430" s="31">
        <v>1</v>
      </c>
      <c r="N430" s="32" t="s">
        <v>63</v>
      </c>
      <c r="O430" s="33">
        <v>56430</v>
      </c>
      <c r="P430" s="34"/>
      <c r="Q430" s="34"/>
      <c r="R430" s="34"/>
      <c r="S430" s="34"/>
      <c r="T430" s="34">
        <v>570</v>
      </c>
      <c r="U430" s="35">
        <v>57000</v>
      </c>
      <c r="V430" s="36" t="s">
        <v>67</v>
      </c>
      <c r="W430" s="37">
        <v>46062</v>
      </c>
    </row>
    <row r="431" spans="1:23" s="38" customFormat="1" x14ac:dyDescent="0.2">
      <c r="A431" s="27" t="s">
        <v>51</v>
      </c>
      <c r="B431" s="27">
        <v>890503532</v>
      </c>
      <c r="C431" s="27" t="s">
        <v>18</v>
      </c>
      <c r="D431" s="27" t="s">
        <v>19</v>
      </c>
      <c r="E431" s="28">
        <v>45039</v>
      </c>
      <c r="F431" s="28" t="str">
        <f t="shared" si="7"/>
        <v>CA45039</v>
      </c>
      <c r="G431" s="27">
        <v>2025</v>
      </c>
      <c r="H431" s="39">
        <v>57000</v>
      </c>
      <c r="I431" s="30" t="s">
        <v>49</v>
      </c>
      <c r="J431" s="28" t="s">
        <v>33</v>
      </c>
      <c r="K431" s="28" t="s">
        <v>33</v>
      </c>
      <c r="L431" s="39">
        <v>57000</v>
      </c>
      <c r="M431" s="31">
        <v>1</v>
      </c>
      <c r="N431" s="32" t="s">
        <v>63</v>
      </c>
      <c r="O431" s="33">
        <v>56430</v>
      </c>
      <c r="P431" s="34"/>
      <c r="Q431" s="34"/>
      <c r="R431" s="34"/>
      <c r="S431" s="34"/>
      <c r="T431" s="34">
        <v>570</v>
      </c>
      <c r="U431" s="35">
        <v>57000</v>
      </c>
      <c r="V431" s="36" t="s">
        <v>67</v>
      </c>
      <c r="W431" s="37">
        <v>46062</v>
      </c>
    </row>
    <row r="432" spans="1:23" s="38" customFormat="1" x14ac:dyDescent="0.2">
      <c r="A432" s="27" t="s">
        <v>51</v>
      </c>
      <c r="B432" s="27">
        <v>890503532</v>
      </c>
      <c r="C432" s="27" t="s">
        <v>18</v>
      </c>
      <c r="D432" s="27" t="s">
        <v>19</v>
      </c>
      <c r="E432" s="28">
        <v>45040</v>
      </c>
      <c r="F432" s="28" t="str">
        <f t="shared" si="7"/>
        <v>CA45040</v>
      </c>
      <c r="G432" s="27">
        <v>2025</v>
      </c>
      <c r="H432" s="39">
        <v>57000</v>
      </c>
      <c r="I432" s="30" t="s">
        <v>49</v>
      </c>
      <c r="J432" s="28" t="s">
        <v>33</v>
      </c>
      <c r="K432" s="28" t="s">
        <v>33</v>
      </c>
      <c r="L432" s="39">
        <v>57000</v>
      </c>
      <c r="M432" s="31">
        <v>1</v>
      </c>
      <c r="N432" s="32" t="s">
        <v>63</v>
      </c>
      <c r="O432" s="33">
        <v>56430</v>
      </c>
      <c r="P432" s="34"/>
      <c r="Q432" s="34"/>
      <c r="R432" s="34"/>
      <c r="S432" s="34"/>
      <c r="T432" s="34">
        <v>570</v>
      </c>
      <c r="U432" s="35">
        <v>57000</v>
      </c>
      <c r="V432" s="36" t="s">
        <v>67</v>
      </c>
      <c r="W432" s="37">
        <v>46062</v>
      </c>
    </row>
    <row r="433" spans="1:23" s="38" customFormat="1" x14ac:dyDescent="0.2">
      <c r="A433" s="27" t="s">
        <v>51</v>
      </c>
      <c r="B433" s="27">
        <v>890503532</v>
      </c>
      <c r="C433" s="27" t="s">
        <v>18</v>
      </c>
      <c r="D433" s="27" t="s">
        <v>19</v>
      </c>
      <c r="E433" s="28">
        <v>45042</v>
      </c>
      <c r="F433" s="28" t="str">
        <f t="shared" si="7"/>
        <v>CA45042</v>
      </c>
      <c r="G433" s="27">
        <v>2025</v>
      </c>
      <c r="H433" s="39">
        <v>57000</v>
      </c>
      <c r="I433" s="30" t="s">
        <v>49</v>
      </c>
      <c r="J433" s="28" t="s">
        <v>33</v>
      </c>
      <c r="K433" s="28" t="s">
        <v>33</v>
      </c>
      <c r="L433" s="39">
        <v>57000</v>
      </c>
      <c r="M433" s="31">
        <v>1</v>
      </c>
      <c r="N433" s="32" t="s">
        <v>63</v>
      </c>
      <c r="O433" s="33">
        <v>56430</v>
      </c>
      <c r="P433" s="34"/>
      <c r="Q433" s="34"/>
      <c r="R433" s="34"/>
      <c r="S433" s="34"/>
      <c r="T433" s="34">
        <v>570</v>
      </c>
      <c r="U433" s="35">
        <v>57000</v>
      </c>
      <c r="V433" s="36" t="s">
        <v>67</v>
      </c>
      <c r="W433" s="37">
        <v>46062</v>
      </c>
    </row>
    <row r="434" spans="1:23" s="38" customFormat="1" x14ac:dyDescent="0.2">
      <c r="A434" s="27" t="s">
        <v>51</v>
      </c>
      <c r="B434" s="27">
        <v>890503532</v>
      </c>
      <c r="C434" s="27" t="s">
        <v>18</v>
      </c>
      <c r="D434" s="27" t="s">
        <v>19</v>
      </c>
      <c r="E434" s="28">
        <v>45043</v>
      </c>
      <c r="F434" s="28" t="str">
        <f t="shared" si="7"/>
        <v>CA45043</v>
      </c>
      <c r="G434" s="27">
        <v>2025</v>
      </c>
      <c r="H434" s="39">
        <v>57000</v>
      </c>
      <c r="I434" s="30" t="s">
        <v>49</v>
      </c>
      <c r="J434" s="28" t="s">
        <v>33</v>
      </c>
      <c r="K434" s="28" t="s">
        <v>33</v>
      </c>
      <c r="L434" s="39">
        <v>57000</v>
      </c>
      <c r="M434" s="31">
        <v>1</v>
      </c>
      <c r="N434" s="32" t="s">
        <v>63</v>
      </c>
      <c r="O434" s="33">
        <v>56430</v>
      </c>
      <c r="P434" s="34"/>
      <c r="Q434" s="34"/>
      <c r="R434" s="34"/>
      <c r="S434" s="34"/>
      <c r="T434" s="34">
        <v>570</v>
      </c>
      <c r="U434" s="35">
        <v>57000</v>
      </c>
      <c r="V434" s="36" t="s">
        <v>67</v>
      </c>
      <c r="W434" s="37">
        <v>46062</v>
      </c>
    </row>
    <row r="435" spans="1:23" s="38" customFormat="1" x14ac:dyDescent="0.2">
      <c r="A435" s="27" t="s">
        <v>51</v>
      </c>
      <c r="B435" s="27">
        <v>890503532</v>
      </c>
      <c r="C435" s="27" t="s">
        <v>18</v>
      </c>
      <c r="D435" s="27" t="s">
        <v>19</v>
      </c>
      <c r="E435" s="28">
        <v>45044</v>
      </c>
      <c r="F435" s="28" t="str">
        <f t="shared" si="7"/>
        <v>CA45044</v>
      </c>
      <c r="G435" s="27">
        <v>2025</v>
      </c>
      <c r="H435" s="39">
        <v>57000</v>
      </c>
      <c r="I435" s="30" t="s">
        <v>49</v>
      </c>
      <c r="J435" s="28" t="s">
        <v>33</v>
      </c>
      <c r="K435" s="28" t="s">
        <v>33</v>
      </c>
      <c r="L435" s="39">
        <v>57000</v>
      </c>
      <c r="M435" s="31">
        <v>1</v>
      </c>
      <c r="N435" s="32" t="s">
        <v>63</v>
      </c>
      <c r="O435" s="33">
        <v>56430</v>
      </c>
      <c r="P435" s="34"/>
      <c r="Q435" s="34"/>
      <c r="R435" s="34"/>
      <c r="S435" s="34"/>
      <c r="T435" s="34">
        <v>570</v>
      </c>
      <c r="U435" s="35">
        <v>57000</v>
      </c>
      <c r="V435" s="36" t="s">
        <v>67</v>
      </c>
      <c r="W435" s="37">
        <v>46062</v>
      </c>
    </row>
    <row r="436" spans="1:23" s="38" customFormat="1" x14ac:dyDescent="0.2">
      <c r="A436" s="27" t="s">
        <v>51</v>
      </c>
      <c r="B436" s="27">
        <v>890503532</v>
      </c>
      <c r="C436" s="27" t="s">
        <v>18</v>
      </c>
      <c r="D436" s="27" t="s">
        <v>19</v>
      </c>
      <c r="E436" s="28">
        <v>45045</v>
      </c>
      <c r="F436" s="28" t="str">
        <f t="shared" si="7"/>
        <v>CA45045</v>
      </c>
      <c r="G436" s="27">
        <v>2025</v>
      </c>
      <c r="H436" s="39">
        <v>57000</v>
      </c>
      <c r="I436" s="30" t="s">
        <v>49</v>
      </c>
      <c r="J436" s="28" t="s">
        <v>33</v>
      </c>
      <c r="K436" s="28" t="s">
        <v>33</v>
      </c>
      <c r="L436" s="39">
        <v>57000</v>
      </c>
      <c r="M436" s="31">
        <v>1</v>
      </c>
      <c r="N436" s="32" t="s">
        <v>63</v>
      </c>
      <c r="O436" s="33">
        <v>56430</v>
      </c>
      <c r="P436" s="34"/>
      <c r="Q436" s="34"/>
      <c r="R436" s="34"/>
      <c r="S436" s="34"/>
      <c r="T436" s="34">
        <v>570</v>
      </c>
      <c r="U436" s="35">
        <v>57000</v>
      </c>
      <c r="V436" s="36" t="s">
        <v>67</v>
      </c>
      <c r="W436" s="37">
        <v>46062</v>
      </c>
    </row>
    <row r="437" spans="1:23" s="38" customFormat="1" x14ac:dyDescent="0.2">
      <c r="A437" s="27" t="s">
        <v>51</v>
      </c>
      <c r="B437" s="27">
        <v>890503532</v>
      </c>
      <c r="C437" s="27" t="s">
        <v>18</v>
      </c>
      <c r="D437" s="27" t="s">
        <v>19</v>
      </c>
      <c r="E437" s="28">
        <v>45059</v>
      </c>
      <c r="F437" s="28" t="str">
        <f t="shared" si="7"/>
        <v>CA45059</v>
      </c>
      <c r="G437" s="27">
        <v>2025</v>
      </c>
      <c r="H437" s="39">
        <v>57000</v>
      </c>
      <c r="I437" s="30" t="s">
        <v>49</v>
      </c>
      <c r="J437" s="28" t="s">
        <v>33</v>
      </c>
      <c r="K437" s="28" t="s">
        <v>33</v>
      </c>
      <c r="L437" s="39">
        <v>57000</v>
      </c>
      <c r="M437" s="31">
        <v>1</v>
      </c>
      <c r="N437" s="32" t="s">
        <v>63</v>
      </c>
      <c r="O437" s="33">
        <v>56430</v>
      </c>
      <c r="P437" s="34"/>
      <c r="Q437" s="34"/>
      <c r="R437" s="34"/>
      <c r="S437" s="34"/>
      <c r="T437" s="34">
        <v>570</v>
      </c>
      <c r="U437" s="35">
        <v>57000</v>
      </c>
      <c r="V437" s="36" t="s">
        <v>67</v>
      </c>
      <c r="W437" s="37">
        <v>46062</v>
      </c>
    </row>
    <row r="438" spans="1:23" s="38" customFormat="1" x14ac:dyDescent="0.2">
      <c r="A438" s="27" t="s">
        <v>51</v>
      </c>
      <c r="B438" s="27">
        <v>890503532</v>
      </c>
      <c r="C438" s="27" t="s">
        <v>18</v>
      </c>
      <c r="D438" s="27" t="s">
        <v>19</v>
      </c>
      <c r="E438" s="28">
        <v>45060</v>
      </c>
      <c r="F438" s="28" t="str">
        <f t="shared" si="7"/>
        <v>CA45060</v>
      </c>
      <c r="G438" s="27">
        <v>2025</v>
      </c>
      <c r="H438" s="39">
        <v>57000</v>
      </c>
      <c r="I438" s="30" t="s">
        <v>49</v>
      </c>
      <c r="J438" s="28" t="s">
        <v>33</v>
      </c>
      <c r="K438" s="28" t="s">
        <v>33</v>
      </c>
      <c r="L438" s="39">
        <v>57000</v>
      </c>
      <c r="M438" s="31">
        <v>1</v>
      </c>
      <c r="N438" s="32" t="s">
        <v>63</v>
      </c>
      <c r="O438" s="33">
        <v>56430</v>
      </c>
      <c r="P438" s="34"/>
      <c r="Q438" s="34"/>
      <c r="R438" s="34"/>
      <c r="S438" s="34"/>
      <c r="T438" s="34">
        <v>570</v>
      </c>
      <c r="U438" s="35">
        <v>57000</v>
      </c>
      <c r="V438" s="36" t="s">
        <v>67</v>
      </c>
      <c r="W438" s="37">
        <v>46062</v>
      </c>
    </row>
    <row r="439" spans="1:23" s="38" customFormat="1" x14ac:dyDescent="0.2">
      <c r="A439" s="27" t="s">
        <v>51</v>
      </c>
      <c r="B439" s="27">
        <v>890503532</v>
      </c>
      <c r="C439" s="27" t="s">
        <v>18</v>
      </c>
      <c r="D439" s="27" t="s">
        <v>19</v>
      </c>
      <c r="E439" s="28">
        <v>45061</v>
      </c>
      <c r="F439" s="28" t="str">
        <f t="shared" si="7"/>
        <v>CA45061</v>
      </c>
      <c r="G439" s="27">
        <v>2025</v>
      </c>
      <c r="H439" s="39">
        <v>57000</v>
      </c>
      <c r="I439" s="30" t="s">
        <v>49</v>
      </c>
      <c r="J439" s="28" t="s">
        <v>33</v>
      </c>
      <c r="K439" s="28" t="s">
        <v>33</v>
      </c>
      <c r="L439" s="39">
        <v>57000</v>
      </c>
      <c r="M439" s="31">
        <v>1</v>
      </c>
      <c r="N439" s="32" t="s">
        <v>63</v>
      </c>
      <c r="O439" s="33">
        <v>56430</v>
      </c>
      <c r="P439" s="34"/>
      <c r="Q439" s="34"/>
      <c r="R439" s="34"/>
      <c r="S439" s="34"/>
      <c r="T439" s="34">
        <v>570</v>
      </c>
      <c r="U439" s="35">
        <v>57000</v>
      </c>
      <c r="V439" s="36" t="s">
        <v>67</v>
      </c>
      <c r="W439" s="37">
        <v>46062</v>
      </c>
    </row>
    <row r="440" spans="1:23" s="38" customFormat="1" x14ac:dyDescent="0.2">
      <c r="A440" s="27" t="s">
        <v>51</v>
      </c>
      <c r="B440" s="27">
        <v>890503532</v>
      </c>
      <c r="C440" s="27" t="s">
        <v>18</v>
      </c>
      <c r="D440" s="27" t="s">
        <v>19</v>
      </c>
      <c r="E440" s="28">
        <v>45062</v>
      </c>
      <c r="F440" s="28" t="str">
        <f t="shared" si="7"/>
        <v>CA45062</v>
      </c>
      <c r="G440" s="27">
        <v>2025</v>
      </c>
      <c r="H440" s="39">
        <v>57000</v>
      </c>
      <c r="I440" s="30" t="s">
        <v>49</v>
      </c>
      <c r="J440" s="28" t="s">
        <v>33</v>
      </c>
      <c r="K440" s="28" t="s">
        <v>33</v>
      </c>
      <c r="L440" s="39">
        <v>57000</v>
      </c>
      <c r="M440" s="31">
        <v>1</v>
      </c>
      <c r="N440" s="32" t="s">
        <v>63</v>
      </c>
      <c r="O440" s="33">
        <v>56430</v>
      </c>
      <c r="P440" s="34"/>
      <c r="Q440" s="34"/>
      <c r="R440" s="34"/>
      <c r="S440" s="34"/>
      <c r="T440" s="34">
        <v>570</v>
      </c>
      <c r="U440" s="35">
        <v>57000</v>
      </c>
      <c r="V440" s="36" t="s">
        <v>67</v>
      </c>
      <c r="W440" s="37">
        <v>46062</v>
      </c>
    </row>
    <row r="441" spans="1:23" s="38" customFormat="1" x14ac:dyDescent="0.2">
      <c r="A441" s="27" t="s">
        <v>51</v>
      </c>
      <c r="B441" s="27">
        <v>890503532</v>
      </c>
      <c r="C441" s="27" t="s">
        <v>18</v>
      </c>
      <c r="D441" s="27" t="s">
        <v>19</v>
      </c>
      <c r="E441" s="28">
        <v>45063</v>
      </c>
      <c r="F441" s="28" t="str">
        <f t="shared" si="7"/>
        <v>CA45063</v>
      </c>
      <c r="G441" s="27">
        <v>2025</v>
      </c>
      <c r="H441" s="39">
        <v>57000</v>
      </c>
      <c r="I441" s="30" t="s">
        <v>49</v>
      </c>
      <c r="J441" s="28" t="s">
        <v>33</v>
      </c>
      <c r="K441" s="28" t="s">
        <v>33</v>
      </c>
      <c r="L441" s="39">
        <v>57000</v>
      </c>
      <c r="M441" s="31">
        <v>1</v>
      </c>
      <c r="N441" s="32" t="s">
        <v>63</v>
      </c>
      <c r="O441" s="33">
        <v>56430</v>
      </c>
      <c r="P441" s="34"/>
      <c r="Q441" s="34"/>
      <c r="R441" s="34"/>
      <c r="S441" s="34"/>
      <c r="T441" s="34">
        <v>570</v>
      </c>
      <c r="U441" s="35">
        <v>57000</v>
      </c>
      <c r="V441" s="36" t="s">
        <v>67</v>
      </c>
      <c r="W441" s="37">
        <v>46062</v>
      </c>
    </row>
    <row r="442" spans="1:23" s="38" customFormat="1" x14ac:dyDescent="0.2">
      <c r="A442" s="27" t="s">
        <v>51</v>
      </c>
      <c r="B442" s="27">
        <v>890503532</v>
      </c>
      <c r="C442" s="27" t="s">
        <v>18</v>
      </c>
      <c r="D442" s="27" t="s">
        <v>19</v>
      </c>
      <c r="E442" s="28">
        <v>45064</v>
      </c>
      <c r="F442" s="28" t="str">
        <f t="shared" si="7"/>
        <v>CA45064</v>
      </c>
      <c r="G442" s="27">
        <v>2025</v>
      </c>
      <c r="H442" s="39">
        <v>57000</v>
      </c>
      <c r="I442" s="30" t="s">
        <v>49</v>
      </c>
      <c r="J442" s="28" t="s">
        <v>33</v>
      </c>
      <c r="K442" s="28" t="s">
        <v>33</v>
      </c>
      <c r="L442" s="39">
        <v>57000</v>
      </c>
      <c r="M442" s="31">
        <v>1</v>
      </c>
      <c r="N442" s="32" t="s">
        <v>63</v>
      </c>
      <c r="O442" s="33">
        <v>56430</v>
      </c>
      <c r="P442" s="34"/>
      <c r="Q442" s="34"/>
      <c r="R442" s="34"/>
      <c r="S442" s="34"/>
      <c r="T442" s="34">
        <v>570</v>
      </c>
      <c r="U442" s="35">
        <v>57000</v>
      </c>
      <c r="V442" s="36" t="s">
        <v>67</v>
      </c>
      <c r="W442" s="37">
        <v>46062</v>
      </c>
    </row>
    <row r="443" spans="1:23" s="38" customFormat="1" x14ac:dyDescent="0.2">
      <c r="A443" s="27" t="s">
        <v>51</v>
      </c>
      <c r="B443" s="27">
        <v>890503532</v>
      </c>
      <c r="C443" s="27" t="s">
        <v>18</v>
      </c>
      <c r="D443" s="27" t="s">
        <v>19</v>
      </c>
      <c r="E443" s="28">
        <v>45065</v>
      </c>
      <c r="F443" s="28" t="str">
        <f t="shared" si="7"/>
        <v>CA45065</v>
      </c>
      <c r="G443" s="27">
        <v>2025</v>
      </c>
      <c r="H443" s="39">
        <v>57000</v>
      </c>
      <c r="I443" s="30" t="s">
        <v>49</v>
      </c>
      <c r="J443" s="28" t="s">
        <v>33</v>
      </c>
      <c r="K443" s="28" t="s">
        <v>33</v>
      </c>
      <c r="L443" s="39">
        <v>57000</v>
      </c>
      <c r="M443" s="31">
        <v>1</v>
      </c>
      <c r="N443" s="32" t="s">
        <v>63</v>
      </c>
      <c r="O443" s="33">
        <v>56430</v>
      </c>
      <c r="P443" s="34"/>
      <c r="Q443" s="34"/>
      <c r="R443" s="34"/>
      <c r="S443" s="34"/>
      <c r="T443" s="34">
        <v>570</v>
      </c>
      <c r="U443" s="35">
        <v>57000</v>
      </c>
      <c r="V443" s="36" t="s">
        <v>67</v>
      </c>
      <c r="W443" s="37">
        <v>46062</v>
      </c>
    </row>
    <row r="444" spans="1:23" s="38" customFormat="1" x14ac:dyDescent="0.2">
      <c r="A444" s="27" t="s">
        <v>51</v>
      </c>
      <c r="B444" s="27">
        <v>890503532</v>
      </c>
      <c r="C444" s="27" t="s">
        <v>18</v>
      </c>
      <c r="D444" s="27" t="s">
        <v>19</v>
      </c>
      <c r="E444" s="28">
        <v>45066</v>
      </c>
      <c r="F444" s="28" t="str">
        <f t="shared" si="7"/>
        <v>CA45066</v>
      </c>
      <c r="G444" s="27">
        <v>2025</v>
      </c>
      <c r="H444" s="39">
        <v>57000</v>
      </c>
      <c r="I444" s="30" t="s">
        <v>49</v>
      </c>
      <c r="J444" s="28" t="s">
        <v>33</v>
      </c>
      <c r="K444" s="28" t="s">
        <v>33</v>
      </c>
      <c r="L444" s="39">
        <v>57000</v>
      </c>
      <c r="M444" s="31">
        <v>1</v>
      </c>
      <c r="N444" s="32" t="s">
        <v>63</v>
      </c>
      <c r="O444" s="33">
        <v>56430</v>
      </c>
      <c r="P444" s="34"/>
      <c r="Q444" s="34"/>
      <c r="R444" s="34"/>
      <c r="S444" s="34"/>
      <c r="T444" s="34">
        <v>570</v>
      </c>
      <c r="U444" s="35">
        <v>57000</v>
      </c>
      <c r="V444" s="36" t="s">
        <v>67</v>
      </c>
      <c r="W444" s="37">
        <v>46062</v>
      </c>
    </row>
    <row r="445" spans="1:23" s="38" customFormat="1" x14ac:dyDescent="0.2">
      <c r="A445" s="27" t="s">
        <v>51</v>
      </c>
      <c r="B445" s="27">
        <v>890503532</v>
      </c>
      <c r="C445" s="27" t="s">
        <v>18</v>
      </c>
      <c r="D445" s="27" t="s">
        <v>19</v>
      </c>
      <c r="E445" s="28">
        <v>45067</v>
      </c>
      <c r="F445" s="28" t="str">
        <f t="shared" si="7"/>
        <v>CA45067</v>
      </c>
      <c r="G445" s="27">
        <v>2025</v>
      </c>
      <c r="H445" s="39">
        <v>57000</v>
      </c>
      <c r="I445" s="30" t="s">
        <v>49</v>
      </c>
      <c r="J445" s="28" t="s">
        <v>33</v>
      </c>
      <c r="K445" s="28" t="s">
        <v>33</v>
      </c>
      <c r="L445" s="39">
        <v>57000</v>
      </c>
      <c r="M445" s="31">
        <v>1</v>
      </c>
      <c r="N445" s="32" t="s">
        <v>63</v>
      </c>
      <c r="O445" s="33">
        <v>56430</v>
      </c>
      <c r="P445" s="34"/>
      <c r="Q445" s="34"/>
      <c r="R445" s="34"/>
      <c r="S445" s="34"/>
      <c r="T445" s="34">
        <v>570</v>
      </c>
      <c r="U445" s="35">
        <v>57000</v>
      </c>
      <c r="V445" s="36" t="s">
        <v>67</v>
      </c>
      <c r="W445" s="37">
        <v>46062</v>
      </c>
    </row>
    <row r="446" spans="1:23" s="38" customFormat="1" x14ac:dyDescent="0.2">
      <c r="A446" s="27" t="s">
        <v>51</v>
      </c>
      <c r="B446" s="27">
        <v>890503532</v>
      </c>
      <c r="C446" s="27" t="s">
        <v>18</v>
      </c>
      <c r="D446" s="27" t="s">
        <v>19</v>
      </c>
      <c r="E446" s="28">
        <v>45068</v>
      </c>
      <c r="F446" s="28" t="str">
        <f t="shared" si="7"/>
        <v>CA45068</v>
      </c>
      <c r="G446" s="27">
        <v>2025</v>
      </c>
      <c r="H446" s="39">
        <v>57000</v>
      </c>
      <c r="I446" s="30" t="s">
        <v>49</v>
      </c>
      <c r="J446" s="28" t="s">
        <v>33</v>
      </c>
      <c r="K446" s="28" t="s">
        <v>33</v>
      </c>
      <c r="L446" s="39">
        <v>57000</v>
      </c>
      <c r="M446" s="31">
        <v>1</v>
      </c>
      <c r="N446" s="32" t="s">
        <v>63</v>
      </c>
      <c r="O446" s="33">
        <v>56430</v>
      </c>
      <c r="P446" s="34"/>
      <c r="Q446" s="34"/>
      <c r="R446" s="34"/>
      <c r="S446" s="34"/>
      <c r="T446" s="34">
        <v>570</v>
      </c>
      <c r="U446" s="35">
        <v>57000</v>
      </c>
      <c r="V446" s="36" t="s">
        <v>67</v>
      </c>
      <c r="W446" s="37">
        <v>46062</v>
      </c>
    </row>
    <row r="447" spans="1:23" s="38" customFormat="1" x14ac:dyDescent="0.2">
      <c r="A447" s="27" t="s">
        <v>51</v>
      </c>
      <c r="B447" s="27">
        <v>890503532</v>
      </c>
      <c r="C447" s="27" t="s">
        <v>18</v>
      </c>
      <c r="D447" s="27" t="s">
        <v>19</v>
      </c>
      <c r="E447" s="28">
        <v>45069</v>
      </c>
      <c r="F447" s="28" t="str">
        <f t="shared" si="7"/>
        <v>CA45069</v>
      </c>
      <c r="G447" s="27">
        <v>2025</v>
      </c>
      <c r="H447" s="39">
        <v>57000</v>
      </c>
      <c r="I447" s="30" t="s">
        <v>49</v>
      </c>
      <c r="J447" s="28" t="s">
        <v>33</v>
      </c>
      <c r="K447" s="28" t="s">
        <v>33</v>
      </c>
      <c r="L447" s="39">
        <v>57000</v>
      </c>
      <c r="M447" s="31">
        <v>1</v>
      </c>
      <c r="N447" s="32" t="s">
        <v>63</v>
      </c>
      <c r="O447" s="33">
        <v>56430</v>
      </c>
      <c r="P447" s="34"/>
      <c r="Q447" s="34"/>
      <c r="R447" s="34"/>
      <c r="S447" s="34"/>
      <c r="T447" s="34">
        <v>570</v>
      </c>
      <c r="U447" s="35">
        <v>57000</v>
      </c>
      <c r="V447" s="36" t="s">
        <v>67</v>
      </c>
      <c r="W447" s="37">
        <v>46062</v>
      </c>
    </row>
    <row r="448" spans="1:23" s="38" customFormat="1" x14ac:dyDescent="0.2">
      <c r="A448" s="27" t="s">
        <v>51</v>
      </c>
      <c r="B448" s="27">
        <v>890503532</v>
      </c>
      <c r="C448" s="27" t="s">
        <v>18</v>
      </c>
      <c r="D448" s="27" t="s">
        <v>19</v>
      </c>
      <c r="E448" s="28">
        <v>45070</v>
      </c>
      <c r="F448" s="28" t="str">
        <f t="shared" si="7"/>
        <v>CA45070</v>
      </c>
      <c r="G448" s="27">
        <v>2025</v>
      </c>
      <c r="H448" s="39">
        <v>57000</v>
      </c>
      <c r="I448" s="30" t="s">
        <v>49</v>
      </c>
      <c r="J448" s="28" t="s">
        <v>33</v>
      </c>
      <c r="K448" s="28" t="s">
        <v>33</v>
      </c>
      <c r="L448" s="39">
        <v>57000</v>
      </c>
      <c r="M448" s="31">
        <v>1</v>
      </c>
      <c r="N448" s="32" t="s">
        <v>63</v>
      </c>
      <c r="O448" s="33">
        <v>56430</v>
      </c>
      <c r="P448" s="34"/>
      <c r="Q448" s="34"/>
      <c r="R448" s="34"/>
      <c r="S448" s="34"/>
      <c r="T448" s="34">
        <v>570</v>
      </c>
      <c r="U448" s="35">
        <v>57000</v>
      </c>
      <c r="V448" s="36" t="s">
        <v>67</v>
      </c>
      <c r="W448" s="37">
        <v>46062</v>
      </c>
    </row>
    <row r="449" spans="1:23" s="38" customFormat="1" x14ac:dyDescent="0.2">
      <c r="A449" s="27" t="s">
        <v>51</v>
      </c>
      <c r="B449" s="27">
        <v>890503532</v>
      </c>
      <c r="C449" s="27" t="s">
        <v>18</v>
      </c>
      <c r="D449" s="27" t="s">
        <v>19</v>
      </c>
      <c r="E449" s="28">
        <v>45071</v>
      </c>
      <c r="F449" s="28" t="str">
        <f t="shared" si="7"/>
        <v>CA45071</v>
      </c>
      <c r="G449" s="27">
        <v>2025</v>
      </c>
      <c r="H449" s="39">
        <v>57000</v>
      </c>
      <c r="I449" s="30" t="s">
        <v>49</v>
      </c>
      <c r="J449" s="28" t="s">
        <v>33</v>
      </c>
      <c r="K449" s="28" t="s">
        <v>33</v>
      </c>
      <c r="L449" s="39">
        <v>57000</v>
      </c>
      <c r="M449" s="31">
        <v>1</v>
      </c>
      <c r="N449" s="32" t="s">
        <v>63</v>
      </c>
      <c r="O449" s="33">
        <v>56430</v>
      </c>
      <c r="P449" s="34"/>
      <c r="Q449" s="34"/>
      <c r="R449" s="34"/>
      <c r="S449" s="34"/>
      <c r="T449" s="34">
        <v>570</v>
      </c>
      <c r="U449" s="35">
        <v>57000</v>
      </c>
      <c r="V449" s="36" t="s">
        <v>67</v>
      </c>
      <c r="W449" s="37">
        <v>46062</v>
      </c>
    </row>
    <row r="450" spans="1:23" s="38" customFormat="1" x14ac:dyDescent="0.2">
      <c r="A450" s="27" t="s">
        <v>51</v>
      </c>
      <c r="B450" s="27">
        <v>890503532</v>
      </c>
      <c r="C450" s="27" t="s">
        <v>18</v>
      </c>
      <c r="D450" s="27" t="s">
        <v>19</v>
      </c>
      <c r="E450" s="28">
        <v>45072</v>
      </c>
      <c r="F450" s="28" t="str">
        <f t="shared" si="7"/>
        <v>CA45072</v>
      </c>
      <c r="G450" s="27">
        <v>2025</v>
      </c>
      <c r="H450" s="39">
        <v>57000</v>
      </c>
      <c r="I450" s="30" t="s">
        <v>49</v>
      </c>
      <c r="J450" s="28" t="s">
        <v>33</v>
      </c>
      <c r="K450" s="28" t="s">
        <v>33</v>
      </c>
      <c r="L450" s="39">
        <v>57000</v>
      </c>
      <c r="M450" s="31">
        <v>1</v>
      </c>
      <c r="N450" s="32" t="s">
        <v>63</v>
      </c>
      <c r="O450" s="33">
        <v>56430</v>
      </c>
      <c r="P450" s="34"/>
      <c r="Q450" s="34"/>
      <c r="R450" s="34"/>
      <c r="S450" s="34"/>
      <c r="T450" s="34">
        <v>570</v>
      </c>
      <c r="U450" s="35">
        <v>57000</v>
      </c>
      <c r="V450" s="36" t="s">
        <v>67</v>
      </c>
      <c r="W450" s="37">
        <v>46062</v>
      </c>
    </row>
    <row r="451" spans="1:23" s="38" customFormat="1" x14ac:dyDescent="0.2">
      <c r="A451" s="27" t="s">
        <v>51</v>
      </c>
      <c r="B451" s="27">
        <v>890503532</v>
      </c>
      <c r="C451" s="27" t="s">
        <v>18</v>
      </c>
      <c r="D451" s="27" t="s">
        <v>19</v>
      </c>
      <c r="E451" s="28">
        <v>45073</v>
      </c>
      <c r="F451" s="28" t="str">
        <f t="shared" si="7"/>
        <v>CA45073</v>
      </c>
      <c r="G451" s="27">
        <v>2025</v>
      </c>
      <c r="H451" s="39">
        <v>57000</v>
      </c>
      <c r="I451" s="30" t="s">
        <v>49</v>
      </c>
      <c r="J451" s="28" t="s">
        <v>33</v>
      </c>
      <c r="K451" s="28" t="s">
        <v>33</v>
      </c>
      <c r="L451" s="39">
        <v>57000</v>
      </c>
      <c r="M451" s="31">
        <v>1</v>
      </c>
      <c r="N451" s="32" t="s">
        <v>63</v>
      </c>
      <c r="O451" s="33">
        <v>56430</v>
      </c>
      <c r="P451" s="34"/>
      <c r="Q451" s="34"/>
      <c r="R451" s="34"/>
      <c r="S451" s="34"/>
      <c r="T451" s="34">
        <v>570</v>
      </c>
      <c r="U451" s="35">
        <v>57000</v>
      </c>
      <c r="V451" s="36" t="s">
        <v>67</v>
      </c>
      <c r="W451" s="37">
        <v>46062</v>
      </c>
    </row>
    <row r="452" spans="1:23" s="38" customFormat="1" x14ac:dyDescent="0.2">
      <c r="A452" s="27" t="s">
        <v>51</v>
      </c>
      <c r="B452" s="27">
        <v>890503532</v>
      </c>
      <c r="C452" s="27" t="s">
        <v>18</v>
      </c>
      <c r="D452" s="27" t="s">
        <v>19</v>
      </c>
      <c r="E452" s="28">
        <v>45074</v>
      </c>
      <c r="F452" s="28" t="str">
        <f t="shared" si="7"/>
        <v>CA45074</v>
      </c>
      <c r="G452" s="27">
        <v>2025</v>
      </c>
      <c r="H452" s="39">
        <v>57000</v>
      </c>
      <c r="I452" s="30" t="s">
        <v>49</v>
      </c>
      <c r="J452" s="28" t="s">
        <v>33</v>
      </c>
      <c r="K452" s="28" t="s">
        <v>33</v>
      </c>
      <c r="L452" s="39">
        <v>57000</v>
      </c>
      <c r="M452" s="31">
        <v>1</v>
      </c>
      <c r="N452" s="32" t="s">
        <v>63</v>
      </c>
      <c r="O452" s="33">
        <v>56430</v>
      </c>
      <c r="P452" s="34"/>
      <c r="Q452" s="34"/>
      <c r="R452" s="34"/>
      <c r="S452" s="34"/>
      <c r="T452" s="34">
        <v>570</v>
      </c>
      <c r="U452" s="35">
        <v>57000</v>
      </c>
      <c r="V452" s="36" t="s">
        <v>67</v>
      </c>
      <c r="W452" s="37">
        <v>46062</v>
      </c>
    </row>
    <row r="453" spans="1:23" s="38" customFormat="1" x14ac:dyDescent="0.2">
      <c r="A453" s="27" t="s">
        <v>51</v>
      </c>
      <c r="B453" s="27">
        <v>890503532</v>
      </c>
      <c r="C453" s="27" t="s">
        <v>18</v>
      </c>
      <c r="D453" s="27" t="s">
        <v>19</v>
      </c>
      <c r="E453" s="28">
        <v>45075</v>
      </c>
      <c r="F453" s="28" t="str">
        <f t="shared" si="7"/>
        <v>CA45075</v>
      </c>
      <c r="G453" s="27">
        <v>2025</v>
      </c>
      <c r="H453" s="39">
        <v>57000</v>
      </c>
      <c r="I453" s="30" t="s">
        <v>49</v>
      </c>
      <c r="J453" s="28" t="s">
        <v>33</v>
      </c>
      <c r="K453" s="28" t="s">
        <v>33</v>
      </c>
      <c r="L453" s="39">
        <v>57000</v>
      </c>
      <c r="M453" s="31">
        <v>1</v>
      </c>
      <c r="N453" s="32" t="s">
        <v>63</v>
      </c>
      <c r="O453" s="33">
        <v>56430</v>
      </c>
      <c r="P453" s="34"/>
      <c r="Q453" s="34"/>
      <c r="R453" s="34"/>
      <c r="S453" s="34"/>
      <c r="T453" s="34">
        <v>570</v>
      </c>
      <c r="U453" s="35">
        <v>57000</v>
      </c>
      <c r="V453" s="36" t="s">
        <v>67</v>
      </c>
      <c r="W453" s="37">
        <v>46062</v>
      </c>
    </row>
    <row r="454" spans="1:23" s="38" customFormat="1" x14ac:dyDescent="0.2">
      <c r="A454" s="27" t="s">
        <v>51</v>
      </c>
      <c r="B454" s="27">
        <v>890503532</v>
      </c>
      <c r="C454" s="27" t="s">
        <v>18</v>
      </c>
      <c r="D454" s="27" t="s">
        <v>19</v>
      </c>
      <c r="E454" s="28">
        <v>45077</v>
      </c>
      <c r="F454" s="28" t="str">
        <f t="shared" si="7"/>
        <v>CA45077</v>
      </c>
      <c r="G454" s="27">
        <v>2025</v>
      </c>
      <c r="H454" s="39">
        <v>57000</v>
      </c>
      <c r="I454" s="30" t="s">
        <v>49</v>
      </c>
      <c r="J454" s="28" t="s">
        <v>33</v>
      </c>
      <c r="K454" s="28" t="s">
        <v>33</v>
      </c>
      <c r="L454" s="39">
        <v>57000</v>
      </c>
      <c r="M454" s="31">
        <v>1</v>
      </c>
      <c r="N454" s="32" t="s">
        <v>63</v>
      </c>
      <c r="O454" s="33">
        <v>56430</v>
      </c>
      <c r="P454" s="34"/>
      <c r="Q454" s="34"/>
      <c r="R454" s="34"/>
      <c r="S454" s="34"/>
      <c r="T454" s="34">
        <v>570</v>
      </c>
      <c r="U454" s="35">
        <v>57000</v>
      </c>
      <c r="V454" s="36" t="s">
        <v>67</v>
      </c>
      <c r="W454" s="37">
        <v>46062</v>
      </c>
    </row>
    <row r="455" spans="1:23" s="38" customFormat="1" x14ac:dyDescent="0.2">
      <c r="A455" s="27" t="s">
        <v>51</v>
      </c>
      <c r="B455" s="27">
        <v>890503532</v>
      </c>
      <c r="C455" s="27" t="s">
        <v>18</v>
      </c>
      <c r="D455" s="27" t="s">
        <v>19</v>
      </c>
      <c r="E455" s="28">
        <v>45078</v>
      </c>
      <c r="F455" s="28" t="str">
        <f t="shared" si="7"/>
        <v>CA45078</v>
      </c>
      <c r="G455" s="27">
        <v>2025</v>
      </c>
      <c r="H455" s="39">
        <v>57000</v>
      </c>
      <c r="I455" s="30" t="s">
        <v>49</v>
      </c>
      <c r="J455" s="28" t="s">
        <v>33</v>
      </c>
      <c r="K455" s="28" t="s">
        <v>33</v>
      </c>
      <c r="L455" s="39">
        <v>57000</v>
      </c>
      <c r="M455" s="31">
        <v>1</v>
      </c>
      <c r="N455" s="32" t="s">
        <v>63</v>
      </c>
      <c r="O455" s="33">
        <v>56430</v>
      </c>
      <c r="P455" s="34"/>
      <c r="Q455" s="34"/>
      <c r="R455" s="34"/>
      <c r="S455" s="34"/>
      <c r="T455" s="34">
        <v>570</v>
      </c>
      <c r="U455" s="35">
        <v>57000</v>
      </c>
      <c r="V455" s="36" t="s">
        <v>67</v>
      </c>
      <c r="W455" s="37">
        <v>46062</v>
      </c>
    </row>
    <row r="456" spans="1:23" s="38" customFormat="1" x14ac:dyDescent="0.2">
      <c r="A456" s="27" t="s">
        <v>51</v>
      </c>
      <c r="B456" s="27">
        <v>890503532</v>
      </c>
      <c r="C456" s="27" t="s">
        <v>18</v>
      </c>
      <c r="D456" s="27" t="s">
        <v>19</v>
      </c>
      <c r="E456" s="28">
        <v>45080</v>
      </c>
      <c r="F456" s="28" t="str">
        <f t="shared" si="7"/>
        <v>CA45080</v>
      </c>
      <c r="G456" s="27">
        <v>2025</v>
      </c>
      <c r="H456" s="39">
        <v>57000</v>
      </c>
      <c r="I456" s="30" t="s">
        <v>49</v>
      </c>
      <c r="J456" s="28" t="s">
        <v>33</v>
      </c>
      <c r="K456" s="28" t="s">
        <v>33</v>
      </c>
      <c r="L456" s="39">
        <v>57000</v>
      </c>
      <c r="M456" s="31">
        <v>1</v>
      </c>
      <c r="N456" s="32" t="s">
        <v>63</v>
      </c>
      <c r="O456" s="33">
        <v>56430</v>
      </c>
      <c r="P456" s="34"/>
      <c r="Q456" s="34"/>
      <c r="R456" s="34"/>
      <c r="S456" s="34"/>
      <c r="T456" s="34">
        <v>570</v>
      </c>
      <c r="U456" s="35">
        <v>57000</v>
      </c>
      <c r="V456" s="36" t="s">
        <v>67</v>
      </c>
      <c r="W456" s="37">
        <v>46062</v>
      </c>
    </row>
    <row r="457" spans="1:23" s="38" customFormat="1" x14ac:dyDescent="0.2">
      <c r="A457" s="27" t="s">
        <v>51</v>
      </c>
      <c r="B457" s="27">
        <v>890503532</v>
      </c>
      <c r="C457" s="27" t="s">
        <v>18</v>
      </c>
      <c r="D457" s="27" t="s">
        <v>19</v>
      </c>
      <c r="E457" s="28">
        <v>45087</v>
      </c>
      <c r="F457" s="28" t="str">
        <f t="shared" si="7"/>
        <v>CA45087</v>
      </c>
      <c r="G457" s="27">
        <v>2025</v>
      </c>
      <c r="H457" s="39">
        <v>57000</v>
      </c>
      <c r="I457" s="30" t="s">
        <v>49</v>
      </c>
      <c r="J457" s="28" t="s">
        <v>33</v>
      </c>
      <c r="K457" s="28" t="s">
        <v>33</v>
      </c>
      <c r="L457" s="39">
        <v>57000</v>
      </c>
      <c r="M457" s="31">
        <v>1</v>
      </c>
      <c r="N457" s="32" t="s">
        <v>63</v>
      </c>
      <c r="O457" s="33">
        <v>56430</v>
      </c>
      <c r="P457" s="34"/>
      <c r="Q457" s="34"/>
      <c r="R457" s="34"/>
      <c r="S457" s="34"/>
      <c r="T457" s="34">
        <v>570</v>
      </c>
      <c r="U457" s="35">
        <v>57000</v>
      </c>
      <c r="V457" s="36" t="s">
        <v>67</v>
      </c>
      <c r="W457" s="37">
        <v>46062</v>
      </c>
    </row>
    <row r="458" spans="1:23" s="38" customFormat="1" x14ac:dyDescent="0.2">
      <c r="A458" s="27" t="s">
        <v>51</v>
      </c>
      <c r="B458" s="27">
        <v>890503532</v>
      </c>
      <c r="C458" s="27" t="s">
        <v>18</v>
      </c>
      <c r="D458" s="27" t="s">
        <v>19</v>
      </c>
      <c r="E458" s="28">
        <v>45099</v>
      </c>
      <c r="F458" s="28" t="str">
        <f t="shared" si="7"/>
        <v>CA45099</v>
      </c>
      <c r="G458" s="27">
        <v>2025</v>
      </c>
      <c r="H458" s="39">
        <v>243126</v>
      </c>
      <c r="I458" s="30" t="s">
        <v>49</v>
      </c>
      <c r="J458" s="28" t="s">
        <v>33</v>
      </c>
      <c r="K458" s="28" t="s">
        <v>33</v>
      </c>
      <c r="L458" s="39">
        <v>243126</v>
      </c>
      <c r="M458" s="31">
        <v>1</v>
      </c>
      <c r="N458" s="32" t="s">
        <v>63</v>
      </c>
      <c r="O458" s="33">
        <v>240695</v>
      </c>
      <c r="P458" s="34"/>
      <c r="Q458" s="34"/>
      <c r="R458" s="34"/>
      <c r="S458" s="34"/>
      <c r="T458" s="34">
        <v>2431</v>
      </c>
      <c r="U458" s="35">
        <v>243126</v>
      </c>
      <c r="V458" s="36" t="s">
        <v>67</v>
      </c>
      <c r="W458" s="37">
        <v>46062</v>
      </c>
    </row>
    <row r="459" spans="1:23" s="38" customFormat="1" x14ac:dyDescent="0.2">
      <c r="A459" s="27" t="s">
        <v>51</v>
      </c>
      <c r="B459" s="27">
        <v>890503532</v>
      </c>
      <c r="C459" s="27" t="s">
        <v>18</v>
      </c>
      <c r="D459" s="27" t="s">
        <v>19</v>
      </c>
      <c r="E459" s="28">
        <v>45100</v>
      </c>
      <c r="F459" s="28" t="str">
        <f t="shared" ref="F459:F522" si="8">CONCATENATE(D459,E459)</f>
        <v>CA45100</v>
      </c>
      <c r="G459" s="27">
        <v>2025</v>
      </c>
      <c r="H459" s="39">
        <v>57000</v>
      </c>
      <c r="I459" s="30" t="s">
        <v>49</v>
      </c>
      <c r="J459" s="28" t="s">
        <v>33</v>
      </c>
      <c r="K459" s="28" t="s">
        <v>33</v>
      </c>
      <c r="L459" s="39">
        <v>57000</v>
      </c>
      <c r="M459" s="31">
        <v>1</v>
      </c>
      <c r="N459" s="32" t="s">
        <v>63</v>
      </c>
      <c r="O459" s="33">
        <v>56430</v>
      </c>
      <c r="P459" s="34"/>
      <c r="Q459" s="34"/>
      <c r="R459" s="34"/>
      <c r="S459" s="34"/>
      <c r="T459" s="34">
        <v>570</v>
      </c>
      <c r="U459" s="35">
        <v>57000</v>
      </c>
      <c r="V459" s="36" t="s">
        <v>67</v>
      </c>
      <c r="W459" s="37">
        <v>46062</v>
      </c>
    </row>
    <row r="460" spans="1:23" s="38" customFormat="1" x14ac:dyDescent="0.2">
      <c r="A460" s="27" t="s">
        <v>51</v>
      </c>
      <c r="B460" s="27">
        <v>890503532</v>
      </c>
      <c r="C460" s="27" t="s">
        <v>18</v>
      </c>
      <c r="D460" s="27" t="s">
        <v>19</v>
      </c>
      <c r="E460" s="28">
        <v>45101</v>
      </c>
      <c r="F460" s="28" t="str">
        <f t="shared" si="8"/>
        <v>CA45101</v>
      </c>
      <c r="G460" s="27">
        <v>2025</v>
      </c>
      <c r="H460" s="39">
        <v>57000</v>
      </c>
      <c r="I460" s="30" t="s">
        <v>49</v>
      </c>
      <c r="J460" s="28" t="s">
        <v>33</v>
      </c>
      <c r="K460" s="28" t="s">
        <v>33</v>
      </c>
      <c r="L460" s="39">
        <v>57000</v>
      </c>
      <c r="M460" s="31">
        <v>1</v>
      </c>
      <c r="N460" s="32" t="s">
        <v>63</v>
      </c>
      <c r="O460" s="33">
        <v>56430</v>
      </c>
      <c r="P460" s="34"/>
      <c r="Q460" s="34"/>
      <c r="R460" s="34"/>
      <c r="S460" s="34"/>
      <c r="T460" s="34">
        <v>570</v>
      </c>
      <c r="U460" s="35">
        <v>57000</v>
      </c>
      <c r="V460" s="36" t="s">
        <v>67</v>
      </c>
      <c r="W460" s="37">
        <v>46062</v>
      </c>
    </row>
    <row r="461" spans="1:23" s="38" customFormat="1" x14ac:dyDescent="0.2">
      <c r="A461" s="27" t="s">
        <v>51</v>
      </c>
      <c r="B461" s="27">
        <v>890503532</v>
      </c>
      <c r="C461" s="27" t="s">
        <v>18</v>
      </c>
      <c r="D461" s="27" t="s">
        <v>19</v>
      </c>
      <c r="E461" s="28">
        <v>45102</v>
      </c>
      <c r="F461" s="28" t="str">
        <f t="shared" si="8"/>
        <v>CA45102</v>
      </c>
      <c r="G461" s="27">
        <v>2025</v>
      </c>
      <c r="H461" s="39">
        <v>57000</v>
      </c>
      <c r="I461" s="30" t="s">
        <v>49</v>
      </c>
      <c r="J461" s="28" t="s">
        <v>33</v>
      </c>
      <c r="K461" s="28" t="s">
        <v>33</v>
      </c>
      <c r="L461" s="39">
        <v>57000</v>
      </c>
      <c r="M461" s="31">
        <v>1</v>
      </c>
      <c r="N461" s="32" t="s">
        <v>63</v>
      </c>
      <c r="O461" s="33">
        <v>56430</v>
      </c>
      <c r="P461" s="34"/>
      <c r="Q461" s="34"/>
      <c r="R461" s="34"/>
      <c r="S461" s="34"/>
      <c r="T461" s="34">
        <v>570</v>
      </c>
      <c r="U461" s="35">
        <v>57000</v>
      </c>
      <c r="V461" s="36" t="s">
        <v>67</v>
      </c>
      <c r="W461" s="37">
        <v>46062</v>
      </c>
    </row>
    <row r="462" spans="1:23" s="38" customFormat="1" x14ac:dyDescent="0.2">
      <c r="A462" s="27" t="s">
        <v>51</v>
      </c>
      <c r="B462" s="27">
        <v>890503532</v>
      </c>
      <c r="C462" s="27" t="s">
        <v>18</v>
      </c>
      <c r="D462" s="27" t="s">
        <v>19</v>
      </c>
      <c r="E462" s="28">
        <v>45104</v>
      </c>
      <c r="F462" s="28" t="str">
        <f t="shared" si="8"/>
        <v>CA45104</v>
      </c>
      <c r="G462" s="27">
        <v>2025</v>
      </c>
      <c r="H462" s="39">
        <v>57000</v>
      </c>
      <c r="I462" s="30" t="s">
        <v>49</v>
      </c>
      <c r="J462" s="28" t="s">
        <v>33</v>
      </c>
      <c r="K462" s="28" t="s">
        <v>33</v>
      </c>
      <c r="L462" s="39">
        <v>57000</v>
      </c>
      <c r="M462" s="31">
        <v>1</v>
      </c>
      <c r="N462" s="32" t="s">
        <v>63</v>
      </c>
      <c r="O462" s="33">
        <v>56430</v>
      </c>
      <c r="P462" s="34"/>
      <c r="Q462" s="34"/>
      <c r="R462" s="34"/>
      <c r="S462" s="34"/>
      <c r="T462" s="34">
        <v>570</v>
      </c>
      <c r="U462" s="35">
        <v>57000</v>
      </c>
      <c r="V462" s="36" t="s">
        <v>67</v>
      </c>
      <c r="W462" s="37">
        <v>46062</v>
      </c>
    </row>
    <row r="463" spans="1:23" s="38" customFormat="1" x14ac:dyDescent="0.2">
      <c r="A463" s="27" t="s">
        <v>51</v>
      </c>
      <c r="B463" s="27">
        <v>890503532</v>
      </c>
      <c r="C463" s="27" t="s">
        <v>18</v>
      </c>
      <c r="D463" s="27" t="s">
        <v>19</v>
      </c>
      <c r="E463" s="28">
        <v>45105</v>
      </c>
      <c r="F463" s="28" t="str">
        <f t="shared" si="8"/>
        <v>CA45105</v>
      </c>
      <c r="G463" s="27">
        <v>2025</v>
      </c>
      <c r="H463" s="39">
        <v>57000</v>
      </c>
      <c r="I463" s="30" t="s">
        <v>49</v>
      </c>
      <c r="J463" s="28" t="s">
        <v>33</v>
      </c>
      <c r="K463" s="28" t="s">
        <v>33</v>
      </c>
      <c r="L463" s="39">
        <v>57000</v>
      </c>
      <c r="M463" s="31">
        <v>1</v>
      </c>
      <c r="N463" s="32" t="s">
        <v>63</v>
      </c>
      <c r="O463" s="33">
        <v>56430</v>
      </c>
      <c r="P463" s="34"/>
      <c r="Q463" s="34"/>
      <c r="R463" s="34"/>
      <c r="S463" s="34"/>
      <c r="T463" s="34">
        <v>570</v>
      </c>
      <c r="U463" s="35">
        <v>57000</v>
      </c>
      <c r="V463" s="36" t="s">
        <v>67</v>
      </c>
      <c r="W463" s="37">
        <v>46062</v>
      </c>
    </row>
    <row r="464" spans="1:23" s="38" customFormat="1" x14ac:dyDescent="0.2">
      <c r="A464" s="27" t="s">
        <v>51</v>
      </c>
      <c r="B464" s="27">
        <v>890503532</v>
      </c>
      <c r="C464" s="27" t="s">
        <v>18</v>
      </c>
      <c r="D464" s="27" t="s">
        <v>19</v>
      </c>
      <c r="E464" s="28">
        <v>45106</v>
      </c>
      <c r="F464" s="28" t="str">
        <f t="shared" si="8"/>
        <v>CA45106</v>
      </c>
      <c r="G464" s="27">
        <v>2025</v>
      </c>
      <c r="H464" s="39">
        <v>57000</v>
      </c>
      <c r="I464" s="30" t="s">
        <v>49</v>
      </c>
      <c r="J464" s="28" t="s">
        <v>33</v>
      </c>
      <c r="K464" s="28" t="s">
        <v>33</v>
      </c>
      <c r="L464" s="39">
        <v>57000</v>
      </c>
      <c r="M464" s="31">
        <v>1</v>
      </c>
      <c r="N464" s="32" t="s">
        <v>63</v>
      </c>
      <c r="O464" s="33">
        <v>56430</v>
      </c>
      <c r="P464" s="34"/>
      <c r="Q464" s="34"/>
      <c r="R464" s="34"/>
      <c r="S464" s="34"/>
      <c r="T464" s="34">
        <v>570</v>
      </c>
      <c r="U464" s="35">
        <v>57000</v>
      </c>
      <c r="V464" s="36" t="s">
        <v>67</v>
      </c>
      <c r="W464" s="37">
        <v>46062</v>
      </c>
    </row>
    <row r="465" spans="1:23" s="38" customFormat="1" x14ac:dyDescent="0.2">
      <c r="A465" s="27" t="s">
        <v>51</v>
      </c>
      <c r="B465" s="27">
        <v>890503532</v>
      </c>
      <c r="C465" s="27" t="s">
        <v>18</v>
      </c>
      <c r="D465" s="27" t="s">
        <v>19</v>
      </c>
      <c r="E465" s="28">
        <v>45108</v>
      </c>
      <c r="F465" s="28" t="str">
        <f t="shared" si="8"/>
        <v>CA45108</v>
      </c>
      <c r="G465" s="27">
        <v>2025</v>
      </c>
      <c r="H465" s="39">
        <v>57000</v>
      </c>
      <c r="I465" s="30" t="s">
        <v>49</v>
      </c>
      <c r="J465" s="28" t="s">
        <v>33</v>
      </c>
      <c r="K465" s="28" t="s">
        <v>33</v>
      </c>
      <c r="L465" s="39">
        <v>57000</v>
      </c>
      <c r="M465" s="31">
        <v>1</v>
      </c>
      <c r="N465" s="32" t="s">
        <v>63</v>
      </c>
      <c r="O465" s="33">
        <v>56430</v>
      </c>
      <c r="P465" s="34"/>
      <c r="Q465" s="34"/>
      <c r="R465" s="34"/>
      <c r="S465" s="34"/>
      <c r="T465" s="34">
        <v>570</v>
      </c>
      <c r="U465" s="35">
        <v>57000</v>
      </c>
      <c r="V465" s="36" t="s">
        <v>67</v>
      </c>
      <c r="W465" s="37">
        <v>46062</v>
      </c>
    </row>
    <row r="466" spans="1:23" s="38" customFormat="1" x14ac:dyDescent="0.2">
      <c r="A466" s="27" t="s">
        <v>51</v>
      </c>
      <c r="B466" s="27">
        <v>890503532</v>
      </c>
      <c r="C466" s="27" t="s">
        <v>18</v>
      </c>
      <c r="D466" s="27" t="s">
        <v>19</v>
      </c>
      <c r="E466" s="28">
        <v>45109</v>
      </c>
      <c r="F466" s="28" t="str">
        <f t="shared" si="8"/>
        <v>CA45109</v>
      </c>
      <c r="G466" s="27">
        <v>2025</v>
      </c>
      <c r="H466" s="39">
        <v>57000</v>
      </c>
      <c r="I466" s="30" t="s">
        <v>49</v>
      </c>
      <c r="J466" s="28" t="s">
        <v>33</v>
      </c>
      <c r="K466" s="28" t="s">
        <v>33</v>
      </c>
      <c r="L466" s="39">
        <v>57000</v>
      </c>
      <c r="M466" s="31">
        <v>1</v>
      </c>
      <c r="N466" s="32" t="s">
        <v>63</v>
      </c>
      <c r="O466" s="33">
        <v>56430</v>
      </c>
      <c r="P466" s="34"/>
      <c r="Q466" s="34"/>
      <c r="R466" s="34"/>
      <c r="S466" s="34"/>
      <c r="T466" s="34">
        <v>570</v>
      </c>
      <c r="U466" s="35">
        <v>57000</v>
      </c>
      <c r="V466" s="36" t="s">
        <v>67</v>
      </c>
      <c r="W466" s="37">
        <v>46062</v>
      </c>
    </row>
    <row r="467" spans="1:23" s="38" customFormat="1" x14ac:dyDescent="0.2">
      <c r="A467" s="27" t="s">
        <v>51</v>
      </c>
      <c r="B467" s="27">
        <v>890503532</v>
      </c>
      <c r="C467" s="27" t="s">
        <v>18</v>
      </c>
      <c r="D467" s="27" t="s">
        <v>19</v>
      </c>
      <c r="E467" s="28">
        <v>45110</v>
      </c>
      <c r="F467" s="28" t="str">
        <f t="shared" si="8"/>
        <v>CA45110</v>
      </c>
      <c r="G467" s="27">
        <v>2025</v>
      </c>
      <c r="H467" s="39">
        <v>57000</v>
      </c>
      <c r="I467" s="30" t="s">
        <v>49</v>
      </c>
      <c r="J467" s="28" t="s">
        <v>33</v>
      </c>
      <c r="K467" s="28" t="s">
        <v>33</v>
      </c>
      <c r="L467" s="39">
        <v>57000</v>
      </c>
      <c r="M467" s="31">
        <v>1</v>
      </c>
      <c r="N467" s="32" t="s">
        <v>63</v>
      </c>
      <c r="O467" s="33">
        <v>56430</v>
      </c>
      <c r="P467" s="34"/>
      <c r="Q467" s="34"/>
      <c r="R467" s="34"/>
      <c r="S467" s="34"/>
      <c r="T467" s="34">
        <v>570</v>
      </c>
      <c r="U467" s="35">
        <v>57000</v>
      </c>
      <c r="V467" s="36" t="s">
        <v>67</v>
      </c>
      <c r="W467" s="37">
        <v>46062</v>
      </c>
    </row>
    <row r="468" spans="1:23" s="38" customFormat="1" x14ac:dyDescent="0.2">
      <c r="A468" s="27" t="s">
        <v>51</v>
      </c>
      <c r="B468" s="27">
        <v>890503532</v>
      </c>
      <c r="C468" s="27" t="s">
        <v>18</v>
      </c>
      <c r="D468" s="27" t="s">
        <v>19</v>
      </c>
      <c r="E468" s="28">
        <v>45111</v>
      </c>
      <c r="F468" s="28" t="str">
        <f t="shared" si="8"/>
        <v>CA45111</v>
      </c>
      <c r="G468" s="27">
        <v>2025</v>
      </c>
      <c r="H468" s="39">
        <v>57000</v>
      </c>
      <c r="I468" s="30" t="s">
        <v>49</v>
      </c>
      <c r="J468" s="28" t="s">
        <v>33</v>
      </c>
      <c r="K468" s="28" t="s">
        <v>33</v>
      </c>
      <c r="L468" s="39">
        <v>57000</v>
      </c>
      <c r="M468" s="31">
        <v>1</v>
      </c>
      <c r="N468" s="32" t="s">
        <v>63</v>
      </c>
      <c r="O468" s="33">
        <v>56430</v>
      </c>
      <c r="P468" s="34"/>
      <c r="Q468" s="34"/>
      <c r="R468" s="34"/>
      <c r="S468" s="34"/>
      <c r="T468" s="34">
        <v>570</v>
      </c>
      <c r="U468" s="35">
        <v>57000</v>
      </c>
      <c r="V468" s="36" t="s">
        <v>67</v>
      </c>
      <c r="W468" s="37">
        <v>46062</v>
      </c>
    </row>
    <row r="469" spans="1:23" s="38" customFormat="1" x14ac:dyDescent="0.2">
      <c r="A469" s="27" t="s">
        <v>51</v>
      </c>
      <c r="B469" s="27">
        <v>890503532</v>
      </c>
      <c r="C469" s="27" t="s">
        <v>18</v>
      </c>
      <c r="D469" s="27" t="s">
        <v>19</v>
      </c>
      <c r="E469" s="28">
        <v>45112</v>
      </c>
      <c r="F469" s="28" t="str">
        <f t="shared" si="8"/>
        <v>CA45112</v>
      </c>
      <c r="G469" s="27">
        <v>2025</v>
      </c>
      <c r="H469" s="39">
        <v>57000</v>
      </c>
      <c r="I469" s="30" t="s">
        <v>49</v>
      </c>
      <c r="J469" s="28" t="s">
        <v>33</v>
      </c>
      <c r="K469" s="28" t="s">
        <v>33</v>
      </c>
      <c r="L469" s="39">
        <v>57000</v>
      </c>
      <c r="M469" s="31">
        <v>1</v>
      </c>
      <c r="N469" s="32" t="s">
        <v>63</v>
      </c>
      <c r="O469" s="33">
        <v>56430</v>
      </c>
      <c r="P469" s="34"/>
      <c r="Q469" s="34"/>
      <c r="R469" s="34"/>
      <c r="S469" s="34"/>
      <c r="T469" s="34">
        <v>570</v>
      </c>
      <c r="U469" s="35">
        <v>57000</v>
      </c>
      <c r="V469" s="36" t="s">
        <v>67</v>
      </c>
      <c r="W469" s="37">
        <v>46062</v>
      </c>
    </row>
    <row r="470" spans="1:23" s="38" customFormat="1" x14ac:dyDescent="0.2">
      <c r="A470" s="27" t="s">
        <v>51</v>
      </c>
      <c r="B470" s="27">
        <v>890503532</v>
      </c>
      <c r="C470" s="27" t="s">
        <v>18</v>
      </c>
      <c r="D470" s="27" t="s">
        <v>19</v>
      </c>
      <c r="E470" s="28">
        <v>45113</v>
      </c>
      <c r="F470" s="28" t="str">
        <f t="shared" si="8"/>
        <v>CA45113</v>
      </c>
      <c r="G470" s="27">
        <v>2025</v>
      </c>
      <c r="H470" s="39">
        <v>57000</v>
      </c>
      <c r="I470" s="30" t="s">
        <v>49</v>
      </c>
      <c r="J470" s="28" t="s">
        <v>33</v>
      </c>
      <c r="K470" s="28" t="s">
        <v>33</v>
      </c>
      <c r="L470" s="39">
        <v>57000</v>
      </c>
      <c r="M470" s="31">
        <v>1</v>
      </c>
      <c r="N470" s="32" t="s">
        <v>63</v>
      </c>
      <c r="O470" s="33">
        <v>56430</v>
      </c>
      <c r="P470" s="34"/>
      <c r="Q470" s="34"/>
      <c r="R470" s="34"/>
      <c r="S470" s="34"/>
      <c r="T470" s="34">
        <v>570</v>
      </c>
      <c r="U470" s="35">
        <v>57000</v>
      </c>
      <c r="V470" s="36" t="s">
        <v>67</v>
      </c>
      <c r="W470" s="37">
        <v>46062</v>
      </c>
    </row>
    <row r="471" spans="1:23" s="38" customFormat="1" x14ac:dyDescent="0.2">
      <c r="A471" s="27" t="s">
        <v>51</v>
      </c>
      <c r="B471" s="27">
        <v>890503532</v>
      </c>
      <c r="C471" s="27" t="s">
        <v>18</v>
      </c>
      <c r="D471" s="27" t="s">
        <v>19</v>
      </c>
      <c r="E471" s="28">
        <v>45121</v>
      </c>
      <c r="F471" s="28" t="str">
        <f t="shared" si="8"/>
        <v>CA45121</v>
      </c>
      <c r="G471" s="27">
        <v>2025</v>
      </c>
      <c r="H471" s="39">
        <v>57000</v>
      </c>
      <c r="I471" s="30" t="s">
        <v>49</v>
      </c>
      <c r="J471" s="28" t="s">
        <v>33</v>
      </c>
      <c r="K471" s="28" t="s">
        <v>33</v>
      </c>
      <c r="L471" s="39">
        <v>57000</v>
      </c>
      <c r="M471" s="31">
        <v>1</v>
      </c>
      <c r="N471" s="32" t="s">
        <v>63</v>
      </c>
      <c r="O471" s="33">
        <v>56430</v>
      </c>
      <c r="P471" s="34"/>
      <c r="Q471" s="34"/>
      <c r="R471" s="34"/>
      <c r="S471" s="34"/>
      <c r="T471" s="34">
        <v>570</v>
      </c>
      <c r="U471" s="35">
        <v>57000</v>
      </c>
      <c r="V471" s="36" t="s">
        <v>67</v>
      </c>
      <c r="W471" s="37">
        <v>46062</v>
      </c>
    </row>
    <row r="472" spans="1:23" s="38" customFormat="1" x14ac:dyDescent="0.2">
      <c r="A472" s="27" t="s">
        <v>51</v>
      </c>
      <c r="B472" s="27">
        <v>890503532</v>
      </c>
      <c r="C472" s="27" t="s">
        <v>18</v>
      </c>
      <c r="D472" s="27" t="s">
        <v>19</v>
      </c>
      <c r="E472" s="28">
        <v>45136</v>
      </c>
      <c r="F472" s="28" t="str">
        <f t="shared" si="8"/>
        <v>CA45136</v>
      </c>
      <c r="G472" s="27">
        <v>2025</v>
      </c>
      <c r="H472" s="39">
        <v>121563</v>
      </c>
      <c r="I472" s="30" t="s">
        <v>49</v>
      </c>
      <c r="J472" s="28" t="s">
        <v>33</v>
      </c>
      <c r="K472" s="28" t="s">
        <v>33</v>
      </c>
      <c r="L472" s="39">
        <v>121563</v>
      </c>
      <c r="M472" s="31">
        <v>1</v>
      </c>
      <c r="N472" s="32" t="s">
        <v>63</v>
      </c>
      <c r="O472" s="33">
        <v>120347</v>
      </c>
      <c r="P472" s="34"/>
      <c r="Q472" s="34"/>
      <c r="R472" s="34"/>
      <c r="S472" s="34"/>
      <c r="T472" s="34">
        <v>1216</v>
      </c>
      <c r="U472" s="35">
        <v>121563</v>
      </c>
      <c r="V472" s="36" t="s">
        <v>67</v>
      </c>
      <c r="W472" s="37">
        <v>46062</v>
      </c>
    </row>
    <row r="473" spans="1:23" s="38" customFormat="1" x14ac:dyDescent="0.2">
      <c r="A473" s="27" t="s">
        <v>51</v>
      </c>
      <c r="B473" s="27">
        <v>890503532</v>
      </c>
      <c r="C473" s="27" t="s">
        <v>18</v>
      </c>
      <c r="D473" s="27" t="s">
        <v>19</v>
      </c>
      <c r="E473" s="28">
        <v>45139</v>
      </c>
      <c r="F473" s="28" t="str">
        <f t="shared" si="8"/>
        <v>CA45139</v>
      </c>
      <c r="G473" s="27">
        <v>2025</v>
      </c>
      <c r="H473" s="39">
        <v>57000</v>
      </c>
      <c r="I473" s="30" t="s">
        <v>49</v>
      </c>
      <c r="J473" s="28" t="s">
        <v>33</v>
      </c>
      <c r="K473" s="28" t="s">
        <v>33</v>
      </c>
      <c r="L473" s="39">
        <v>57000</v>
      </c>
      <c r="M473" s="31">
        <v>1</v>
      </c>
      <c r="N473" s="32" t="s">
        <v>63</v>
      </c>
      <c r="O473" s="33">
        <v>56430</v>
      </c>
      <c r="P473" s="34"/>
      <c r="Q473" s="34"/>
      <c r="R473" s="34"/>
      <c r="S473" s="34"/>
      <c r="T473" s="34">
        <v>570</v>
      </c>
      <c r="U473" s="35">
        <v>57000</v>
      </c>
      <c r="V473" s="36" t="s">
        <v>67</v>
      </c>
      <c r="W473" s="37">
        <v>46062</v>
      </c>
    </row>
    <row r="474" spans="1:23" s="38" customFormat="1" x14ac:dyDescent="0.2">
      <c r="A474" s="27" t="s">
        <v>51</v>
      </c>
      <c r="B474" s="27">
        <v>890503532</v>
      </c>
      <c r="C474" s="27" t="s">
        <v>18</v>
      </c>
      <c r="D474" s="27" t="s">
        <v>19</v>
      </c>
      <c r="E474" s="28">
        <v>45140</v>
      </c>
      <c r="F474" s="28" t="str">
        <f t="shared" si="8"/>
        <v>CA45140</v>
      </c>
      <c r="G474" s="27">
        <v>2025</v>
      </c>
      <c r="H474" s="39">
        <v>618000</v>
      </c>
      <c r="I474" s="30" t="s">
        <v>49</v>
      </c>
      <c r="J474" s="28" t="s">
        <v>33</v>
      </c>
      <c r="K474" s="28" t="s">
        <v>33</v>
      </c>
      <c r="L474" s="39">
        <v>618000</v>
      </c>
      <c r="M474" s="31">
        <v>1</v>
      </c>
      <c r="N474" s="32" t="s">
        <v>63</v>
      </c>
      <c r="O474" s="33">
        <v>611820</v>
      </c>
      <c r="P474" s="34"/>
      <c r="Q474" s="34"/>
      <c r="R474" s="34"/>
      <c r="S474" s="34"/>
      <c r="T474" s="34">
        <v>6180</v>
      </c>
      <c r="U474" s="35">
        <v>618000</v>
      </c>
      <c r="V474" s="36" t="s">
        <v>67</v>
      </c>
      <c r="W474" s="37">
        <v>46062</v>
      </c>
    </row>
    <row r="475" spans="1:23" s="38" customFormat="1" x14ac:dyDescent="0.2">
      <c r="A475" s="27" t="s">
        <v>51</v>
      </c>
      <c r="B475" s="27">
        <v>890503532</v>
      </c>
      <c r="C475" s="27" t="s">
        <v>18</v>
      </c>
      <c r="D475" s="27" t="s">
        <v>19</v>
      </c>
      <c r="E475" s="28">
        <v>45141</v>
      </c>
      <c r="F475" s="28" t="str">
        <f t="shared" si="8"/>
        <v>CA45141</v>
      </c>
      <c r="G475" s="27">
        <v>2025</v>
      </c>
      <c r="H475" s="39">
        <v>57000</v>
      </c>
      <c r="I475" s="30" t="s">
        <v>49</v>
      </c>
      <c r="J475" s="28" t="s">
        <v>33</v>
      </c>
      <c r="K475" s="28" t="s">
        <v>33</v>
      </c>
      <c r="L475" s="39">
        <v>57000</v>
      </c>
      <c r="M475" s="31">
        <v>1</v>
      </c>
      <c r="N475" s="32" t="s">
        <v>63</v>
      </c>
      <c r="O475" s="33">
        <v>56430</v>
      </c>
      <c r="P475" s="34"/>
      <c r="Q475" s="34"/>
      <c r="R475" s="34"/>
      <c r="S475" s="34"/>
      <c r="T475" s="34">
        <v>570</v>
      </c>
      <c r="U475" s="35">
        <v>57000</v>
      </c>
      <c r="V475" s="36" t="s">
        <v>67</v>
      </c>
      <c r="W475" s="37">
        <v>46062</v>
      </c>
    </row>
    <row r="476" spans="1:23" s="38" customFormat="1" x14ac:dyDescent="0.2">
      <c r="A476" s="27" t="s">
        <v>51</v>
      </c>
      <c r="B476" s="27">
        <v>890503532</v>
      </c>
      <c r="C476" s="27" t="s">
        <v>18</v>
      </c>
      <c r="D476" s="27" t="s">
        <v>19</v>
      </c>
      <c r="E476" s="28">
        <v>45158</v>
      </c>
      <c r="F476" s="28" t="str">
        <f t="shared" si="8"/>
        <v>CA45158</v>
      </c>
      <c r="G476" s="27">
        <v>2025</v>
      </c>
      <c r="H476" s="39">
        <v>57000</v>
      </c>
      <c r="I476" s="30" t="s">
        <v>49</v>
      </c>
      <c r="J476" s="28" t="s">
        <v>33</v>
      </c>
      <c r="K476" s="28" t="s">
        <v>33</v>
      </c>
      <c r="L476" s="39">
        <v>57000</v>
      </c>
      <c r="M476" s="31">
        <v>1</v>
      </c>
      <c r="N476" s="32" t="s">
        <v>63</v>
      </c>
      <c r="O476" s="33">
        <v>56430</v>
      </c>
      <c r="P476" s="34"/>
      <c r="Q476" s="34"/>
      <c r="R476" s="34"/>
      <c r="S476" s="34"/>
      <c r="T476" s="34">
        <v>570</v>
      </c>
      <c r="U476" s="35">
        <v>57000</v>
      </c>
      <c r="V476" s="36" t="s">
        <v>67</v>
      </c>
      <c r="W476" s="37">
        <v>46062</v>
      </c>
    </row>
    <row r="477" spans="1:23" s="38" customFormat="1" x14ac:dyDescent="0.2">
      <c r="A477" s="27" t="s">
        <v>51</v>
      </c>
      <c r="B477" s="27">
        <v>890503532</v>
      </c>
      <c r="C477" s="27" t="s">
        <v>18</v>
      </c>
      <c r="D477" s="27" t="s">
        <v>19</v>
      </c>
      <c r="E477" s="28">
        <v>45159</v>
      </c>
      <c r="F477" s="28" t="str">
        <f t="shared" si="8"/>
        <v>CA45159</v>
      </c>
      <c r="G477" s="27">
        <v>2025</v>
      </c>
      <c r="H477" s="39">
        <v>57000</v>
      </c>
      <c r="I477" s="30" t="s">
        <v>49</v>
      </c>
      <c r="J477" s="28" t="s">
        <v>33</v>
      </c>
      <c r="K477" s="28" t="s">
        <v>33</v>
      </c>
      <c r="L477" s="39">
        <v>57000</v>
      </c>
      <c r="M477" s="31">
        <v>1</v>
      </c>
      <c r="N477" s="32" t="s">
        <v>63</v>
      </c>
      <c r="O477" s="33">
        <v>56430</v>
      </c>
      <c r="P477" s="34"/>
      <c r="Q477" s="34"/>
      <c r="R477" s="34"/>
      <c r="S477" s="34"/>
      <c r="T477" s="34">
        <v>570</v>
      </c>
      <c r="U477" s="35">
        <v>57000</v>
      </c>
      <c r="V477" s="36" t="s">
        <v>67</v>
      </c>
      <c r="W477" s="37">
        <v>46062</v>
      </c>
    </row>
    <row r="478" spans="1:23" s="38" customFormat="1" x14ac:dyDescent="0.2">
      <c r="A478" s="27" t="s">
        <v>51</v>
      </c>
      <c r="B478" s="27">
        <v>890503532</v>
      </c>
      <c r="C478" s="27" t="s">
        <v>18</v>
      </c>
      <c r="D478" s="27" t="s">
        <v>19</v>
      </c>
      <c r="E478" s="28">
        <v>45160</v>
      </c>
      <c r="F478" s="28" t="str">
        <f t="shared" si="8"/>
        <v>CA45160</v>
      </c>
      <c r="G478" s="27">
        <v>2025</v>
      </c>
      <c r="H478" s="39">
        <v>57000</v>
      </c>
      <c r="I478" s="30" t="s">
        <v>49</v>
      </c>
      <c r="J478" s="28" t="s">
        <v>33</v>
      </c>
      <c r="K478" s="28" t="s">
        <v>33</v>
      </c>
      <c r="L478" s="39">
        <v>57000</v>
      </c>
      <c r="M478" s="31">
        <v>1</v>
      </c>
      <c r="N478" s="32" t="s">
        <v>63</v>
      </c>
      <c r="O478" s="33">
        <v>56430</v>
      </c>
      <c r="P478" s="34"/>
      <c r="Q478" s="34"/>
      <c r="R478" s="34"/>
      <c r="S478" s="34"/>
      <c r="T478" s="34">
        <v>570</v>
      </c>
      <c r="U478" s="35">
        <v>57000</v>
      </c>
      <c r="V478" s="36" t="s">
        <v>67</v>
      </c>
      <c r="W478" s="37">
        <v>46062</v>
      </c>
    </row>
    <row r="479" spans="1:23" s="38" customFormat="1" x14ac:dyDescent="0.2">
      <c r="A479" s="27" t="s">
        <v>51</v>
      </c>
      <c r="B479" s="27">
        <v>890503532</v>
      </c>
      <c r="C479" s="27" t="s">
        <v>18</v>
      </c>
      <c r="D479" s="27" t="s">
        <v>19</v>
      </c>
      <c r="E479" s="28">
        <v>45161</v>
      </c>
      <c r="F479" s="28" t="str">
        <f t="shared" si="8"/>
        <v>CA45161</v>
      </c>
      <c r="G479" s="27">
        <v>2025</v>
      </c>
      <c r="H479" s="39">
        <v>57000</v>
      </c>
      <c r="I479" s="30" t="s">
        <v>49</v>
      </c>
      <c r="J479" s="28" t="s">
        <v>33</v>
      </c>
      <c r="K479" s="28" t="s">
        <v>33</v>
      </c>
      <c r="L479" s="39">
        <v>57000</v>
      </c>
      <c r="M479" s="31">
        <v>1</v>
      </c>
      <c r="N479" s="32" t="s">
        <v>63</v>
      </c>
      <c r="O479" s="33">
        <v>56430</v>
      </c>
      <c r="P479" s="34"/>
      <c r="Q479" s="34"/>
      <c r="R479" s="34"/>
      <c r="S479" s="34"/>
      <c r="T479" s="34">
        <v>570</v>
      </c>
      <c r="U479" s="35">
        <v>57000</v>
      </c>
      <c r="V479" s="36" t="s">
        <v>67</v>
      </c>
      <c r="W479" s="37">
        <v>46062</v>
      </c>
    </row>
    <row r="480" spans="1:23" s="38" customFormat="1" x14ac:dyDescent="0.2">
      <c r="A480" s="27" t="s">
        <v>51</v>
      </c>
      <c r="B480" s="27">
        <v>890503532</v>
      </c>
      <c r="C480" s="27" t="s">
        <v>18</v>
      </c>
      <c r="D480" s="27" t="s">
        <v>19</v>
      </c>
      <c r="E480" s="28">
        <v>45162</v>
      </c>
      <c r="F480" s="28" t="str">
        <f t="shared" si="8"/>
        <v>CA45162</v>
      </c>
      <c r="G480" s="27">
        <v>2025</v>
      </c>
      <c r="H480" s="39">
        <v>57000</v>
      </c>
      <c r="I480" s="30" t="s">
        <v>49</v>
      </c>
      <c r="J480" s="28" t="s">
        <v>33</v>
      </c>
      <c r="K480" s="28" t="s">
        <v>33</v>
      </c>
      <c r="L480" s="39">
        <v>57000</v>
      </c>
      <c r="M480" s="31">
        <v>1</v>
      </c>
      <c r="N480" s="32" t="s">
        <v>63</v>
      </c>
      <c r="O480" s="33">
        <v>56430</v>
      </c>
      <c r="P480" s="34"/>
      <c r="Q480" s="34"/>
      <c r="R480" s="34"/>
      <c r="S480" s="34"/>
      <c r="T480" s="34">
        <v>570</v>
      </c>
      <c r="U480" s="35">
        <v>57000</v>
      </c>
      <c r="V480" s="36" t="s">
        <v>67</v>
      </c>
      <c r="W480" s="37">
        <v>46062</v>
      </c>
    </row>
    <row r="481" spans="1:23" s="38" customFormat="1" x14ac:dyDescent="0.2">
      <c r="A481" s="27" t="s">
        <v>51</v>
      </c>
      <c r="B481" s="27">
        <v>890503532</v>
      </c>
      <c r="C481" s="27" t="s">
        <v>18</v>
      </c>
      <c r="D481" s="27" t="s">
        <v>19</v>
      </c>
      <c r="E481" s="28">
        <v>45163</v>
      </c>
      <c r="F481" s="28" t="str">
        <f t="shared" si="8"/>
        <v>CA45163</v>
      </c>
      <c r="G481" s="27">
        <v>2025</v>
      </c>
      <c r="H481" s="39">
        <v>57000</v>
      </c>
      <c r="I481" s="30" t="s">
        <v>49</v>
      </c>
      <c r="J481" s="28" t="s">
        <v>33</v>
      </c>
      <c r="K481" s="28" t="s">
        <v>33</v>
      </c>
      <c r="L481" s="39">
        <v>57000</v>
      </c>
      <c r="M481" s="31">
        <v>1</v>
      </c>
      <c r="N481" s="32" t="s">
        <v>63</v>
      </c>
      <c r="O481" s="33">
        <v>56430</v>
      </c>
      <c r="P481" s="34"/>
      <c r="Q481" s="34"/>
      <c r="R481" s="34"/>
      <c r="S481" s="34"/>
      <c r="T481" s="34">
        <v>570</v>
      </c>
      <c r="U481" s="35">
        <v>57000</v>
      </c>
      <c r="V481" s="36" t="s">
        <v>67</v>
      </c>
      <c r="W481" s="37">
        <v>46062</v>
      </c>
    </row>
    <row r="482" spans="1:23" s="38" customFormat="1" x14ac:dyDescent="0.2">
      <c r="A482" s="27" t="s">
        <v>51</v>
      </c>
      <c r="B482" s="27">
        <v>890503532</v>
      </c>
      <c r="C482" s="27" t="s">
        <v>18</v>
      </c>
      <c r="D482" s="27" t="s">
        <v>19</v>
      </c>
      <c r="E482" s="28">
        <v>45164</v>
      </c>
      <c r="F482" s="28" t="str">
        <f t="shared" si="8"/>
        <v>CA45164</v>
      </c>
      <c r="G482" s="27">
        <v>2025</v>
      </c>
      <c r="H482" s="39">
        <v>57000</v>
      </c>
      <c r="I482" s="30" t="s">
        <v>49</v>
      </c>
      <c r="J482" s="28" t="s">
        <v>33</v>
      </c>
      <c r="K482" s="28" t="s">
        <v>33</v>
      </c>
      <c r="L482" s="39">
        <v>57000</v>
      </c>
      <c r="M482" s="31">
        <v>1</v>
      </c>
      <c r="N482" s="32" t="s">
        <v>63</v>
      </c>
      <c r="O482" s="33">
        <v>56430</v>
      </c>
      <c r="P482" s="34"/>
      <c r="Q482" s="34"/>
      <c r="R482" s="34"/>
      <c r="S482" s="34"/>
      <c r="T482" s="34">
        <v>570</v>
      </c>
      <c r="U482" s="35">
        <v>57000</v>
      </c>
      <c r="V482" s="36" t="s">
        <v>67</v>
      </c>
      <c r="W482" s="37">
        <v>46062</v>
      </c>
    </row>
    <row r="483" spans="1:23" s="38" customFormat="1" x14ac:dyDescent="0.2">
      <c r="A483" s="27" t="s">
        <v>51</v>
      </c>
      <c r="B483" s="27">
        <v>890503532</v>
      </c>
      <c r="C483" s="27" t="s">
        <v>18</v>
      </c>
      <c r="D483" s="27" t="s">
        <v>19</v>
      </c>
      <c r="E483" s="28">
        <v>45165</v>
      </c>
      <c r="F483" s="28" t="str">
        <f t="shared" si="8"/>
        <v>CA45165</v>
      </c>
      <c r="G483" s="27">
        <v>2025</v>
      </c>
      <c r="H483" s="39">
        <v>57000</v>
      </c>
      <c r="I483" s="30" t="s">
        <v>49</v>
      </c>
      <c r="J483" s="28" t="s">
        <v>33</v>
      </c>
      <c r="K483" s="28" t="s">
        <v>33</v>
      </c>
      <c r="L483" s="39">
        <v>57000</v>
      </c>
      <c r="M483" s="31">
        <v>1</v>
      </c>
      <c r="N483" s="32" t="s">
        <v>63</v>
      </c>
      <c r="O483" s="33">
        <v>56430</v>
      </c>
      <c r="P483" s="34"/>
      <c r="Q483" s="34"/>
      <c r="R483" s="34"/>
      <c r="S483" s="34"/>
      <c r="T483" s="34">
        <v>570</v>
      </c>
      <c r="U483" s="35">
        <v>57000</v>
      </c>
      <c r="V483" s="36" t="s">
        <v>67</v>
      </c>
      <c r="W483" s="37">
        <v>46062</v>
      </c>
    </row>
    <row r="484" spans="1:23" s="38" customFormat="1" x14ac:dyDescent="0.2">
      <c r="A484" s="27" t="s">
        <v>51</v>
      </c>
      <c r="B484" s="27">
        <v>890503532</v>
      </c>
      <c r="C484" s="27" t="s">
        <v>18</v>
      </c>
      <c r="D484" s="27" t="s">
        <v>19</v>
      </c>
      <c r="E484" s="28">
        <v>45166</v>
      </c>
      <c r="F484" s="28" t="str">
        <f t="shared" si="8"/>
        <v>CA45166</v>
      </c>
      <c r="G484" s="27">
        <v>2025</v>
      </c>
      <c r="H484" s="39">
        <v>57000</v>
      </c>
      <c r="I484" s="30" t="s">
        <v>49</v>
      </c>
      <c r="J484" s="28" t="s">
        <v>33</v>
      </c>
      <c r="K484" s="28" t="s">
        <v>33</v>
      </c>
      <c r="L484" s="39">
        <v>57000</v>
      </c>
      <c r="M484" s="31">
        <v>1</v>
      </c>
      <c r="N484" s="32" t="s">
        <v>63</v>
      </c>
      <c r="O484" s="33">
        <v>56430</v>
      </c>
      <c r="P484" s="34"/>
      <c r="Q484" s="34"/>
      <c r="R484" s="34"/>
      <c r="S484" s="34"/>
      <c r="T484" s="34">
        <v>570</v>
      </c>
      <c r="U484" s="35">
        <v>57000</v>
      </c>
      <c r="V484" s="36" t="s">
        <v>67</v>
      </c>
      <c r="W484" s="37">
        <v>46062</v>
      </c>
    </row>
    <row r="485" spans="1:23" s="38" customFormat="1" x14ac:dyDescent="0.2">
      <c r="A485" s="27" t="s">
        <v>51</v>
      </c>
      <c r="B485" s="27">
        <v>890503532</v>
      </c>
      <c r="C485" s="27" t="s">
        <v>18</v>
      </c>
      <c r="D485" s="27" t="s">
        <v>19</v>
      </c>
      <c r="E485" s="28">
        <v>45167</v>
      </c>
      <c r="F485" s="28" t="str">
        <f t="shared" si="8"/>
        <v>CA45167</v>
      </c>
      <c r="G485" s="27">
        <v>2025</v>
      </c>
      <c r="H485" s="39">
        <v>57000</v>
      </c>
      <c r="I485" s="30" t="s">
        <v>49</v>
      </c>
      <c r="J485" s="28" t="s">
        <v>33</v>
      </c>
      <c r="K485" s="28" t="s">
        <v>33</v>
      </c>
      <c r="L485" s="39">
        <v>57000</v>
      </c>
      <c r="M485" s="31">
        <v>1</v>
      </c>
      <c r="N485" s="32" t="s">
        <v>63</v>
      </c>
      <c r="O485" s="33">
        <v>56430</v>
      </c>
      <c r="P485" s="34"/>
      <c r="Q485" s="34"/>
      <c r="R485" s="34"/>
      <c r="S485" s="34"/>
      <c r="T485" s="34">
        <v>570</v>
      </c>
      <c r="U485" s="35">
        <v>57000</v>
      </c>
      <c r="V485" s="36" t="s">
        <v>67</v>
      </c>
      <c r="W485" s="37">
        <v>46062</v>
      </c>
    </row>
    <row r="486" spans="1:23" s="38" customFormat="1" x14ac:dyDescent="0.2">
      <c r="A486" s="27" t="s">
        <v>51</v>
      </c>
      <c r="B486" s="27">
        <v>890503532</v>
      </c>
      <c r="C486" s="27" t="s">
        <v>18</v>
      </c>
      <c r="D486" s="27" t="s">
        <v>19</v>
      </c>
      <c r="E486" s="28">
        <v>45168</v>
      </c>
      <c r="F486" s="28" t="str">
        <f t="shared" si="8"/>
        <v>CA45168</v>
      </c>
      <c r="G486" s="27">
        <v>2025</v>
      </c>
      <c r="H486" s="39">
        <v>57000</v>
      </c>
      <c r="I486" s="30" t="s">
        <v>49</v>
      </c>
      <c r="J486" s="28" t="s">
        <v>33</v>
      </c>
      <c r="K486" s="28" t="s">
        <v>33</v>
      </c>
      <c r="L486" s="39">
        <v>57000</v>
      </c>
      <c r="M486" s="31">
        <v>1</v>
      </c>
      <c r="N486" s="32" t="s">
        <v>63</v>
      </c>
      <c r="O486" s="33">
        <v>56430</v>
      </c>
      <c r="P486" s="34"/>
      <c r="Q486" s="34"/>
      <c r="R486" s="34"/>
      <c r="S486" s="34"/>
      <c r="T486" s="34">
        <v>570</v>
      </c>
      <c r="U486" s="35">
        <v>57000</v>
      </c>
      <c r="V486" s="36" t="s">
        <v>67</v>
      </c>
      <c r="W486" s="37">
        <v>46062</v>
      </c>
    </row>
    <row r="487" spans="1:23" s="38" customFormat="1" x14ac:dyDescent="0.2">
      <c r="A487" s="27" t="s">
        <v>51</v>
      </c>
      <c r="B487" s="27">
        <v>890503532</v>
      </c>
      <c r="C487" s="27" t="s">
        <v>18</v>
      </c>
      <c r="D487" s="27" t="s">
        <v>19</v>
      </c>
      <c r="E487" s="28">
        <v>45169</v>
      </c>
      <c r="F487" s="28" t="str">
        <f t="shared" si="8"/>
        <v>CA45169</v>
      </c>
      <c r="G487" s="27">
        <v>2025</v>
      </c>
      <c r="H487" s="39">
        <v>57000</v>
      </c>
      <c r="I487" s="30" t="s">
        <v>49</v>
      </c>
      <c r="J487" s="28" t="s">
        <v>33</v>
      </c>
      <c r="K487" s="28" t="s">
        <v>33</v>
      </c>
      <c r="L487" s="39">
        <v>57000</v>
      </c>
      <c r="M487" s="31">
        <v>1</v>
      </c>
      <c r="N487" s="32" t="s">
        <v>63</v>
      </c>
      <c r="O487" s="33">
        <v>56430</v>
      </c>
      <c r="P487" s="34"/>
      <c r="Q487" s="34"/>
      <c r="R487" s="34"/>
      <c r="S487" s="34"/>
      <c r="T487" s="34">
        <v>570</v>
      </c>
      <c r="U487" s="35">
        <v>57000</v>
      </c>
      <c r="V487" s="36" t="s">
        <v>67</v>
      </c>
      <c r="W487" s="37">
        <v>46062</v>
      </c>
    </row>
    <row r="488" spans="1:23" s="38" customFormat="1" x14ac:dyDescent="0.2">
      <c r="A488" s="27" t="s">
        <v>51</v>
      </c>
      <c r="B488" s="27">
        <v>890503532</v>
      </c>
      <c r="C488" s="27" t="s">
        <v>18</v>
      </c>
      <c r="D488" s="27" t="s">
        <v>19</v>
      </c>
      <c r="E488" s="28">
        <v>45170</v>
      </c>
      <c r="F488" s="28" t="str">
        <f t="shared" si="8"/>
        <v>CA45170</v>
      </c>
      <c r="G488" s="27">
        <v>2025</v>
      </c>
      <c r="H488" s="39">
        <v>57000</v>
      </c>
      <c r="I488" s="30" t="s">
        <v>49</v>
      </c>
      <c r="J488" s="28" t="s">
        <v>33</v>
      </c>
      <c r="K488" s="28" t="s">
        <v>33</v>
      </c>
      <c r="L488" s="39">
        <v>57000</v>
      </c>
      <c r="M488" s="31">
        <v>1</v>
      </c>
      <c r="N488" s="32" t="s">
        <v>63</v>
      </c>
      <c r="O488" s="33">
        <v>56430</v>
      </c>
      <c r="P488" s="34"/>
      <c r="Q488" s="34"/>
      <c r="R488" s="34"/>
      <c r="S488" s="34"/>
      <c r="T488" s="34">
        <v>570</v>
      </c>
      <c r="U488" s="35">
        <v>57000</v>
      </c>
      <c r="V488" s="36" t="s">
        <v>67</v>
      </c>
      <c r="W488" s="37">
        <v>46062</v>
      </c>
    </row>
    <row r="489" spans="1:23" s="38" customFormat="1" x14ac:dyDescent="0.2">
      <c r="A489" s="27" t="s">
        <v>51</v>
      </c>
      <c r="B489" s="27">
        <v>890503532</v>
      </c>
      <c r="C489" s="27" t="s">
        <v>18</v>
      </c>
      <c r="D489" s="27" t="s">
        <v>19</v>
      </c>
      <c r="E489" s="28">
        <v>45171</v>
      </c>
      <c r="F489" s="28" t="str">
        <f t="shared" si="8"/>
        <v>CA45171</v>
      </c>
      <c r="G489" s="27">
        <v>2025</v>
      </c>
      <c r="H489" s="39">
        <v>57000</v>
      </c>
      <c r="I489" s="30" t="s">
        <v>49</v>
      </c>
      <c r="J489" s="28" t="s">
        <v>33</v>
      </c>
      <c r="K489" s="28" t="s">
        <v>33</v>
      </c>
      <c r="L489" s="39">
        <v>57000</v>
      </c>
      <c r="M489" s="31">
        <v>1</v>
      </c>
      <c r="N489" s="32" t="s">
        <v>63</v>
      </c>
      <c r="O489" s="33">
        <v>56430</v>
      </c>
      <c r="P489" s="34"/>
      <c r="Q489" s="34"/>
      <c r="R489" s="34"/>
      <c r="S489" s="34"/>
      <c r="T489" s="34">
        <v>570</v>
      </c>
      <c r="U489" s="35">
        <v>57000</v>
      </c>
      <c r="V489" s="36" t="s">
        <v>67</v>
      </c>
      <c r="W489" s="37">
        <v>46062</v>
      </c>
    </row>
    <row r="490" spans="1:23" s="38" customFormat="1" x14ac:dyDescent="0.2">
      <c r="A490" s="27" t="s">
        <v>51</v>
      </c>
      <c r="B490" s="27">
        <v>890503532</v>
      </c>
      <c r="C490" s="27" t="s">
        <v>18</v>
      </c>
      <c r="D490" s="27" t="s">
        <v>19</v>
      </c>
      <c r="E490" s="28">
        <v>45172</v>
      </c>
      <c r="F490" s="28" t="str">
        <f t="shared" si="8"/>
        <v>CA45172</v>
      </c>
      <c r="G490" s="27">
        <v>2025</v>
      </c>
      <c r="H490" s="39">
        <v>57000</v>
      </c>
      <c r="I490" s="30" t="s">
        <v>49</v>
      </c>
      <c r="J490" s="28" t="s">
        <v>33</v>
      </c>
      <c r="K490" s="28" t="s">
        <v>33</v>
      </c>
      <c r="L490" s="39">
        <v>57000</v>
      </c>
      <c r="M490" s="31">
        <v>1</v>
      </c>
      <c r="N490" s="32" t="s">
        <v>63</v>
      </c>
      <c r="O490" s="33">
        <v>56430</v>
      </c>
      <c r="P490" s="34"/>
      <c r="Q490" s="34"/>
      <c r="R490" s="34"/>
      <c r="S490" s="34"/>
      <c r="T490" s="34">
        <v>570</v>
      </c>
      <c r="U490" s="35">
        <v>57000</v>
      </c>
      <c r="V490" s="36" t="s">
        <v>67</v>
      </c>
      <c r="W490" s="37">
        <v>46062</v>
      </c>
    </row>
    <row r="491" spans="1:23" s="38" customFormat="1" x14ac:dyDescent="0.2">
      <c r="A491" s="27" t="s">
        <v>51</v>
      </c>
      <c r="B491" s="27">
        <v>890503532</v>
      </c>
      <c r="C491" s="27" t="s">
        <v>18</v>
      </c>
      <c r="D491" s="27" t="s">
        <v>19</v>
      </c>
      <c r="E491" s="28">
        <v>45173</v>
      </c>
      <c r="F491" s="28" t="str">
        <f t="shared" si="8"/>
        <v>CA45173</v>
      </c>
      <c r="G491" s="27">
        <v>2025</v>
      </c>
      <c r="H491" s="39">
        <v>57000</v>
      </c>
      <c r="I491" s="30" t="s">
        <v>49</v>
      </c>
      <c r="J491" s="28" t="s">
        <v>33</v>
      </c>
      <c r="K491" s="28" t="s">
        <v>33</v>
      </c>
      <c r="L491" s="39">
        <v>57000</v>
      </c>
      <c r="M491" s="31">
        <v>1</v>
      </c>
      <c r="N491" s="32" t="s">
        <v>63</v>
      </c>
      <c r="O491" s="33">
        <v>56430</v>
      </c>
      <c r="P491" s="34"/>
      <c r="Q491" s="34"/>
      <c r="R491" s="34"/>
      <c r="S491" s="34"/>
      <c r="T491" s="34">
        <v>570</v>
      </c>
      <c r="U491" s="35">
        <v>57000</v>
      </c>
      <c r="V491" s="36" t="s">
        <v>67</v>
      </c>
      <c r="W491" s="37">
        <v>46062</v>
      </c>
    </row>
    <row r="492" spans="1:23" s="38" customFormat="1" x14ac:dyDescent="0.2">
      <c r="A492" s="27" t="s">
        <v>51</v>
      </c>
      <c r="B492" s="27">
        <v>890503532</v>
      </c>
      <c r="C492" s="27" t="s">
        <v>18</v>
      </c>
      <c r="D492" s="27" t="s">
        <v>19</v>
      </c>
      <c r="E492" s="28">
        <v>45174</v>
      </c>
      <c r="F492" s="28" t="str">
        <f t="shared" si="8"/>
        <v>CA45174</v>
      </c>
      <c r="G492" s="27">
        <v>2025</v>
      </c>
      <c r="H492" s="39">
        <v>57000</v>
      </c>
      <c r="I492" s="30" t="s">
        <v>49</v>
      </c>
      <c r="J492" s="28" t="s">
        <v>33</v>
      </c>
      <c r="K492" s="28" t="s">
        <v>33</v>
      </c>
      <c r="L492" s="39">
        <v>57000</v>
      </c>
      <c r="M492" s="31">
        <v>1</v>
      </c>
      <c r="N492" s="32" t="s">
        <v>63</v>
      </c>
      <c r="O492" s="33">
        <v>56430</v>
      </c>
      <c r="P492" s="34"/>
      <c r="Q492" s="34"/>
      <c r="R492" s="34"/>
      <c r="S492" s="34"/>
      <c r="T492" s="34">
        <v>570</v>
      </c>
      <c r="U492" s="35">
        <v>57000</v>
      </c>
      <c r="V492" s="36" t="s">
        <v>67</v>
      </c>
      <c r="W492" s="37">
        <v>46062</v>
      </c>
    </row>
    <row r="493" spans="1:23" s="38" customFormat="1" x14ac:dyDescent="0.2">
      <c r="A493" s="27" t="s">
        <v>51</v>
      </c>
      <c r="B493" s="27">
        <v>890503532</v>
      </c>
      <c r="C493" s="27" t="s">
        <v>18</v>
      </c>
      <c r="D493" s="27" t="s">
        <v>19</v>
      </c>
      <c r="E493" s="28">
        <v>45175</v>
      </c>
      <c r="F493" s="28" t="str">
        <f t="shared" si="8"/>
        <v>CA45175</v>
      </c>
      <c r="G493" s="27">
        <v>2025</v>
      </c>
      <c r="H493" s="39">
        <v>57000</v>
      </c>
      <c r="I493" s="30" t="s">
        <v>49</v>
      </c>
      <c r="J493" s="28" t="s">
        <v>33</v>
      </c>
      <c r="K493" s="28" t="s">
        <v>33</v>
      </c>
      <c r="L493" s="39">
        <v>57000</v>
      </c>
      <c r="M493" s="31">
        <v>1</v>
      </c>
      <c r="N493" s="32" t="s">
        <v>63</v>
      </c>
      <c r="O493" s="33">
        <v>56430</v>
      </c>
      <c r="P493" s="34"/>
      <c r="Q493" s="34"/>
      <c r="R493" s="34"/>
      <c r="S493" s="34"/>
      <c r="T493" s="34">
        <v>570</v>
      </c>
      <c r="U493" s="35">
        <v>57000</v>
      </c>
      <c r="V493" s="36" t="s">
        <v>67</v>
      </c>
      <c r="W493" s="37">
        <v>46062</v>
      </c>
    </row>
    <row r="494" spans="1:23" s="38" customFormat="1" x14ac:dyDescent="0.2">
      <c r="A494" s="27" t="s">
        <v>51</v>
      </c>
      <c r="B494" s="27">
        <v>890503532</v>
      </c>
      <c r="C494" s="27" t="s">
        <v>18</v>
      </c>
      <c r="D494" s="27" t="s">
        <v>19</v>
      </c>
      <c r="E494" s="28">
        <v>45176</v>
      </c>
      <c r="F494" s="28" t="str">
        <f t="shared" si="8"/>
        <v>CA45176</v>
      </c>
      <c r="G494" s="27">
        <v>2025</v>
      </c>
      <c r="H494" s="39">
        <v>57000</v>
      </c>
      <c r="I494" s="30" t="s">
        <v>49</v>
      </c>
      <c r="J494" s="28" t="s">
        <v>33</v>
      </c>
      <c r="K494" s="28" t="s">
        <v>33</v>
      </c>
      <c r="L494" s="39">
        <v>57000</v>
      </c>
      <c r="M494" s="31">
        <v>1</v>
      </c>
      <c r="N494" s="32" t="s">
        <v>63</v>
      </c>
      <c r="O494" s="33">
        <v>56430</v>
      </c>
      <c r="P494" s="34"/>
      <c r="Q494" s="34"/>
      <c r="R494" s="34"/>
      <c r="S494" s="34"/>
      <c r="T494" s="34">
        <v>570</v>
      </c>
      <c r="U494" s="35">
        <v>57000</v>
      </c>
      <c r="V494" s="36" t="s">
        <v>67</v>
      </c>
      <c r="W494" s="37">
        <v>46062</v>
      </c>
    </row>
    <row r="495" spans="1:23" s="38" customFormat="1" x14ac:dyDescent="0.2">
      <c r="A495" s="27" t="s">
        <v>51</v>
      </c>
      <c r="B495" s="27">
        <v>890503532</v>
      </c>
      <c r="C495" s="27" t="s">
        <v>18</v>
      </c>
      <c r="D495" s="27" t="s">
        <v>19</v>
      </c>
      <c r="E495" s="28">
        <v>45177</v>
      </c>
      <c r="F495" s="28" t="str">
        <f t="shared" si="8"/>
        <v>CA45177</v>
      </c>
      <c r="G495" s="27">
        <v>2025</v>
      </c>
      <c r="H495" s="39">
        <v>57000</v>
      </c>
      <c r="I495" s="30" t="s">
        <v>49</v>
      </c>
      <c r="J495" s="28" t="s">
        <v>33</v>
      </c>
      <c r="K495" s="28" t="s">
        <v>33</v>
      </c>
      <c r="L495" s="39">
        <v>57000</v>
      </c>
      <c r="M495" s="31">
        <v>1</v>
      </c>
      <c r="N495" s="32" t="s">
        <v>63</v>
      </c>
      <c r="O495" s="33">
        <v>56430</v>
      </c>
      <c r="P495" s="34"/>
      <c r="Q495" s="34"/>
      <c r="R495" s="34"/>
      <c r="S495" s="34"/>
      <c r="T495" s="34">
        <v>570</v>
      </c>
      <c r="U495" s="35">
        <v>57000</v>
      </c>
      <c r="V495" s="36" t="s">
        <v>67</v>
      </c>
      <c r="W495" s="37">
        <v>46062</v>
      </c>
    </row>
    <row r="496" spans="1:23" s="38" customFormat="1" x14ac:dyDescent="0.2">
      <c r="A496" s="27" t="s">
        <v>51</v>
      </c>
      <c r="B496" s="27">
        <v>890503532</v>
      </c>
      <c r="C496" s="27" t="s">
        <v>18</v>
      </c>
      <c r="D496" s="27" t="s">
        <v>19</v>
      </c>
      <c r="E496" s="28">
        <v>45191</v>
      </c>
      <c r="F496" s="28" t="str">
        <f t="shared" si="8"/>
        <v>CA45191</v>
      </c>
      <c r="G496" s="27">
        <v>2025</v>
      </c>
      <c r="H496" s="39">
        <v>57000</v>
      </c>
      <c r="I496" s="30" t="s">
        <v>49</v>
      </c>
      <c r="J496" s="28" t="s">
        <v>33</v>
      </c>
      <c r="K496" s="28" t="s">
        <v>33</v>
      </c>
      <c r="L496" s="39">
        <v>57000</v>
      </c>
      <c r="M496" s="31">
        <v>1</v>
      </c>
      <c r="N496" s="32" t="s">
        <v>63</v>
      </c>
      <c r="O496" s="33">
        <v>56430</v>
      </c>
      <c r="P496" s="34"/>
      <c r="Q496" s="34"/>
      <c r="R496" s="34"/>
      <c r="S496" s="34"/>
      <c r="T496" s="34">
        <v>570</v>
      </c>
      <c r="U496" s="35">
        <v>57000</v>
      </c>
      <c r="V496" s="36" t="s">
        <v>67</v>
      </c>
      <c r="W496" s="37">
        <v>46062</v>
      </c>
    </row>
    <row r="497" spans="1:23" s="38" customFormat="1" x14ac:dyDescent="0.2">
      <c r="A497" s="27" t="s">
        <v>51</v>
      </c>
      <c r="B497" s="27">
        <v>890503532</v>
      </c>
      <c r="C497" s="27" t="s">
        <v>18</v>
      </c>
      <c r="D497" s="27" t="s">
        <v>19</v>
      </c>
      <c r="E497" s="28">
        <v>45195</v>
      </c>
      <c r="F497" s="28" t="str">
        <f t="shared" si="8"/>
        <v>CA45195</v>
      </c>
      <c r="G497" s="27">
        <v>2025</v>
      </c>
      <c r="H497" s="39">
        <v>57000</v>
      </c>
      <c r="I497" s="30" t="s">
        <v>49</v>
      </c>
      <c r="J497" s="28" t="s">
        <v>33</v>
      </c>
      <c r="K497" s="28" t="s">
        <v>33</v>
      </c>
      <c r="L497" s="39">
        <v>57000</v>
      </c>
      <c r="M497" s="31">
        <v>1</v>
      </c>
      <c r="N497" s="32" t="s">
        <v>63</v>
      </c>
      <c r="O497" s="33">
        <v>56430</v>
      </c>
      <c r="P497" s="34"/>
      <c r="Q497" s="34"/>
      <c r="R497" s="34"/>
      <c r="S497" s="34"/>
      <c r="T497" s="34">
        <v>570</v>
      </c>
      <c r="U497" s="35">
        <v>57000</v>
      </c>
      <c r="V497" s="36" t="s">
        <v>67</v>
      </c>
      <c r="W497" s="37">
        <v>46062</v>
      </c>
    </row>
    <row r="498" spans="1:23" s="38" customFormat="1" x14ac:dyDescent="0.2">
      <c r="A498" s="27" t="s">
        <v>51</v>
      </c>
      <c r="B498" s="27">
        <v>890503532</v>
      </c>
      <c r="C498" s="27" t="s">
        <v>18</v>
      </c>
      <c r="D498" s="27" t="s">
        <v>19</v>
      </c>
      <c r="E498" s="28">
        <v>45196</v>
      </c>
      <c r="F498" s="28" t="str">
        <f t="shared" si="8"/>
        <v>CA45196</v>
      </c>
      <c r="G498" s="27">
        <v>2025</v>
      </c>
      <c r="H498" s="39">
        <v>57000</v>
      </c>
      <c r="I498" s="30" t="s">
        <v>49</v>
      </c>
      <c r="J498" s="28" t="s">
        <v>33</v>
      </c>
      <c r="K498" s="28" t="s">
        <v>33</v>
      </c>
      <c r="L498" s="39">
        <v>57000</v>
      </c>
      <c r="M498" s="31">
        <v>1</v>
      </c>
      <c r="N498" s="32" t="s">
        <v>63</v>
      </c>
      <c r="O498" s="33">
        <v>56430</v>
      </c>
      <c r="P498" s="34"/>
      <c r="Q498" s="34"/>
      <c r="R498" s="34"/>
      <c r="S498" s="34"/>
      <c r="T498" s="34">
        <v>570</v>
      </c>
      <c r="U498" s="35">
        <v>57000</v>
      </c>
      <c r="V498" s="36" t="s">
        <v>67</v>
      </c>
      <c r="W498" s="37">
        <v>46062</v>
      </c>
    </row>
    <row r="499" spans="1:23" s="38" customFormat="1" x14ac:dyDescent="0.2">
      <c r="A499" s="27" t="s">
        <v>51</v>
      </c>
      <c r="B499" s="27">
        <v>890503532</v>
      </c>
      <c r="C499" s="27" t="s">
        <v>18</v>
      </c>
      <c r="D499" s="27" t="s">
        <v>19</v>
      </c>
      <c r="E499" s="28">
        <v>45197</v>
      </c>
      <c r="F499" s="28" t="str">
        <f t="shared" si="8"/>
        <v>CA45197</v>
      </c>
      <c r="G499" s="27">
        <v>2025</v>
      </c>
      <c r="H499" s="39">
        <v>57000</v>
      </c>
      <c r="I499" s="30" t="s">
        <v>49</v>
      </c>
      <c r="J499" s="28" t="s">
        <v>33</v>
      </c>
      <c r="K499" s="28" t="s">
        <v>33</v>
      </c>
      <c r="L499" s="39">
        <v>57000</v>
      </c>
      <c r="M499" s="31">
        <v>1</v>
      </c>
      <c r="N499" s="32" t="s">
        <v>63</v>
      </c>
      <c r="O499" s="33">
        <v>56430</v>
      </c>
      <c r="P499" s="34"/>
      <c r="Q499" s="34"/>
      <c r="R499" s="34"/>
      <c r="S499" s="34"/>
      <c r="T499" s="34">
        <v>570</v>
      </c>
      <c r="U499" s="35">
        <v>57000</v>
      </c>
      <c r="V499" s="36" t="s">
        <v>67</v>
      </c>
      <c r="W499" s="37">
        <v>46062</v>
      </c>
    </row>
    <row r="500" spans="1:23" s="38" customFormat="1" x14ac:dyDescent="0.2">
      <c r="A500" s="27" t="s">
        <v>51</v>
      </c>
      <c r="B500" s="27">
        <v>890503532</v>
      </c>
      <c r="C500" s="27" t="s">
        <v>18</v>
      </c>
      <c r="D500" s="27" t="s">
        <v>19</v>
      </c>
      <c r="E500" s="28">
        <v>45212</v>
      </c>
      <c r="F500" s="28" t="str">
        <f t="shared" si="8"/>
        <v>CA45212</v>
      </c>
      <c r="G500" s="27">
        <v>2025</v>
      </c>
      <c r="H500" s="39">
        <v>57000</v>
      </c>
      <c r="I500" s="30" t="s">
        <v>49</v>
      </c>
      <c r="J500" s="28" t="s">
        <v>33</v>
      </c>
      <c r="K500" s="28" t="s">
        <v>33</v>
      </c>
      <c r="L500" s="39">
        <v>57000</v>
      </c>
      <c r="M500" s="31">
        <v>1</v>
      </c>
      <c r="N500" s="32" t="s">
        <v>63</v>
      </c>
      <c r="O500" s="33">
        <v>56430</v>
      </c>
      <c r="P500" s="34"/>
      <c r="Q500" s="34"/>
      <c r="R500" s="34"/>
      <c r="S500" s="34"/>
      <c r="T500" s="34">
        <v>570</v>
      </c>
      <c r="U500" s="35">
        <v>57000</v>
      </c>
      <c r="V500" s="36" t="s">
        <v>67</v>
      </c>
      <c r="W500" s="37">
        <v>46062</v>
      </c>
    </row>
    <row r="501" spans="1:23" s="38" customFormat="1" x14ac:dyDescent="0.2">
      <c r="A501" s="27" t="s">
        <v>51</v>
      </c>
      <c r="B501" s="27">
        <v>890503532</v>
      </c>
      <c r="C501" s="27" t="s">
        <v>18</v>
      </c>
      <c r="D501" s="27" t="s">
        <v>19</v>
      </c>
      <c r="E501" s="28">
        <v>45213</v>
      </c>
      <c r="F501" s="28" t="str">
        <f t="shared" si="8"/>
        <v>CA45213</v>
      </c>
      <c r="G501" s="27">
        <v>2025</v>
      </c>
      <c r="H501" s="39">
        <v>57000</v>
      </c>
      <c r="I501" s="30" t="s">
        <v>49</v>
      </c>
      <c r="J501" s="28" t="s">
        <v>33</v>
      </c>
      <c r="K501" s="28" t="s">
        <v>33</v>
      </c>
      <c r="L501" s="39">
        <v>57000</v>
      </c>
      <c r="M501" s="31">
        <v>1</v>
      </c>
      <c r="N501" s="32" t="s">
        <v>63</v>
      </c>
      <c r="O501" s="33">
        <v>56430</v>
      </c>
      <c r="P501" s="34"/>
      <c r="Q501" s="34"/>
      <c r="R501" s="34"/>
      <c r="S501" s="34"/>
      <c r="T501" s="34">
        <v>570</v>
      </c>
      <c r="U501" s="35">
        <v>57000</v>
      </c>
      <c r="V501" s="36" t="s">
        <v>67</v>
      </c>
      <c r="W501" s="37">
        <v>46062</v>
      </c>
    </row>
    <row r="502" spans="1:23" s="38" customFormat="1" x14ac:dyDescent="0.2">
      <c r="A502" s="27" t="s">
        <v>51</v>
      </c>
      <c r="B502" s="27">
        <v>890503532</v>
      </c>
      <c r="C502" s="27" t="s">
        <v>18</v>
      </c>
      <c r="D502" s="27" t="s">
        <v>19</v>
      </c>
      <c r="E502" s="28">
        <v>45214</v>
      </c>
      <c r="F502" s="28" t="str">
        <f t="shared" si="8"/>
        <v>CA45214</v>
      </c>
      <c r="G502" s="27">
        <v>2025</v>
      </c>
      <c r="H502" s="39">
        <v>57000</v>
      </c>
      <c r="I502" s="30" t="s">
        <v>49</v>
      </c>
      <c r="J502" s="28" t="s">
        <v>33</v>
      </c>
      <c r="K502" s="28" t="s">
        <v>33</v>
      </c>
      <c r="L502" s="39">
        <v>57000</v>
      </c>
      <c r="M502" s="31">
        <v>1</v>
      </c>
      <c r="N502" s="32" t="s">
        <v>63</v>
      </c>
      <c r="O502" s="33">
        <v>56430</v>
      </c>
      <c r="P502" s="34"/>
      <c r="Q502" s="34"/>
      <c r="R502" s="34"/>
      <c r="S502" s="34"/>
      <c r="T502" s="34">
        <v>570</v>
      </c>
      <c r="U502" s="35">
        <v>57000</v>
      </c>
      <c r="V502" s="36" t="s">
        <v>67</v>
      </c>
      <c r="W502" s="37">
        <v>46062</v>
      </c>
    </row>
    <row r="503" spans="1:23" s="38" customFormat="1" x14ac:dyDescent="0.2">
      <c r="A503" s="27" t="s">
        <v>51</v>
      </c>
      <c r="B503" s="27">
        <v>890503532</v>
      </c>
      <c r="C503" s="27" t="s">
        <v>18</v>
      </c>
      <c r="D503" s="27" t="s">
        <v>19</v>
      </c>
      <c r="E503" s="28">
        <v>45215</v>
      </c>
      <c r="F503" s="28" t="str">
        <f t="shared" si="8"/>
        <v>CA45215</v>
      </c>
      <c r="G503" s="27">
        <v>2025</v>
      </c>
      <c r="H503" s="39">
        <v>57000</v>
      </c>
      <c r="I503" s="30" t="s">
        <v>49</v>
      </c>
      <c r="J503" s="28" t="s">
        <v>33</v>
      </c>
      <c r="K503" s="28" t="s">
        <v>33</v>
      </c>
      <c r="L503" s="39">
        <v>57000</v>
      </c>
      <c r="M503" s="31">
        <v>1</v>
      </c>
      <c r="N503" s="32" t="s">
        <v>63</v>
      </c>
      <c r="O503" s="33">
        <v>56430</v>
      </c>
      <c r="P503" s="34"/>
      <c r="Q503" s="34"/>
      <c r="R503" s="34"/>
      <c r="S503" s="34"/>
      <c r="T503" s="34">
        <v>570</v>
      </c>
      <c r="U503" s="35">
        <v>57000</v>
      </c>
      <c r="V503" s="36" t="s">
        <v>67</v>
      </c>
      <c r="W503" s="37">
        <v>46062</v>
      </c>
    </row>
    <row r="504" spans="1:23" s="38" customFormat="1" x14ac:dyDescent="0.2">
      <c r="A504" s="27" t="s">
        <v>51</v>
      </c>
      <c r="B504" s="27">
        <v>890503532</v>
      </c>
      <c r="C504" s="27" t="s">
        <v>18</v>
      </c>
      <c r="D504" s="27" t="s">
        <v>19</v>
      </c>
      <c r="E504" s="28">
        <v>45216</v>
      </c>
      <c r="F504" s="28" t="str">
        <f t="shared" si="8"/>
        <v>CA45216</v>
      </c>
      <c r="G504" s="27">
        <v>2025</v>
      </c>
      <c r="H504" s="39">
        <v>57000</v>
      </c>
      <c r="I504" s="30" t="s">
        <v>49</v>
      </c>
      <c r="J504" s="28" t="s">
        <v>33</v>
      </c>
      <c r="K504" s="28" t="s">
        <v>33</v>
      </c>
      <c r="L504" s="39">
        <v>57000</v>
      </c>
      <c r="M504" s="31">
        <v>1</v>
      </c>
      <c r="N504" s="32" t="s">
        <v>63</v>
      </c>
      <c r="O504" s="33">
        <v>56430</v>
      </c>
      <c r="P504" s="34"/>
      <c r="Q504" s="34"/>
      <c r="R504" s="34"/>
      <c r="S504" s="34"/>
      <c r="T504" s="34">
        <v>570</v>
      </c>
      <c r="U504" s="35">
        <v>57000</v>
      </c>
      <c r="V504" s="36" t="s">
        <v>67</v>
      </c>
      <c r="W504" s="37">
        <v>46062</v>
      </c>
    </row>
    <row r="505" spans="1:23" s="38" customFormat="1" x14ac:dyDescent="0.2">
      <c r="A505" s="27" t="s">
        <v>51</v>
      </c>
      <c r="B505" s="27">
        <v>890503532</v>
      </c>
      <c r="C505" s="27" t="s">
        <v>18</v>
      </c>
      <c r="D505" s="27" t="s">
        <v>19</v>
      </c>
      <c r="E505" s="28">
        <v>45217</v>
      </c>
      <c r="F505" s="28" t="str">
        <f t="shared" si="8"/>
        <v>CA45217</v>
      </c>
      <c r="G505" s="27">
        <v>2025</v>
      </c>
      <c r="H505" s="39">
        <v>57000</v>
      </c>
      <c r="I505" s="30" t="s">
        <v>49</v>
      </c>
      <c r="J505" s="28" t="s">
        <v>33</v>
      </c>
      <c r="K505" s="28" t="s">
        <v>33</v>
      </c>
      <c r="L505" s="39">
        <v>57000</v>
      </c>
      <c r="M505" s="31">
        <v>1</v>
      </c>
      <c r="N505" s="32" t="s">
        <v>63</v>
      </c>
      <c r="O505" s="33">
        <v>56430</v>
      </c>
      <c r="P505" s="34"/>
      <c r="Q505" s="34"/>
      <c r="R505" s="34"/>
      <c r="S505" s="34"/>
      <c r="T505" s="34">
        <v>570</v>
      </c>
      <c r="U505" s="35">
        <v>57000</v>
      </c>
      <c r="V505" s="36" t="s">
        <v>67</v>
      </c>
      <c r="W505" s="37">
        <v>46062</v>
      </c>
    </row>
    <row r="506" spans="1:23" s="38" customFormat="1" x14ac:dyDescent="0.2">
      <c r="A506" s="27" t="s">
        <v>51</v>
      </c>
      <c r="B506" s="27">
        <v>890503532</v>
      </c>
      <c r="C506" s="27" t="s">
        <v>18</v>
      </c>
      <c r="D506" s="27" t="s">
        <v>19</v>
      </c>
      <c r="E506" s="28">
        <v>45222</v>
      </c>
      <c r="F506" s="28" t="str">
        <f t="shared" si="8"/>
        <v>CA45222</v>
      </c>
      <c r="G506" s="27">
        <v>2025</v>
      </c>
      <c r="H506" s="39">
        <v>57000</v>
      </c>
      <c r="I506" s="30" t="s">
        <v>49</v>
      </c>
      <c r="J506" s="28" t="s">
        <v>33</v>
      </c>
      <c r="K506" s="28" t="s">
        <v>33</v>
      </c>
      <c r="L506" s="39">
        <v>57000</v>
      </c>
      <c r="M506" s="31">
        <v>1</v>
      </c>
      <c r="N506" s="32" t="s">
        <v>63</v>
      </c>
      <c r="O506" s="33">
        <v>56430</v>
      </c>
      <c r="P506" s="34"/>
      <c r="Q506" s="34"/>
      <c r="R506" s="34"/>
      <c r="S506" s="34"/>
      <c r="T506" s="34">
        <v>570</v>
      </c>
      <c r="U506" s="35">
        <v>57000</v>
      </c>
      <c r="V506" s="36" t="s">
        <v>67</v>
      </c>
      <c r="W506" s="37">
        <v>46062</v>
      </c>
    </row>
    <row r="507" spans="1:23" s="38" customFormat="1" x14ac:dyDescent="0.2">
      <c r="A507" s="27" t="s">
        <v>51</v>
      </c>
      <c r="B507" s="27">
        <v>890503532</v>
      </c>
      <c r="C507" s="27" t="s">
        <v>18</v>
      </c>
      <c r="D507" s="27" t="s">
        <v>19</v>
      </c>
      <c r="E507" s="28">
        <v>45226</v>
      </c>
      <c r="F507" s="28" t="str">
        <f t="shared" si="8"/>
        <v>CA45226</v>
      </c>
      <c r="G507" s="27">
        <v>2025</v>
      </c>
      <c r="H507" s="39">
        <v>57000</v>
      </c>
      <c r="I507" s="30" t="s">
        <v>49</v>
      </c>
      <c r="J507" s="28" t="s">
        <v>33</v>
      </c>
      <c r="K507" s="28" t="s">
        <v>33</v>
      </c>
      <c r="L507" s="39">
        <v>57000</v>
      </c>
      <c r="M507" s="31">
        <v>1</v>
      </c>
      <c r="N507" s="32" t="s">
        <v>63</v>
      </c>
      <c r="O507" s="33">
        <v>56430</v>
      </c>
      <c r="P507" s="34"/>
      <c r="Q507" s="34"/>
      <c r="R507" s="34"/>
      <c r="S507" s="34"/>
      <c r="T507" s="34">
        <v>570</v>
      </c>
      <c r="U507" s="35">
        <v>57000</v>
      </c>
      <c r="V507" s="36" t="s">
        <v>67</v>
      </c>
      <c r="W507" s="37">
        <v>46062</v>
      </c>
    </row>
    <row r="508" spans="1:23" s="38" customFormat="1" x14ac:dyDescent="0.2">
      <c r="A508" s="27" t="s">
        <v>51</v>
      </c>
      <c r="B508" s="27">
        <v>890503532</v>
      </c>
      <c r="C508" s="27" t="s">
        <v>18</v>
      </c>
      <c r="D508" s="27" t="s">
        <v>19</v>
      </c>
      <c r="E508" s="28">
        <v>45227</v>
      </c>
      <c r="F508" s="28" t="str">
        <f t="shared" si="8"/>
        <v>CA45227</v>
      </c>
      <c r="G508" s="27">
        <v>2025</v>
      </c>
      <c r="H508" s="39">
        <v>57000</v>
      </c>
      <c r="I508" s="30" t="s">
        <v>49</v>
      </c>
      <c r="J508" s="28" t="s">
        <v>33</v>
      </c>
      <c r="K508" s="28" t="s">
        <v>33</v>
      </c>
      <c r="L508" s="39">
        <v>57000</v>
      </c>
      <c r="M508" s="31">
        <v>1</v>
      </c>
      <c r="N508" s="32" t="s">
        <v>63</v>
      </c>
      <c r="O508" s="33">
        <v>56430</v>
      </c>
      <c r="P508" s="34"/>
      <c r="Q508" s="34"/>
      <c r="R508" s="34"/>
      <c r="S508" s="34"/>
      <c r="T508" s="34">
        <v>570</v>
      </c>
      <c r="U508" s="35">
        <v>57000</v>
      </c>
      <c r="V508" s="36" t="s">
        <v>67</v>
      </c>
      <c r="W508" s="37">
        <v>46062</v>
      </c>
    </row>
    <row r="509" spans="1:23" s="38" customFormat="1" x14ac:dyDescent="0.2">
      <c r="A509" s="27" t="s">
        <v>51</v>
      </c>
      <c r="B509" s="27">
        <v>890503532</v>
      </c>
      <c r="C509" s="27" t="s">
        <v>18</v>
      </c>
      <c r="D509" s="27" t="s">
        <v>19</v>
      </c>
      <c r="E509" s="28">
        <v>45229</v>
      </c>
      <c r="F509" s="28" t="str">
        <f t="shared" si="8"/>
        <v>CA45229</v>
      </c>
      <c r="G509" s="27">
        <v>2025</v>
      </c>
      <c r="H509" s="39">
        <v>57000</v>
      </c>
      <c r="I509" s="30" t="s">
        <v>49</v>
      </c>
      <c r="J509" s="28" t="s">
        <v>33</v>
      </c>
      <c r="K509" s="28" t="s">
        <v>33</v>
      </c>
      <c r="L509" s="39">
        <v>57000</v>
      </c>
      <c r="M509" s="31">
        <v>1</v>
      </c>
      <c r="N509" s="32" t="s">
        <v>63</v>
      </c>
      <c r="O509" s="33">
        <v>56430</v>
      </c>
      <c r="P509" s="34"/>
      <c r="Q509" s="34"/>
      <c r="R509" s="34"/>
      <c r="S509" s="34"/>
      <c r="T509" s="34">
        <v>570</v>
      </c>
      <c r="U509" s="35">
        <v>57000</v>
      </c>
      <c r="V509" s="36" t="s">
        <v>67</v>
      </c>
      <c r="W509" s="37">
        <v>46062</v>
      </c>
    </row>
    <row r="510" spans="1:23" s="38" customFormat="1" x14ac:dyDescent="0.2">
      <c r="A510" s="27" t="s">
        <v>51</v>
      </c>
      <c r="B510" s="27">
        <v>890503532</v>
      </c>
      <c r="C510" s="27" t="s">
        <v>18</v>
      </c>
      <c r="D510" s="27" t="s">
        <v>19</v>
      </c>
      <c r="E510" s="28">
        <v>45240</v>
      </c>
      <c r="F510" s="28" t="str">
        <f t="shared" si="8"/>
        <v>CA45240</v>
      </c>
      <c r="G510" s="27">
        <v>2025</v>
      </c>
      <c r="H510" s="39">
        <v>57000</v>
      </c>
      <c r="I510" s="30" t="s">
        <v>49</v>
      </c>
      <c r="J510" s="28" t="s">
        <v>33</v>
      </c>
      <c r="K510" s="28" t="s">
        <v>33</v>
      </c>
      <c r="L510" s="39">
        <v>57000</v>
      </c>
      <c r="M510" s="31">
        <v>1</v>
      </c>
      <c r="N510" s="32" t="s">
        <v>63</v>
      </c>
      <c r="O510" s="33">
        <v>56430</v>
      </c>
      <c r="P510" s="34"/>
      <c r="Q510" s="34"/>
      <c r="R510" s="34"/>
      <c r="S510" s="34"/>
      <c r="T510" s="34">
        <v>570</v>
      </c>
      <c r="U510" s="35">
        <v>57000</v>
      </c>
      <c r="V510" s="36" t="s">
        <v>67</v>
      </c>
      <c r="W510" s="37">
        <v>46062</v>
      </c>
    </row>
    <row r="511" spans="1:23" s="38" customFormat="1" x14ac:dyDescent="0.2">
      <c r="A511" s="27" t="s">
        <v>51</v>
      </c>
      <c r="B511" s="27">
        <v>890503532</v>
      </c>
      <c r="C511" s="27" t="s">
        <v>18</v>
      </c>
      <c r="D511" s="27" t="s">
        <v>19</v>
      </c>
      <c r="E511" s="28">
        <v>45243</v>
      </c>
      <c r="F511" s="28" t="str">
        <f t="shared" si="8"/>
        <v>CA45243</v>
      </c>
      <c r="G511" s="27">
        <v>2025</v>
      </c>
      <c r="H511" s="39">
        <v>57000</v>
      </c>
      <c r="I511" s="30" t="s">
        <v>49</v>
      </c>
      <c r="J511" s="28" t="s">
        <v>33</v>
      </c>
      <c r="K511" s="28" t="s">
        <v>33</v>
      </c>
      <c r="L511" s="39">
        <v>57000</v>
      </c>
      <c r="M511" s="31">
        <v>1</v>
      </c>
      <c r="N511" s="32" t="s">
        <v>63</v>
      </c>
      <c r="O511" s="33">
        <v>56430</v>
      </c>
      <c r="P511" s="34"/>
      <c r="Q511" s="34"/>
      <c r="R511" s="34"/>
      <c r="S511" s="34"/>
      <c r="T511" s="34">
        <v>570</v>
      </c>
      <c r="U511" s="35">
        <v>57000</v>
      </c>
      <c r="V511" s="36" t="s">
        <v>67</v>
      </c>
      <c r="W511" s="37">
        <v>46062</v>
      </c>
    </row>
    <row r="512" spans="1:23" s="38" customFormat="1" x14ac:dyDescent="0.2">
      <c r="A512" s="27" t="s">
        <v>51</v>
      </c>
      <c r="B512" s="27">
        <v>890503532</v>
      </c>
      <c r="C512" s="27" t="s">
        <v>18</v>
      </c>
      <c r="D512" s="27" t="s">
        <v>19</v>
      </c>
      <c r="E512" s="28">
        <v>45245</v>
      </c>
      <c r="F512" s="28" t="str">
        <f t="shared" si="8"/>
        <v>CA45245</v>
      </c>
      <c r="G512" s="27">
        <v>2025</v>
      </c>
      <c r="H512" s="39">
        <v>57000</v>
      </c>
      <c r="I512" s="30" t="s">
        <v>49</v>
      </c>
      <c r="J512" s="28" t="s">
        <v>33</v>
      </c>
      <c r="K512" s="28" t="s">
        <v>33</v>
      </c>
      <c r="L512" s="39">
        <v>57000</v>
      </c>
      <c r="M512" s="31">
        <v>1</v>
      </c>
      <c r="N512" s="32" t="s">
        <v>63</v>
      </c>
      <c r="O512" s="33">
        <v>56430</v>
      </c>
      <c r="P512" s="34"/>
      <c r="Q512" s="34"/>
      <c r="R512" s="34"/>
      <c r="S512" s="34"/>
      <c r="T512" s="34">
        <v>570</v>
      </c>
      <c r="U512" s="35">
        <v>57000</v>
      </c>
      <c r="V512" s="36" t="s">
        <v>67</v>
      </c>
      <c r="W512" s="37">
        <v>46062</v>
      </c>
    </row>
    <row r="513" spans="1:23" s="38" customFormat="1" x14ac:dyDescent="0.2">
      <c r="A513" s="27" t="s">
        <v>51</v>
      </c>
      <c r="B513" s="27">
        <v>890503532</v>
      </c>
      <c r="C513" s="27" t="s">
        <v>18</v>
      </c>
      <c r="D513" s="27" t="s">
        <v>19</v>
      </c>
      <c r="E513" s="28">
        <v>45246</v>
      </c>
      <c r="F513" s="28" t="str">
        <f t="shared" si="8"/>
        <v>CA45246</v>
      </c>
      <c r="G513" s="27">
        <v>2025</v>
      </c>
      <c r="H513" s="39">
        <v>57000</v>
      </c>
      <c r="I513" s="30" t="s">
        <v>49</v>
      </c>
      <c r="J513" s="28" t="s">
        <v>33</v>
      </c>
      <c r="K513" s="28" t="s">
        <v>33</v>
      </c>
      <c r="L513" s="39">
        <v>57000</v>
      </c>
      <c r="M513" s="31">
        <v>1</v>
      </c>
      <c r="N513" s="32" t="s">
        <v>63</v>
      </c>
      <c r="O513" s="33">
        <v>56430</v>
      </c>
      <c r="P513" s="34"/>
      <c r="Q513" s="34"/>
      <c r="R513" s="34"/>
      <c r="S513" s="34"/>
      <c r="T513" s="34">
        <v>570</v>
      </c>
      <c r="U513" s="35">
        <v>57000</v>
      </c>
      <c r="V513" s="36" t="s">
        <v>67</v>
      </c>
      <c r="W513" s="37">
        <v>46062</v>
      </c>
    </row>
    <row r="514" spans="1:23" s="38" customFormat="1" x14ac:dyDescent="0.2">
      <c r="A514" s="27" t="s">
        <v>51</v>
      </c>
      <c r="B514" s="27">
        <v>890503532</v>
      </c>
      <c r="C514" s="27" t="s">
        <v>18</v>
      </c>
      <c r="D514" s="27" t="s">
        <v>19</v>
      </c>
      <c r="E514" s="28">
        <v>45248</v>
      </c>
      <c r="F514" s="28" t="str">
        <f t="shared" si="8"/>
        <v>CA45248</v>
      </c>
      <c r="G514" s="27">
        <v>2025</v>
      </c>
      <c r="H514" s="39">
        <v>57000</v>
      </c>
      <c r="I514" s="30" t="s">
        <v>49</v>
      </c>
      <c r="J514" s="28" t="s">
        <v>33</v>
      </c>
      <c r="K514" s="28" t="s">
        <v>33</v>
      </c>
      <c r="L514" s="39">
        <v>57000</v>
      </c>
      <c r="M514" s="31">
        <v>1</v>
      </c>
      <c r="N514" s="32" t="s">
        <v>63</v>
      </c>
      <c r="O514" s="33">
        <v>56430</v>
      </c>
      <c r="P514" s="34"/>
      <c r="Q514" s="34"/>
      <c r="R514" s="34"/>
      <c r="S514" s="34"/>
      <c r="T514" s="34">
        <v>570</v>
      </c>
      <c r="U514" s="35">
        <v>57000</v>
      </c>
      <c r="V514" s="36" t="s">
        <v>67</v>
      </c>
      <c r="W514" s="37">
        <v>46062</v>
      </c>
    </row>
    <row r="515" spans="1:23" s="38" customFormat="1" x14ac:dyDescent="0.2">
      <c r="A515" s="27" t="s">
        <v>51</v>
      </c>
      <c r="B515" s="27">
        <v>890503532</v>
      </c>
      <c r="C515" s="27" t="s">
        <v>18</v>
      </c>
      <c r="D515" s="27" t="s">
        <v>19</v>
      </c>
      <c r="E515" s="28">
        <v>45251</v>
      </c>
      <c r="F515" s="28" t="str">
        <f t="shared" si="8"/>
        <v>CA45251</v>
      </c>
      <c r="G515" s="27">
        <v>2025</v>
      </c>
      <c r="H515" s="39">
        <v>57000</v>
      </c>
      <c r="I515" s="30" t="s">
        <v>49</v>
      </c>
      <c r="J515" s="28" t="s">
        <v>33</v>
      </c>
      <c r="K515" s="28" t="s">
        <v>33</v>
      </c>
      <c r="L515" s="39">
        <v>57000</v>
      </c>
      <c r="M515" s="31">
        <v>1</v>
      </c>
      <c r="N515" s="32" t="s">
        <v>63</v>
      </c>
      <c r="O515" s="33">
        <v>56430</v>
      </c>
      <c r="P515" s="34"/>
      <c r="Q515" s="34"/>
      <c r="R515" s="34"/>
      <c r="S515" s="34"/>
      <c r="T515" s="34">
        <v>570</v>
      </c>
      <c r="U515" s="35">
        <v>57000</v>
      </c>
      <c r="V515" s="36" t="s">
        <v>67</v>
      </c>
      <c r="W515" s="37">
        <v>46062</v>
      </c>
    </row>
    <row r="516" spans="1:23" s="38" customFormat="1" x14ac:dyDescent="0.2">
      <c r="A516" s="27" t="s">
        <v>51</v>
      </c>
      <c r="B516" s="27">
        <v>890503532</v>
      </c>
      <c r="C516" s="27" t="s">
        <v>18</v>
      </c>
      <c r="D516" s="27" t="s">
        <v>19</v>
      </c>
      <c r="E516" s="28">
        <v>45256</v>
      </c>
      <c r="F516" s="28" t="str">
        <f t="shared" si="8"/>
        <v>CA45256</v>
      </c>
      <c r="G516" s="27">
        <v>2025</v>
      </c>
      <c r="H516" s="39">
        <v>57000</v>
      </c>
      <c r="I516" s="30" t="s">
        <v>49</v>
      </c>
      <c r="J516" s="28" t="s">
        <v>33</v>
      </c>
      <c r="K516" s="28" t="s">
        <v>33</v>
      </c>
      <c r="L516" s="39">
        <v>57000</v>
      </c>
      <c r="M516" s="31">
        <v>1</v>
      </c>
      <c r="N516" s="32" t="s">
        <v>63</v>
      </c>
      <c r="O516" s="33">
        <v>56430</v>
      </c>
      <c r="P516" s="34"/>
      <c r="Q516" s="34"/>
      <c r="R516" s="34"/>
      <c r="S516" s="34"/>
      <c r="T516" s="34">
        <v>570</v>
      </c>
      <c r="U516" s="35">
        <v>57000</v>
      </c>
      <c r="V516" s="36" t="s">
        <v>67</v>
      </c>
      <c r="W516" s="37">
        <v>46062</v>
      </c>
    </row>
    <row r="517" spans="1:23" s="38" customFormat="1" x14ac:dyDescent="0.2">
      <c r="A517" s="27" t="s">
        <v>51</v>
      </c>
      <c r="B517" s="27">
        <v>890503532</v>
      </c>
      <c r="C517" s="27" t="s">
        <v>18</v>
      </c>
      <c r="D517" s="27" t="s">
        <v>19</v>
      </c>
      <c r="E517" s="28">
        <v>45257</v>
      </c>
      <c r="F517" s="28" t="str">
        <f t="shared" si="8"/>
        <v>CA45257</v>
      </c>
      <c r="G517" s="27">
        <v>2025</v>
      </c>
      <c r="H517" s="39">
        <v>57000</v>
      </c>
      <c r="I517" s="30" t="s">
        <v>49</v>
      </c>
      <c r="J517" s="28" t="s">
        <v>33</v>
      </c>
      <c r="K517" s="28" t="s">
        <v>33</v>
      </c>
      <c r="L517" s="39">
        <v>57000</v>
      </c>
      <c r="M517" s="31">
        <v>1</v>
      </c>
      <c r="N517" s="32" t="s">
        <v>63</v>
      </c>
      <c r="O517" s="33">
        <v>56430</v>
      </c>
      <c r="P517" s="34"/>
      <c r="Q517" s="34"/>
      <c r="R517" s="34"/>
      <c r="S517" s="34"/>
      <c r="T517" s="34">
        <v>570</v>
      </c>
      <c r="U517" s="35">
        <v>57000</v>
      </c>
      <c r="V517" s="36" t="s">
        <v>67</v>
      </c>
      <c r="W517" s="37">
        <v>46062</v>
      </c>
    </row>
    <row r="518" spans="1:23" s="38" customFormat="1" x14ac:dyDescent="0.2">
      <c r="A518" s="27" t="s">
        <v>51</v>
      </c>
      <c r="B518" s="27">
        <v>890503532</v>
      </c>
      <c r="C518" s="27" t="s">
        <v>18</v>
      </c>
      <c r="D518" s="27" t="s">
        <v>19</v>
      </c>
      <c r="E518" s="28">
        <v>45259</v>
      </c>
      <c r="F518" s="28" t="str">
        <f t="shared" si="8"/>
        <v>CA45259</v>
      </c>
      <c r="G518" s="27">
        <v>2025</v>
      </c>
      <c r="H518" s="39">
        <v>57000</v>
      </c>
      <c r="I518" s="30" t="s">
        <v>49</v>
      </c>
      <c r="J518" s="28" t="s">
        <v>33</v>
      </c>
      <c r="K518" s="28" t="s">
        <v>33</v>
      </c>
      <c r="L518" s="39">
        <v>57000</v>
      </c>
      <c r="M518" s="31">
        <v>1</v>
      </c>
      <c r="N518" s="32" t="s">
        <v>63</v>
      </c>
      <c r="O518" s="33">
        <v>56430</v>
      </c>
      <c r="P518" s="34"/>
      <c r="Q518" s="34"/>
      <c r="R518" s="34"/>
      <c r="S518" s="34"/>
      <c r="T518" s="34">
        <v>570</v>
      </c>
      <c r="U518" s="35">
        <v>57000</v>
      </c>
      <c r="V518" s="36" t="s">
        <v>67</v>
      </c>
      <c r="W518" s="37">
        <v>46062</v>
      </c>
    </row>
    <row r="519" spans="1:23" s="38" customFormat="1" x14ac:dyDescent="0.2">
      <c r="A519" s="27" t="s">
        <v>51</v>
      </c>
      <c r="B519" s="27">
        <v>890503532</v>
      </c>
      <c r="C519" s="27" t="s">
        <v>18</v>
      </c>
      <c r="D519" s="27" t="s">
        <v>19</v>
      </c>
      <c r="E519" s="28">
        <v>45260</v>
      </c>
      <c r="F519" s="28" t="str">
        <f t="shared" si="8"/>
        <v>CA45260</v>
      </c>
      <c r="G519" s="27">
        <v>2025</v>
      </c>
      <c r="H519" s="39">
        <v>57000</v>
      </c>
      <c r="I519" s="30" t="s">
        <v>49</v>
      </c>
      <c r="J519" s="28" t="s">
        <v>33</v>
      </c>
      <c r="K519" s="28" t="s">
        <v>33</v>
      </c>
      <c r="L519" s="39">
        <v>57000</v>
      </c>
      <c r="M519" s="31">
        <v>1</v>
      </c>
      <c r="N519" s="32" t="s">
        <v>63</v>
      </c>
      <c r="O519" s="33">
        <v>56430</v>
      </c>
      <c r="P519" s="34"/>
      <c r="Q519" s="34"/>
      <c r="R519" s="34"/>
      <c r="S519" s="34"/>
      <c r="T519" s="34">
        <v>570</v>
      </c>
      <c r="U519" s="35">
        <v>57000</v>
      </c>
      <c r="V519" s="36" t="s">
        <v>67</v>
      </c>
      <c r="W519" s="37">
        <v>46062</v>
      </c>
    </row>
    <row r="520" spans="1:23" s="38" customFormat="1" x14ac:dyDescent="0.2">
      <c r="A520" s="27" t="s">
        <v>51</v>
      </c>
      <c r="B520" s="27">
        <v>890503532</v>
      </c>
      <c r="C520" s="27" t="s">
        <v>18</v>
      </c>
      <c r="D520" s="27" t="s">
        <v>19</v>
      </c>
      <c r="E520" s="28">
        <v>45261</v>
      </c>
      <c r="F520" s="28" t="str">
        <f t="shared" si="8"/>
        <v>CA45261</v>
      </c>
      <c r="G520" s="27">
        <v>2025</v>
      </c>
      <c r="H520" s="39">
        <v>57000</v>
      </c>
      <c r="I520" s="30" t="s">
        <v>49</v>
      </c>
      <c r="J520" s="28" t="s">
        <v>33</v>
      </c>
      <c r="K520" s="28" t="s">
        <v>33</v>
      </c>
      <c r="L520" s="39">
        <v>57000</v>
      </c>
      <c r="M520" s="31">
        <v>1</v>
      </c>
      <c r="N520" s="32" t="s">
        <v>63</v>
      </c>
      <c r="O520" s="33">
        <v>56430</v>
      </c>
      <c r="P520" s="34"/>
      <c r="Q520" s="34"/>
      <c r="R520" s="34"/>
      <c r="S520" s="34"/>
      <c r="T520" s="34">
        <v>570</v>
      </c>
      <c r="U520" s="35">
        <v>57000</v>
      </c>
      <c r="V520" s="36" t="s">
        <v>67</v>
      </c>
      <c r="W520" s="37">
        <v>46062</v>
      </c>
    </row>
    <row r="521" spans="1:23" s="38" customFormat="1" x14ac:dyDescent="0.2">
      <c r="A521" s="27" t="s">
        <v>51</v>
      </c>
      <c r="B521" s="27">
        <v>890503532</v>
      </c>
      <c r="C521" s="27" t="s">
        <v>18</v>
      </c>
      <c r="D521" s="27" t="s">
        <v>19</v>
      </c>
      <c r="E521" s="28">
        <v>45262</v>
      </c>
      <c r="F521" s="28" t="str">
        <f t="shared" si="8"/>
        <v>CA45262</v>
      </c>
      <c r="G521" s="27">
        <v>2025</v>
      </c>
      <c r="H521" s="39">
        <v>57000</v>
      </c>
      <c r="I521" s="30" t="s">
        <v>49</v>
      </c>
      <c r="J521" s="28" t="s">
        <v>33</v>
      </c>
      <c r="K521" s="28" t="s">
        <v>33</v>
      </c>
      <c r="L521" s="39">
        <v>57000</v>
      </c>
      <c r="M521" s="31">
        <v>1</v>
      </c>
      <c r="N521" s="32" t="s">
        <v>63</v>
      </c>
      <c r="O521" s="33">
        <v>56430</v>
      </c>
      <c r="P521" s="34"/>
      <c r="Q521" s="34"/>
      <c r="R521" s="34"/>
      <c r="S521" s="34"/>
      <c r="T521" s="34">
        <v>570</v>
      </c>
      <c r="U521" s="35">
        <v>57000</v>
      </c>
      <c r="V521" s="36" t="s">
        <v>67</v>
      </c>
      <c r="W521" s="37">
        <v>46062</v>
      </c>
    </row>
    <row r="522" spans="1:23" s="38" customFormat="1" x14ac:dyDescent="0.2">
      <c r="A522" s="27" t="s">
        <v>51</v>
      </c>
      <c r="B522" s="27">
        <v>890503532</v>
      </c>
      <c r="C522" s="27" t="s">
        <v>18</v>
      </c>
      <c r="D522" s="27" t="s">
        <v>19</v>
      </c>
      <c r="E522" s="28">
        <v>45263</v>
      </c>
      <c r="F522" s="28" t="str">
        <f t="shared" si="8"/>
        <v>CA45263</v>
      </c>
      <c r="G522" s="27">
        <v>2025</v>
      </c>
      <c r="H522" s="39">
        <v>57000</v>
      </c>
      <c r="I522" s="30" t="s">
        <v>49</v>
      </c>
      <c r="J522" s="28" t="s">
        <v>33</v>
      </c>
      <c r="K522" s="28" t="s">
        <v>33</v>
      </c>
      <c r="L522" s="39">
        <v>57000</v>
      </c>
      <c r="M522" s="31">
        <v>1</v>
      </c>
      <c r="N522" s="32" t="s">
        <v>63</v>
      </c>
      <c r="O522" s="33">
        <v>56430</v>
      </c>
      <c r="P522" s="34"/>
      <c r="Q522" s="34"/>
      <c r="R522" s="34"/>
      <c r="S522" s="34"/>
      <c r="T522" s="34">
        <v>570</v>
      </c>
      <c r="U522" s="35">
        <v>57000</v>
      </c>
      <c r="V522" s="36" t="s">
        <v>67</v>
      </c>
      <c r="W522" s="37">
        <v>46062</v>
      </c>
    </row>
    <row r="523" spans="1:23" s="38" customFormat="1" x14ac:dyDescent="0.2">
      <c r="A523" s="27" t="s">
        <v>51</v>
      </c>
      <c r="B523" s="27">
        <v>890503532</v>
      </c>
      <c r="C523" s="27" t="s">
        <v>18</v>
      </c>
      <c r="D523" s="27" t="s">
        <v>19</v>
      </c>
      <c r="E523" s="28">
        <v>45264</v>
      </c>
      <c r="F523" s="28" t="str">
        <f t="shared" ref="F523:F586" si="9">CONCATENATE(D523,E523)</f>
        <v>CA45264</v>
      </c>
      <c r="G523" s="27">
        <v>2025</v>
      </c>
      <c r="H523" s="39">
        <v>57000</v>
      </c>
      <c r="I523" s="30" t="s">
        <v>49</v>
      </c>
      <c r="J523" s="28" t="s">
        <v>33</v>
      </c>
      <c r="K523" s="28" t="s">
        <v>33</v>
      </c>
      <c r="L523" s="39">
        <v>57000</v>
      </c>
      <c r="M523" s="31">
        <v>1</v>
      </c>
      <c r="N523" s="32" t="s">
        <v>63</v>
      </c>
      <c r="O523" s="33">
        <v>56430</v>
      </c>
      <c r="P523" s="34"/>
      <c r="Q523" s="34"/>
      <c r="R523" s="34"/>
      <c r="S523" s="34"/>
      <c r="T523" s="34">
        <v>570</v>
      </c>
      <c r="U523" s="35">
        <v>57000</v>
      </c>
      <c r="V523" s="36" t="s">
        <v>67</v>
      </c>
      <c r="W523" s="37">
        <v>46062</v>
      </c>
    </row>
    <row r="524" spans="1:23" s="38" customFormat="1" x14ac:dyDescent="0.2">
      <c r="A524" s="27" t="s">
        <v>51</v>
      </c>
      <c r="B524" s="27">
        <v>890503532</v>
      </c>
      <c r="C524" s="27" t="s">
        <v>18</v>
      </c>
      <c r="D524" s="27" t="s">
        <v>19</v>
      </c>
      <c r="E524" s="28">
        <v>45272</v>
      </c>
      <c r="F524" s="28" t="str">
        <f t="shared" si="9"/>
        <v>CA45272</v>
      </c>
      <c r="G524" s="27">
        <v>2025</v>
      </c>
      <c r="H524" s="39">
        <v>57000</v>
      </c>
      <c r="I524" s="30" t="s">
        <v>49</v>
      </c>
      <c r="J524" s="28" t="s">
        <v>33</v>
      </c>
      <c r="K524" s="28" t="s">
        <v>33</v>
      </c>
      <c r="L524" s="39">
        <v>57000</v>
      </c>
      <c r="M524" s="31">
        <v>1</v>
      </c>
      <c r="N524" s="32" t="s">
        <v>63</v>
      </c>
      <c r="O524" s="33">
        <v>56430</v>
      </c>
      <c r="P524" s="34"/>
      <c r="Q524" s="34"/>
      <c r="R524" s="34"/>
      <c r="S524" s="34"/>
      <c r="T524" s="34">
        <v>570</v>
      </c>
      <c r="U524" s="35">
        <v>57000</v>
      </c>
      <c r="V524" s="36" t="s">
        <v>67</v>
      </c>
      <c r="W524" s="37">
        <v>46062</v>
      </c>
    </row>
    <row r="525" spans="1:23" s="38" customFormat="1" x14ac:dyDescent="0.2">
      <c r="A525" s="27" t="s">
        <v>51</v>
      </c>
      <c r="B525" s="27">
        <v>890503532</v>
      </c>
      <c r="C525" s="27" t="s">
        <v>18</v>
      </c>
      <c r="D525" s="27" t="s">
        <v>19</v>
      </c>
      <c r="E525" s="28">
        <v>45273</v>
      </c>
      <c r="F525" s="28" t="str">
        <f t="shared" si="9"/>
        <v>CA45273</v>
      </c>
      <c r="G525" s="27">
        <v>2025</v>
      </c>
      <c r="H525" s="39">
        <v>407000</v>
      </c>
      <c r="I525" s="30" t="s">
        <v>49</v>
      </c>
      <c r="J525" s="28" t="s">
        <v>33</v>
      </c>
      <c r="K525" s="28" t="s">
        <v>33</v>
      </c>
      <c r="L525" s="39">
        <v>407000</v>
      </c>
      <c r="M525" s="31">
        <v>1</v>
      </c>
      <c r="N525" s="32" t="s">
        <v>63</v>
      </c>
      <c r="O525" s="33">
        <v>402930</v>
      </c>
      <c r="P525" s="34"/>
      <c r="Q525" s="34"/>
      <c r="R525" s="34"/>
      <c r="S525" s="34"/>
      <c r="T525" s="34">
        <v>4070</v>
      </c>
      <c r="U525" s="35">
        <v>407000</v>
      </c>
      <c r="V525" s="36" t="s">
        <v>67</v>
      </c>
      <c r="W525" s="37">
        <v>46062</v>
      </c>
    </row>
    <row r="526" spans="1:23" s="38" customFormat="1" x14ac:dyDescent="0.2">
      <c r="A526" s="27" t="s">
        <v>51</v>
      </c>
      <c r="B526" s="27">
        <v>890503532</v>
      </c>
      <c r="C526" s="27" t="s">
        <v>18</v>
      </c>
      <c r="D526" s="27" t="s">
        <v>19</v>
      </c>
      <c r="E526" s="28">
        <v>45289</v>
      </c>
      <c r="F526" s="28" t="str">
        <f t="shared" si="9"/>
        <v>CA45289</v>
      </c>
      <c r="G526" s="27">
        <v>2025</v>
      </c>
      <c r="H526" s="39">
        <v>57000</v>
      </c>
      <c r="I526" s="30" t="s">
        <v>49</v>
      </c>
      <c r="J526" s="28" t="s">
        <v>33</v>
      </c>
      <c r="K526" s="28" t="s">
        <v>33</v>
      </c>
      <c r="L526" s="39">
        <v>57000</v>
      </c>
      <c r="M526" s="31">
        <v>1</v>
      </c>
      <c r="N526" s="32" t="s">
        <v>63</v>
      </c>
      <c r="O526" s="33">
        <v>56430</v>
      </c>
      <c r="P526" s="34"/>
      <c r="Q526" s="34"/>
      <c r="R526" s="34"/>
      <c r="S526" s="34"/>
      <c r="T526" s="34">
        <v>570</v>
      </c>
      <c r="U526" s="35">
        <v>57000</v>
      </c>
      <c r="V526" s="36" t="s">
        <v>67</v>
      </c>
      <c r="W526" s="37">
        <v>46062</v>
      </c>
    </row>
    <row r="527" spans="1:23" s="38" customFormat="1" x14ac:dyDescent="0.2">
      <c r="A527" s="27" t="s">
        <v>51</v>
      </c>
      <c r="B527" s="27">
        <v>890503532</v>
      </c>
      <c r="C527" s="27" t="s">
        <v>18</v>
      </c>
      <c r="D527" s="27" t="s">
        <v>19</v>
      </c>
      <c r="E527" s="28">
        <v>45290</v>
      </c>
      <c r="F527" s="28" t="str">
        <f t="shared" si="9"/>
        <v>CA45290</v>
      </c>
      <c r="G527" s="27">
        <v>2025</v>
      </c>
      <c r="H527" s="39">
        <v>57000</v>
      </c>
      <c r="I527" s="30" t="s">
        <v>49</v>
      </c>
      <c r="J527" s="28" t="s">
        <v>33</v>
      </c>
      <c r="K527" s="28" t="s">
        <v>33</v>
      </c>
      <c r="L527" s="39">
        <v>57000</v>
      </c>
      <c r="M527" s="31">
        <v>1</v>
      </c>
      <c r="N527" s="32" t="s">
        <v>63</v>
      </c>
      <c r="O527" s="33">
        <v>56430</v>
      </c>
      <c r="P527" s="34"/>
      <c r="Q527" s="34"/>
      <c r="R527" s="34"/>
      <c r="S527" s="34"/>
      <c r="T527" s="34">
        <v>570</v>
      </c>
      <c r="U527" s="35">
        <v>57000</v>
      </c>
      <c r="V527" s="36" t="s">
        <v>67</v>
      </c>
      <c r="W527" s="37">
        <v>46062</v>
      </c>
    </row>
    <row r="528" spans="1:23" s="38" customFormat="1" x14ac:dyDescent="0.2">
      <c r="A528" s="27" t="s">
        <v>51</v>
      </c>
      <c r="B528" s="27">
        <v>890503532</v>
      </c>
      <c r="C528" s="27" t="s">
        <v>18</v>
      </c>
      <c r="D528" s="27" t="s">
        <v>19</v>
      </c>
      <c r="E528" s="28">
        <v>45291</v>
      </c>
      <c r="F528" s="28" t="str">
        <f t="shared" si="9"/>
        <v>CA45291</v>
      </c>
      <c r="G528" s="27">
        <v>2025</v>
      </c>
      <c r="H528" s="39">
        <v>57000</v>
      </c>
      <c r="I528" s="30" t="s">
        <v>49</v>
      </c>
      <c r="J528" s="28" t="s">
        <v>33</v>
      </c>
      <c r="K528" s="28" t="s">
        <v>33</v>
      </c>
      <c r="L528" s="39">
        <v>57000</v>
      </c>
      <c r="M528" s="31">
        <v>1</v>
      </c>
      <c r="N528" s="32" t="s">
        <v>63</v>
      </c>
      <c r="O528" s="33">
        <v>56430</v>
      </c>
      <c r="P528" s="34"/>
      <c r="Q528" s="34"/>
      <c r="R528" s="34"/>
      <c r="S528" s="34"/>
      <c r="T528" s="34">
        <v>570</v>
      </c>
      <c r="U528" s="35">
        <v>57000</v>
      </c>
      <c r="V528" s="36" t="s">
        <v>67</v>
      </c>
      <c r="W528" s="37">
        <v>46062</v>
      </c>
    </row>
    <row r="529" spans="1:23" s="38" customFormat="1" x14ac:dyDescent="0.2">
      <c r="A529" s="27" t="s">
        <v>51</v>
      </c>
      <c r="B529" s="27">
        <v>890503532</v>
      </c>
      <c r="C529" s="27" t="s">
        <v>18</v>
      </c>
      <c r="D529" s="27" t="s">
        <v>19</v>
      </c>
      <c r="E529" s="28">
        <v>45292</v>
      </c>
      <c r="F529" s="28" t="str">
        <f t="shared" si="9"/>
        <v>CA45292</v>
      </c>
      <c r="G529" s="27">
        <v>2025</v>
      </c>
      <c r="H529" s="39">
        <v>57000</v>
      </c>
      <c r="I529" s="30" t="s">
        <v>49</v>
      </c>
      <c r="J529" s="28" t="s">
        <v>33</v>
      </c>
      <c r="K529" s="28" t="s">
        <v>33</v>
      </c>
      <c r="L529" s="39">
        <v>57000</v>
      </c>
      <c r="M529" s="31">
        <v>1</v>
      </c>
      <c r="N529" s="32" t="s">
        <v>63</v>
      </c>
      <c r="O529" s="33">
        <v>56430</v>
      </c>
      <c r="P529" s="34"/>
      <c r="Q529" s="34"/>
      <c r="R529" s="34"/>
      <c r="S529" s="34"/>
      <c r="T529" s="34">
        <v>570</v>
      </c>
      <c r="U529" s="35">
        <v>57000</v>
      </c>
      <c r="V529" s="36" t="s">
        <v>67</v>
      </c>
      <c r="W529" s="37">
        <v>46062</v>
      </c>
    </row>
    <row r="530" spans="1:23" s="38" customFormat="1" x14ac:dyDescent="0.2">
      <c r="A530" s="27" t="s">
        <v>51</v>
      </c>
      <c r="B530" s="27">
        <v>890503532</v>
      </c>
      <c r="C530" s="27" t="s">
        <v>18</v>
      </c>
      <c r="D530" s="27" t="s">
        <v>19</v>
      </c>
      <c r="E530" s="28">
        <v>45294</v>
      </c>
      <c r="F530" s="28" t="str">
        <f t="shared" si="9"/>
        <v>CA45294</v>
      </c>
      <c r="G530" s="27">
        <v>2025</v>
      </c>
      <c r="H530" s="39">
        <v>57000</v>
      </c>
      <c r="I530" s="30" t="s">
        <v>49</v>
      </c>
      <c r="J530" s="28" t="s">
        <v>33</v>
      </c>
      <c r="K530" s="28" t="s">
        <v>33</v>
      </c>
      <c r="L530" s="39">
        <v>57000</v>
      </c>
      <c r="M530" s="31">
        <v>1</v>
      </c>
      <c r="N530" s="32" t="s">
        <v>63</v>
      </c>
      <c r="O530" s="33">
        <v>56430</v>
      </c>
      <c r="P530" s="34"/>
      <c r="Q530" s="34"/>
      <c r="R530" s="34"/>
      <c r="S530" s="34"/>
      <c r="T530" s="34">
        <v>570</v>
      </c>
      <c r="U530" s="35">
        <v>57000</v>
      </c>
      <c r="V530" s="36" t="s">
        <v>67</v>
      </c>
      <c r="W530" s="37">
        <v>46062</v>
      </c>
    </row>
    <row r="531" spans="1:23" s="38" customFormat="1" x14ac:dyDescent="0.2">
      <c r="A531" s="27" t="s">
        <v>51</v>
      </c>
      <c r="B531" s="27">
        <v>890503532</v>
      </c>
      <c r="C531" s="27" t="s">
        <v>18</v>
      </c>
      <c r="D531" s="27" t="s">
        <v>19</v>
      </c>
      <c r="E531" s="28">
        <v>45295</v>
      </c>
      <c r="F531" s="28" t="str">
        <f t="shared" si="9"/>
        <v>CA45295</v>
      </c>
      <c r="G531" s="27">
        <v>2025</v>
      </c>
      <c r="H531" s="39">
        <v>57000</v>
      </c>
      <c r="I531" s="30" t="s">
        <v>49</v>
      </c>
      <c r="J531" s="28" t="s">
        <v>33</v>
      </c>
      <c r="K531" s="28" t="s">
        <v>33</v>
      </c>
      <c r="L531" s="39">
        <v>57000</v>
      </c>
      <c r="M531" s="31">
        <v>1</v>
      </c>
      <c r="N531" s="32" t="s">
        <v>63</v>
      </c>
      <c r="O531" s="33">
        <v>56430</v>
      </c>
      <c r="P531" s="34"/>
      <c r="Q531" s="34"/>
      <c r="R531" s="34"/>
      <c r="S531" s="34"/>
      <c r="T531" s="34">
        <v>570</v>
      </c>
      <c r="U531" s="35">
        <v>57000</v>
      </c>
      <c r="V531" s="36" t="s">
        <v>67</v>
      </c>
      <c r="W531" s="37">
        <v>46062</v>
      </c>
    </row>
    <row r="532" spans="1:23" s="38" customFormat="1" x14ac:dyDescent="0.2">
      <c r="A532" s="27" t="s">
        <v>51</v>
      </c>
      <c r="B532" s="27">
        <v>890503532</v>
      </c>
      <c r="C532" s="27" t="s">
        <v>18</v>
      </c>
      <c r="D532" s="27" t="s">
        <v>19</v>
      </c>
      <c r="E532" s="28">
        <v>45296</v>
      </c>
      <c r="F532" s="28" t="str">
        <f t="shared" si="9"/>
        <v>CA45296</v>
      </c>
      <c r="G532" s="27">
        <v>2025</v>
      </c>
      <c r="H532" s="39">
        <v>57000</v>
      </c>
      <c r="I532" s="30" t="s">
        <v>49</v>
      </c>
      <c r="J532" s="28" t="s">
        <v>33</v>
      </c>
      <c r="K532" s="28" t="s">
        <v>33</v>
      </c>
      <c r="L532" s="39">
        <v>57000</v>
      </c>
      <c r="M532" s="31">
        <v>1</v>
      </c>
      <c r="N532" s="32" t="s">
        <v>63</v>
      </c>
      <c r="O532" s="33">
        <v>56430</v>
      </c>
      <c r="P532" s="34"/>
      <c r="Q532" s="34"/>
      <c r="R532" s="34"/>
      <c r="S532" s="34"/>
      <c r="T532" s="34">
        <v>570</v>
      </c>
      <c r="U532" s="35">
        <v>57000</v>
      </c>
      <c r="V532" s="36" t="s">
        <v>67</v>
      </c>
      <c r="W532" s="37">
        <v>46062</v>
      </c>
    </row>
    <row r="533" spans="1:23" s="38" customFormat="1" x14ac:dyDescent="0.2">
      <c r="A533" s="27" t="s">
        <v>51</v>
      </c>
      <c r="B533" s="27">
        <v>890503532</v>
      </c>
      <c r="C533" s="27" t="s">
        <v>18</v>
      </c>
      <c r="D533" s="27" t="s">
        <v>19</v>
      </c>
      <c r="E533" s="28">
        <v>45297</v>
      </c>
      <c r="F533" s="28" t="str">
        <f t="shared" si="9"/>
        <v>CA45297</v>
      </c>
      <c r="G533" s="27">
        <v>2025</v>
      </c>
      <c r="H533" s="39">
        <v>57000</v>
      </c>
      <c r="I533" s="30" t="s">
        <v>49</v>
      </c>
      <c r="J533" s="28" t="s">
        <v>33</v>
      </c>
      <c r="K533" s="28" t="s">
        <v>33</v>
      </c>
      <c r="L533" s="39">
        <v>57000</v>
      </c>
      <c r="M533" s="31">
        <v>1</v>
      </c>
      <c r="N533" s="32" t="s">
        <v>63</v>
      </c>
      <c r="O533" s="33">
        <v>56430</v>
      </c>
      <c r="P533" s="34"/>
      <c r="Q533" s="34"/>
      <c r="R533" s="34"/>
      <c r="S533" s="34"/>
      <c r="T533" s="34">
        <v>570</v>
      </c>
      <c r="U533" s="35">
        <v>57000</v>
      </c>
      <c r="V533" s="36" t="s">
        <v>67</v>
      </c>
      <c r="W533" s="37">
        <v>46062</v>
      </c>
    </row>
    <row r="534" spans="1:23" s="38" customFormat="1" x14ac:dyDescent="0.2">
      <c r="A534" s="27" t="s">
        <v>51</v>
      </c>
      <c r="B534" s="27">
        <v>890503532</v>
      </c>
      <c r="C534" s="27" t="s">
        <v>18</v>
      </c>
      <c r="D534" s="27" t="s">
        <v>19</v>
      </c>
      <c r="E534" s="28">
        <v>45298</v>
      </c>
      <c r="F534" s="28" t="str">
        <f t="shared" si="9"/>
        <v>CA45298</v>
      </c>
      <c r="G534" s="27">
        <v>2025</v>
      </c>
      <c r="H534" s="39">
        <v>57000</v>
      </c>
      <c r="I534" s="30" t="s">
        <v>49</v>
      </c>
      <c r="J534" s="28" t="s">
        <v>33</v>
      </c>
      <c r="K534" s="28" t="s">
        <v>33</v>
      </c>
      <c r="L534" s="39">
        <v>57000</v>
      </c>
      <c r="M534" s="31">
        <v>1</v>
      </c>
      <c r="N534" s="32" t="s">
        <v>63</v>
      </c>
      <c r="O534" s="33">
        <v>56430</v>
      </c>
      <c r="P534" s="34"/>
      <c r="Q534" s="34"/>
      <c r="R534" s="34"/>
      <c r="S534" s="34"/>
      <c r="T534" s="34">
        <v>570</v>
      </c>
      <c r="U534" s="35">
        <v>57000</v>
      </c>
      <c r="V534" s="36" t="s">
        <v>67</v>
      </c>
      <c r="W534" s="37">
        <v>46062</v>
      </c>
    </row>
    <row r="535" spans="1:23" s="38" customFormat="1" x14ac:dyDescent="0.2">
      <c r="A535" s="27" t="s">
        <v>51</v>
      </c>
      <c r="B535" s="27">
        <v>890503532</v>
      </c>
      <c r="C535" s="27" t="s">
        <v>18</v>
      </c>
      <c r="D535" s="27" t="s">
        <v>19</v>
      </c>
      <c r="E535" s="28">
        <v>45300</v>
      </c>
      <c r="F535" s="28" t="str">
        <f t="shared" si="9"/>
        <v>CA45300</v>
      </c>
      <c r="G535" s="27">
        <v>2025</v>
      </c>
      <c r="H535" s="39">
        <v>57000</v>
      </c>
      <c r="I535" s="30" t="s">
        <v>49</v>
      </c>
      <c r="J535" s="28" t="s">
        <v>33</v>
      </c>
      <c r="K535" s="28" t="s">
        <v>33</v>
      </c>
      <c r="L535" s="39">
        <v>57000</v>
      </c>
      <c r="M535" s="31">
        <v>1</v>
      </c>
      <c r="N535" s="32" t="s">
        <v>63</v>
      </c>
      <c r="O535" s="33">
        <v>56430</v>
      </c>
      <c r="P535" s="34"/>
      <c r="Q535" s="34"/>
      <c r="R535" s="34"/>
      <c r="S535" s="34"/>
      <c r="T535" s="34">
        <v>570</v>
      </c>
      <c r="U535" s="35">
        <v>57000</v>
      </c>
      <c r="V535" s="36" t="s">
        <v>67</v>
      </c>
      <c r="W535" s="37">
        <v>46062</v>
      </c>
    </row>
    <row r="536" spans="1:23" s="38" customFormat="1" x14ac:dyDescent="0.2">
      <c r="A536" s="27" t="s">
        <v>51</v>
      </c>
      <c r="B536" s="27">
        <v>890503532</v>
      </c>
      <c r="C536" s="27" t="s">
        <v>18</v>
      </c>
      <c r="D536" s="27" t="s">
        <v>19</v>
      </c>
      <c r="E536" s="28">
        <v>45303</v>
      </c>
      <c r="F536" s="28" t="str">
        <f t="shared" si="9"/>
        <v>CA45303</v>
      </c>
      <c r="G536" s="27">
        <v>2025</v>
      </c>
      <c r="H536" s="39">
        <v>57000</v>
      </c>
      <c r="I536" s="30" t="s">
        <v>49</v>
      </c>
      <c r="J536" s="28" t="s">
        <v>33</v>
      </c>
      <c r="K536" s="28" t="s">
        <v>33</v>
      </c>
      <c r="L536" s="39">
        <v>57000</v>
      </c>
      <c r="M536" s="31">
        <v>1</v>
      </c>
      <c r="N536" s="32" t="s">
        <v>63</v>
      </c>
      <c r="O536" s="33">
        <v>56430</v>
      </c>
      <c r="P536" s="34"/>
      <c r="Q536" s="34"/>
      <c r="R536" s="34"/>
      <c r="S536" s="34"/>
      <c r="T536" s="34">
        <v>570</v>
      </c>
      <c r="U536" s="35">
        <v>57000</v>
      </c>
      <c r="V536" s="36" t="s">
        <v>67</v>
      </c>
      <c r="W536" s="37">
        <v>46062</v>
      </c>
    </row>
    <row r="537" spans="1:23" s="38" customFormat="1" x14ac:dyDescent="0.2">
      <c r="A537" s="27" t="s">
        <v>51</v>
      </c>
      <c r="B537" s="27">
        <v>890503532</v>
      </c>
      <c r="C537" s="27" t="s">
        <v>18</v>
      </c>
      <c r="D537" s="27" t="s">
        <v>19</v>
      </c>
      <c r="E537" s="28">
        <v>45305</v>
      </c>
      <c r="F537" s="28" t="str">
        <f t="shared" si="9"/>
        <v>CA45305</v>
      </c>
      <c r="G537" s="27">
        <v>2025</v>
      </c>
      <c r="H537" s="39">
        <v>57000</v>
      </c>
      <c r="I537" s="30" t="s">
        <v>49</v>
      </c>
      <c r="J537" s="28" t="s">
        <v>33</v>
      </c>
      <c r="K537" s="28" t="s">
        <v>33</v>
      </c>
      <c r="L537" s="39">
        <v>57000</v>
      </c>
      <c r="M537" s="31">
        <v>1</v>
      </c>
      <c r="N537" s="32" t="s">
        <v>63</v>
      </c>
      <c r="O537" s="33">
        <v>56430</v>
      </c>
      <c r="P537" s="34"/>
      <c r="Q537" s="34"/>
      <c r="R537" s="34"/>
      <c r="S537" s="34"/>
      <c r="T537" s="34">
        <v>570</v>
      </c>
      <c r="U537" s="35">
        <v>57000</v>
      </c>
      <c r="V537" s="36" t="s">
        <v>67</v>
      </c>
      <c r="W537" s="37">
        <v>46062</v>
      </c>
    </row>
    <row r="538" spans="1:23" s="38" customFormat="1" x14ac:dyDescent="0.2">
      <c r="A538" s="27" t="s">
        <v>51</v>
      </c>
      <c r="B538" s="27">
        <v>890503532</v>
      </c>
      <c r="C538" s="27" t="s">
        <v>18</v>
      </c>
      <c r="D538" s="27" t="s">
        <v>19</v>
      </c>
      <c r="E538" s="28">
        <v>45307</v>
      </c>
      <c r="F538" s="28" t="str">
        <f t="shared" si="9"/>
        <v>CA45307</v>
      </c>
      <c r="G538" s="27">
        <v>2025</v>
      </c>
      <c r="H538" s="39">
        <v>57000</v>
      </c>
      <c r="I538" s="30" t="s">
        <v>49</v>
      </c>
      <c r="J538" s="28" t="s">
        <v>33</v>
      </c>
      <c r="K538" s="28" t="s">
        <v>33</v>
      </c>
      <c r="L538" s="39">
        <v>57000</v>
      </c>
      <c r="M538" s="31">
        <v>1</v>
      </c>
      <c r="N538" s="32" t="s">
        <v>63</v>
      </c>
      <c r="O538" s="33">
        <v>56430</v>
      </c>
      <c r="P538" s="34"/>
      <c r="Q538" s="34"/>
      <c r="R538" s="34"/>
      <c r="S538" s="34"/>
      <c r="T538" s="34">
        <v>570</v>
      </c>
      <c r="U538" s="35">
        <v>57000</v>
      </c>
      <c r="V538" s="36" t="s">
        <v>67</v>
      </c>
      <c r="W538" s="37">
        <v>46062</v>
      </c>
    </row>
    <row r="539" spans="1:23" s="38" customFormat="1" x14ac:dyDescent="0.2">
      <c r="A539" s="27" t="s">
        <v>51</v>
      </c>
      <c r="B539" s="27">
        <v>890503532</v>
      </c>
      <c r="C539" s="27" t="s">
        <v>18</v>
      </c>
      <c r="D539" s="27" t="s">
        <v>19</v>
      </c>
      <c r="E539" s="28">
        <v>45312</v>
      </c>
      <c r="F539" s="28" t="str">
        <f t="shared" si="9"/>
        <v>CA45312</v>
      </c>
      <c r="G539" s="27">
        <v>2025</v>
      </c>
      <c r="H539" s="39">
        <v>57000</v>
      </c>
      <c r="I539" s="30" t="s">
        <v>49</v>
      </c>
      <c r="J539" s="28" t="s">
        <v>33</v>
      </c>
      <c r="K539" s="28" t="s">
        <v>33</v>
      </c>
      <c r="L539" s="39">
        <v>57000</v>
      </c>
      <c r="M539" s="31">
        <v>1</v>
      </c>
      <c r="N539" s="32" t="s">
        <v>63</v>
      </c>
      <c r="O539" s="33">
        <v>56430</v>
      </c>
      <c r="P539" s="34"/>
      <c r="Q539" s="34"/>
      <c r="R539" s="34"/>
      <c r="S539" s="34"/>
      <c r="T539" s="34">
        <v>570</v>
      </c>
      <c r="U539" s="35">
        <v>57000</v>
      </c>
      <c r="V539" s="36" t="s">
        <v>67</v>
      </c>
      <c r="W539" s="37">
        <v>46062</v>
      </c>
    </row>
    <row r="540" spans="1:23" s="38" customFormat="1" x14ac:dyDescent="0.2">
      <c r="A540" s="27" t="s">
        <v>51</v>
      </c>
      <c r="B540" s="27">
        <v>890503532</v>
      </c>
      <c r="C540" s="27" t="s">
        <v>18</v>
      </c>
      <c r="D540" s="27" t="s">
        <v>19</v>
      </c>
      <c r="E540" s="28">
        <v>45313</v>
      </c>
      <c r="F540" s="28" t="str">
        <f t="shared" si="9"/>
        <v>CA45313</v>
      </c>
      <c r="G540" s="27">
        <v>2025</v>
      </c>
      <c r="H540" s="39">
        <v>113250</v>
      </c>
      <c r="I540" s="30" t="s">
        <v>49</v>
      </c>
      <c r="J540" s="28" t="s">
        <v>33</v>
      </c>
      <c r="K540" s="28" t="s">
        <v>33</v>
      </c>
      <c r="L540" s="39">
        <v>113250</v>
      </c>
      <c r="M540" s="31">
        <v>1</v>
      </c>
      <c r="N540" s="32" t="s">
        <v>63</v>
      </c>
      <c r="O540" s="33">
        <v>112117</v>
      </c>
      <c r="P540" s="34"/>
      <c r="Q540" s="34"/>
      <c r="R540" s="34"/>
      <c r="S540" s="34"/>
      <c r="T540" s="34">
        <v>1133</v>
      </c>
      <c r="U540" s="35">
        <v>113250</v>
      </c>
      <c r="V540" s="36" t="s">
        <v>67</v>
      </c>
      <c r="W540" s="37">
        <v>46062</v>
      </c>
    </row>
    <row r="541" spans="1:23" s="38" customFormat="1" x14ac:dyDescent="0.2">
      <c r="A541" s="27" t="s">
        <v>51</v>
      </c>
      <c r="B541" s="27">
        <v>890503532</v>
      </c>
      <c r="C541" s="27" t="s">
        <v>18</v>
      </c>
      <c r="D541" s="27" t="s">
        <v>19</v>
      </c>
      <c r="E541" s="28">
        <v>45314</v>
      </c>
      <c r="F541" s="28" t="str">
        <f t="shared" si="9"/>
        <v>CA45314</v>
      </c>
      <c r="G541" s="27">
        <v>2025</v>
      </c>
      <c r="H541" s="39">
        <v>57000</v>
      </c>
      <c r="I541" s="30" t="s">
        <v>49</v>
      </c>
      <c r="J541" s="28" t="s">
        <v>33</v>
      </c>
      <c r="K541" s="28" t="s">
        <v>33</v>
      </c>
      <c r="L541" s="39">
        <v>57000</v>
      </c>
      <c r="M541" s="31">
        <v>1</v>
      </c>
      <c r="N541" s="32" t="s">
        <v>63</v>
      </c>
      <c r="O541" s="33">
        <v>56430</v>
      </c>
      <c r="P541" s="34"/>
      <c r="Q541" s="34"/>
      <c r="R541" s="34"/>
      <c r="S541" s="34"/>
      <c r="T541" s="34">
        <v>570</v>
      </c>
      <c r="U541" s="35">
        <v>57000</v>
      </c>
      <c r="V541" s="36" t="s">
        <v>67</v>
      </c>
      <c r="W541" s="37">
        <v>46062</v>
      </c>
    </row>
    <row r="542" spans="1:23" s="38" customFormat="1" x14ac:dyDescent="0.2">
      <c r="A542" s="27" t="s">
        <v>51</v>
      </c>
      <c r="B542" s="27">
        <v>890503532</v>
      </c>
      <c r="C542" s="27" t="s">
        <v>18</v>
      </c>
      <c r="D542" s="27" t="s">
        <v>19</v>
      </c>
      <c r="E542" s="28">
        <v>45315</v>
      </c>
      <c r="F542" s="28" t="str">
        <f t="shared" si="9"/>
        <v>CA45315</v>
      </c>
      <c r="G542" s="27">
        <v>2025</v>
      </c>
      <c r="H542" s="39">
        <v>57000</v>
      </c>
      <c r="I542" s="30" t="s">
        <v>49</v>
      </c>
      <c r="J542" s="28" t="s">
        <v>33</v>
      </c>
      <c r="K542" s="28" t="s">
        <v>33</v>
      </c>
      <c r="L542" s="39">
        <v>57000</v>
      </c>
      <c r="M542" s="31">
        <v>1</v>
      </c>
      <c r="N542" s="32" t="s">
        <v>63</v>
      </c>
      <c r="O542" s="33">
        <v>56430</v>
      </c>
      <c r="P542" s="34"/>
      <c r="Q542" s="34"/>
      <c r="R542" s="34"/>
      <c r="S542" s="34"/>
      <c r="T542" s="34">
        <v>570</v>
      </c>
      <c r="U542" s="35">
        <v>57000</v>
      </c>
      <c r="V542" s="36" t="s">
        <v>67</v>
      </c>
      <c r="W542" s="37">
        <v>46062</v>
      </c>
    </row>
    <row r="543" spans="1:23" s="38" customFormat="1" x14ac:dyDescent="0.2">
      <c r="A543" s="27" t="s">
        <v>51</v>
      </c>
      <c r="B543" s="27">
        <v>890503532</v>
      </c>
      <c r="C543" s="27" t="s">
        <v>18</v>
      </c>
      <c r="D543" s="27" t="s">
        <v>19</v>
      </c>
      <c r="E543" s="28">
        <v>45324</v>
      </c>
      <c r="F543" s="28" t="str">
        <f t="shared" si="9"/>
        <v>CA45324</v>
      </c>
      <c r="G543" s="27">
        <v>2025</v>
      </c>
      <c r="H543" s="39">
        <v>57000</v>
      </c>
      <c r="I543" s="30" t="s">
        <v>49</v>
      </c>
      <c r="J543" s="28" t="s">
        <v>33</v>
      </c>
      <c r="K543" s="28" t="s">
        <v>33</v>
      </c>
      <c r="L543" s="39">
        <v>57000</v>
      </c>
      <c r="M543" s="31">
        <v>1</v>
      </c>
      <c r="N543" s="32" t="s">
        <v>63</v>
      </c>
      <c r="O543" s="33">
        <v>56430</v>
      </c>
      <c r="P543" s="34"/>
      <c r="Q543" s="34"/>
      <c r="R543" s="34"/>
      <c r="S543" s="34"/>
      <c r="T543" s="34">
        <v>570</v>
      </c>
      <c r="U543" s="35">
        <v>57000</v>
      </c>
      <c r="V543" s="36" t="s">
        <v>67</v>
      </c>
      <c r="W543" s="37">
        <v>46062</v>
      </c>
    </row>
    <row r="544" spans="1:23" s="38" customFormat="1" x14ac:dyDescent="0.2">
      <c r="A544" s="27" t="s">
        <v>51</v>
      </c>
      <c r="B544" s="27">
        <v>890503532</v>
      </c>
      <c r="C544" s="27" t="s">
        <v>18</v>
      </c>
      <c r="D544" s="27" t="s">
        <v>19</v>
      </c>
      <c r="E544" s="28">
        <v>45325</v>
      </c>
      <c r="F544" s="28" t="str">
        <f t="shared" si="9"/>
        <v>CA45325</v>
      </c>
      <c r="G544" s="27">
        <v>2025</v>
      </c>
      <c r="H544" s="39">
        <v>57000</v>
      </c>
      <c r="I544" s="30" t="s">
        <v>49</v>
      </c>
      <c r="J544" s="28" t="s">
        <v>33</v>
      </c>
      <c r="K544" s="28" t="s">
        <v>33</v>
      </c>
      <c r="L544" s="39">
        <v>57000</v>
      </c>
      <c r="M544" s="31">
        <v>1</v>
      </c>
      <c r="N544" s="32" t="s">
        <v>63</v>
      </c>
      <c r="O544" s="33">
        <v>56430</v>
      </c>
      <c r="P544" s="34"/>
      <c r="Q544" s="34"/>
      <c r="R544" s="34"/>
      <c r="S544" s="34"/>
      <c r="T544" s="34">
        <v>570</v>
      </c>
      <c r="U544" s="35">
        <v>57000</v>
      </c>
      <c r="V544" s="36" t="s">
        <v>67</v>
      </c>
      <c r="W544" s="37">
        <v>46062</v>
      </c>
    </row>
    <row r="545" spans="1:23" s="38" customFormat="1" x14ac:dyDescent="0.2">
      <c r="A545" s="27" t="s">
        <v>51</v>
      </c>
      <c r="B545" s="27">
        <v>890503532</v>
      </c>
      <c r="C545" s="27" t="s">
        <v>18</v>
      </c>
      <c r="D545" s="27" t="s">
        <v>19</v>
      </c>
      <c r="E545" s="28">
        <v>45326</v>
      </c>
      <c r="F545" s="28" t="str">
        <f t="shared" si="9"/>
        <v>CA45326</v>
      </c>
      <c r="G545" s="27">
        <v>2025</v>
      </c>
      <c r="H545" s="39">
        <v>57000</v>
      </c>
      <c r="I545" s="30" t="s">
        <v>49</v>
      </c>
      <c r="J545" s="28" t="s">
        <v>33</v>
      </c>
      <c r="K545" s="28" t="s">
        <v>33</v>
      </c>
      <c r="L545" s="39">
        <v>57000</v>
      </c>
      <c r="M545" s="31">
        <v>1</v>
      </c>
      <c r="N545" s="32" t="s">
        <v>63</v>
      </c>
      <c r="O545" s="33">
        <v>56430</v>
      </c>
      <c r="P545" s="34"/>
      <c r="Q545" s="34"/>
      <c r="R545" s="34"/>
      <c r="S545" s="34"/>
      <c r="T545" s="34">
        <v>570</v>
      </c>
      <c r="U545" s="35">
        <v>57000</v>
      </c>
      <c r="V545" s="36" t="s">
        <v>67</v>
      </c>
      <c r="W545" s="37">
        <v>46062</v>
      </c>
    </row>
    <row r="546" spans="1:23" s="38" customFormat="1" x14ac:dyDescent="0.2">
      <c r="A546" s="27" t="s">
        <v>51</v>
      </c>
      <c r="B546" s="27">
        <v>890503532</v>
      </c>
      <c r="C546" s="27" t="s">
        <v>18</v>
      </c>
      <c r="D546" s="27" t="s">
        <v>19</v>
      </c>
      <c r="E546" s="28">
        <v>45327</v>
      </c>
      <c r="F546" s="28" t="str">
        <f t="shared" si="9"/>
        <v>CA45327</v>
      </c>
      <c r="G546" s="27">
        <v>2025</v>
      </c>
      <c r="H546" s="39">
        <v>57000</v>
      </c>
      <c r="I546" s="30" t="s">
        <v>49</v>
      </c>
      <c r="J546" s="28" t="s">
        <v>33</v>
      </c>
      <c r="K546" s="28" t="s">
        <v>33</v>
      </c>
      <c r="L546" s="39">
        <v>57000</v>
      </c>
      <c r="M546" s="31">
        <v>1</v>
      </c>
      <c r="N546" s="32" t="s">
        <v>63</v>
      </c>
      <c r="O546" s="33">
        <v>56430</v>
      </c>
      <c r="P546" s="34"/>
      <c r="Q546" s="34"/>
      <c r="R546" s="34"/>
      <c r="S546" s="34"/>
      <c r="T546" s="34">
        <v>570</v>
      </c>
      <c r="U546" s="35">
        <v>57000</v>
      </c>
      <c r="V546" s="36" t="s">
        <v>67</v>
      </c>
      <c r="W546" s="37">
        <v>46062</v>
      </c>
    </row>
    <row r="547" spans="1:23" s="38" customFormat="1" x14ac:dyDescent="0.2">
      <c r="A547" s="27" t="s">
        <v>51</v>
      </c>
      <c r="B547" s="27">
        <v>890503532</v>
      </c>
      <c r="C547" s="27" t="s">
        <v>18</v>
      </c>
      <c r="D547" s="27" t="s">
        <v>19</v>
      </c>
      <c r="E547" s="28">
        <v>45328</v>
      </c>
      <c r="F547" s="28" t="str">
        <f t="shared" si="9"/>
        <v>CA45328</v>
      </c>
      <c r="G547" s="27">
        <v>2025</v>
      </c>
      <c r="H547" s="39">
        <v>57000</v>
      </c>
      <c r="I547" s="30" t="s">
        <v>49</v>
      </c>
      <c r="J547" s="28" t="s">
        <v>33</v>
      </c>
      <c r="K547" s="28" t="s">
        <v>33</v>
      </c>
      <c r="L547" s="39">
        <v>57000</v>
      </c>
      <c r="M547" s="31">
        <v>1</v>
      </c>
      <c r="N547" s="32" t="s">
        <v>63</v>
      </c>
      <c r="O547" s="33">
        <v>56430</v>
      </c>
      <c r="P547" s="34"/>
      <c r="Q547" s="34"/>
      <c r="R547" s="34"/>
      <c r="S547" s="34"/>
      <c r="T547" s="34">
        <v>570</v>
      </c>
      <c r="U547" s="35">
        <v>57000</v>
      </c>
      <c r="V547" s="36" t="s">
        <v>67</v>
      </c>
      <c r="W547" s="37">
        <v>46062</v>
      </c>
    </row>
    <row r="548" spans="1:23" s="38" customFormat="1" x14ac:dyDescent="0.2">
      <c r="A548" s="27" t="s">
        <v>51</v>
      </c>
      <c r="B548" s="27">
        <v>890503532</v>
      </c>
      <c r="C548" s="27" t="s">
        <v>18</v>
      </c>
      <c r="D548" s="27" t="s">
        <v>19</v>
      </c>
      <c r="E548" s="28">
        <v>45332</v>
      </c>
      <c r="F548" s="28" t="str">
        <f t="shared" si="9"/>
        <v>CA45332</v>
      </c>
      <c r="G548" s="27">
        <v>2025</v>
      </c>
      <c r="H548" s="39">
        <v>121563</v>
      </c>
      <c r="I548" s="30" t="s">
        <v>49</v>
      </c>
      <c r="J548" s="28" t="s">
        <v>33</v>
      </c>
      <c r="K548" s="28" t="s">
        <v>33</v>
      </c>
      <c r="L548" s="39">
        <v>121563</v>
      </c>
      <c r="M548" s="31">
        <v>1</v>
      </c>
      <c r="N548" s="32" t="s">
        <v>63</v>
      </c>
      <c r="O548" s="33">
        <v>120347</v>
      </c>
      <c r="P548" s="34"/>
      <c r="Q548" s="34"/>
      <c r="R548" s="34"/>
      <c r="S548" s="34"/>
      <c r="T548" s="34">
        <v>1216</v>
      </c>
      <c r="U548" s="35">
        <v>121563</v>
      </c>
      <c r="V548" s="36" t="s">
        <v>67</v>
      </c>
      <c r="W548" s="37">
        <v>46062</v>
      </c>
    </row>
    <row r="549" spans="1:23" s="38" customFormat="1" x14ac:dyDescent="0.2">
      <c r="A549" s="27" t="s">
        <v>51</v>
      </c>
      <c r="B549" s="27">
        <v>890503532</v>
      </c>
      <c r="C549" s="27" t="s">
        <v>18</v>
      </c>
      <c r="D549" s="27" t="s">
        <v>19</v>
      </c>
      <c r="E549" s="28">
        <v>45342</v>
      </c>
      <c r="F549" s="28" t="str">
        <f t="shared" si="9"/>
        <v>CA45342</v>
      </c>
      <c r="G549" s="27">
        <v>2025</v>
      </c>
      <c r="H549" s="39">
        <v>57000</v>
      </c>
      <c r="I549" s="30" t="s">
        <v>49</v>
      </c>
      <c r="J549" s="28" t="s">
        <v>33</v>
      </c>
      <c r="K549" s="28" t="s">
        <v>33</v>
      </c>
      <c r="L549" s="39">
        <v>57000</v>
      </c>
      <c r="M549" s="31">
        <v>1</v>
      </c>
      <c r="N549" s="32" t="s">
        <v>63</v>
      </c>
      <c r="O549" s="33">
        <v>56430</v>
      </c>
      <c r="P549" s="34"/>
      <c r="Q549" s="34"/>
      <c r="R549" s="34"/>
      <c r="S549" s="34"/>
      <c r="T549" s="34">
        <v>570</v>
      </c>
      <c r="U549" s="35">
        <v>57000</v>
      </c>
      <c r="V549" s="36" t="s">
        <v>67</v>
      </c>
      <c r="W549" s="37">
        <v>46062</v>
      </c>
    </row>
    <row r="550" spans="1:23" s="38" customFormat="1" x14ac:dyDescent="0.2">
      <c r="A550" s="27" t="s">
        <v>51</v>
      </c>
      <c r="B550" s="27">
        <v>890503532</v>
      </c>
      <c r="C550" s="27" t="s">
        <v>18</v>
      </c>
      <c r="D550" s="27" t="s">
        <v>19</v>
      </c>
      <c r="E550" s="28">
        <v>45343</v>
      </c>
      <c r="F550" s="28" t="str">
        <f t="shared" si="9"/>
        <v>CA45343</v>
      </c>
      <c r="G550" s="27">
        <v>2025</v>
      </c>
      <c r="H550" s="39">
        <v>57000</v>
      </c>
      <c r="I550" s="30" t="s">
        <v>49</v>
      </c>
      <c r="J550" s="28" t="s">
        <v>33</v>
      </c>
      <c r="K550" s="28" t="s">
        <v>33</v>
      </c>
      <c r="L550" s="39">
        <v>57000</v>
      </c>
      <c r="M550" s="31">
        <v>1</v>
      </c>
      <c r="N550" s="32" t="s">
        <v>63</v>
      </c>
      <c r="O550" s="33">
        <v>56430</v>
      </c>
      <c r="P550" s="34"/>
      <c r="Q550" s="34"/>
      <c r="R550" s="34"/>
      <c r="S550" s="34"/>
      <c r="T550" s="34">
        <v>570</v>
      </c>
      <c r="U550" s="35">
        <v>57000</v>
      </c>
      <c r="V550" s="36" t="s">
        <v>67</v>
      </c>
      <c r="W550" s="37">
        <v>46062</v>
      </c>
    </row>
    <row r="551" spans="1:23" s="38" customFormat="1" x14ac:dyDescent="0.2">
      <c r="A551" s="27" t="s">
        <v>51</v>
      </c>
      <c r="B551" s="27">
        <v>890503532</v>
      </c>
      <c r="C551" s="27" t="s">
        <v>18</v>
      </c>
      <c r="D551" s="27" t="s">
        <v>19</v>
      </c>
      <c r="E551" s="28">
        <v>45344</v>
      </c>
      <c r="F551" s="28" t="str">
        <f t="shared" si="9"/>
        <v>CA45344</v>
      </c>
      <c r="G551" s="27">
        <v>2025</v>
      </c>
      <c r="H551" s="39">
        <v>57000</v>
      </c>
      <c r="I551" s="30" t="s">
        <v>49</v>
      </c>
      <c r="J551" s="28" t="s">
        <v>33</v>
      </c>
      <c r="K551" s="28" t="s">
        <v>33</v>
      </c>
      <c r="L551" s="39">
        <v>57000</v>
      </c>
      <c r="M551" s="31">
        <v>1</v>
      </c>
      <c r="N551" s="32" t="s">
        <v>63</v>
      </c>
      <c r="O551" s="33">
        <v>56430</v>
      </c>
      <c r="P551" s="34"/>
      <c r="Q551" s="34"/>
      <c r="R551" s="34"/>
      <c r="S551" s="34"/>
      <c r="T551" s="34">
        <v>570</v>
      </c>
      <c r="U551" s="35">
        <v>57000</v>
      </c>
      <c r="V551" s="36" t="s">
        <v>67</v>
      </c>
      <c r="W551" s="37">
        <v>46062</v>
      </c>
    </row>
    <row r="552" spans="1:23" s="38" customFormat="1" x14ac:dyDescent="0.2">
      <c r="A552" s="27" t="s">
        <v>51</v>
      </c>
      <c r="B552" s="27">
        <v>890503532</v>
      </c>
      <c r="C552" s="27" t="s">
        <v>18</v>
      </c>
      <c r="D552" s="27" t="s">
        <v>19</v>
      </c>
      <c r="E552" s="28">
        <v>45345</v>
      </c>
      <c r="F552" s="28" t="str">
        <f t="shared" si="9"/>
        <v>CA45345</v>
      </c>
      <c r="G552" s="27">
        <v>2025</v>
      </c>
      <c r="H552" s="39">
        <v>57000</v>
      </c>
      <c r="I552" s="30" t="s">
        <v>49</v>
      </c>
      <c r="J552" s="28" t="s">
        <v>33</v>
      </c>
      <c r="K552" s="28" t="s">
        <v>33</v>
      </c>
      <c r="L552" s="39">
        <v>57000</v>
      </c>
      <c r="M552" s="31">
        <v>1</v>
      </c>
      <c r="N552" s="32" t="s">
        <v>63</v>
      </c>
      <c r="O552" s="33">
        <v>56430</v>
      </c>
      <c r="P552" s="34"/>
      <c r="Q552" s="34"/>
      <c r="R552" s="34"/>
      <c r="S552" s="34"/>
      <c r="T552" s="34">
        <v>570</v>
      </c>
      <c r="U552" s="35">
        <v>57000</v>
      </c>
      <c r="V552" s="36" t="s">
        <v>67</v>
      </c>
      <c r="W552" s="37">
        <v>46062</v>
      </c>
    </row>
    <row r="553" spans="1:23" s="38" customFormat="1" x14ac:dyDescent="0.2">
      <c r="A553" s="27" t="s">
        <v>51</v>
      </c>
      <c r="B553" s="27">
        <v>890503532</v>
      </c>
      <c r="C553" s="27" t="s">
        <v>18</v>
      </c>
      <c r="D553" s="27" t="s">
        <v>19</v>
      </c>
      <c r="E553" s="28">
        <v>45380</v>
      </c>
      <c r="F553" s="28" t="str">
        <f t="shared" si="9"/>
        <v>CA45380</v>
      </c>
      <c r="G553" s="27">
        <v>2025</v>
      </c>
      <c r="H553" s="39">
        <v>57000</v>
      </c>
      <c r="I553" s="30" t="s">
        <v>49</v>
      </c>
      <c r="J553" s="28" t="s">
        <v>34</v>
      </c>
      <c r="K553" s="28" t="s">
        <v>34</v>
      </c>
      <c r="L553" s="39">
        <v>57000</v>
      </c>
      <c r="M553" s="31">
        <v>1</v>
      </c>
      <c r="N553" s="32" t="s">
        <v>63</v>
      </c>
      <c r="O553" s="33">
        <v>56430</v>
      </c>
      <c r="P553" s="34"/>
      <c r="Q553" s="34"/>
      <c r="R553" s="34"/>
      <c r="S553" s="34"/>
      <c r="T553" s="34">
        <v>570</v>
      </c>
      <c r="U553" s="35">
        <v>57000</v>
      </c>
      <c r="V553" s="36" t="s">
        <v>66</v>
      </c>
      <c r="W553" s="37">
        <v>46087</v>
      </c>
    </row>
    <row r="554" spans="1:23" s="38" customFormat="1" x14ac:dyDescent="0.2">
      <c r="A554" s="27" t="s">
        <v>51</v>
      </c>
      <c r="B554" s="27">
        <v>890503532</v>
      </c>
      <c r="C554" s="27" t="s">
        <v>18</v>
      </c>
      <c r="D554" s="27" t="s">
        <v>19</v>
      </c>
      <c r="E554" s="28">
        <v>45381</v>
      </c>
      <c r="F554" s="28" t="str">
        <f t="shared" si="9"/>
        <v>CA45381</v>
      </c>
      <c r="G554" s="27">
        <v>2025</v>
      </c>
      <c r="H554" s="39">
        <v>57000</v>
      </c>
      <c r="I554" s="30" t="s">
        <v>49</v>
      </c>
      <c r="J554" s="28" t="s">
        <v>34</v>
      </c>
      <c r="K554" s="28" t="s">
        <v>34</v>
      </c>
      <c r="L554" s="39">
        <v>57000</v>
      </c>
      <c r="M554" s="31">
        <v>1</v>
      </c>
      <c r="N554" s="32" t="s">
        <v>63</v>
      </c>
      <c r="O554" s="33">
        <v>56430</v>
      </c>
      <c r="P554" s="34"/>
      <c r="Q554" s="34"/>
      <c r="R554" s="34"/>
      <c r="S554" s="34"/>
      <c r="T554" s="34">
        <v>570</v>
      </c>
      <c r="U554" s="35">
        <v>57000</v>
      </c>
      <c r="V554" s="36" t="s">
        <v>66</v>
      </c>
      <c r="W554" s="37">
        <v>46087</v>
      </c>
    </row>
    <row r="555" spans="1:23" s="38" customFormat="1" x14ac:dyDescent="0.2">
      <c r="A555" s="27" t="s">
        <v>51</v>
      </c>
      <c r="B555" s="27">
        <v>890503532</v>
      </c>
      <c r="C555" s="27" t="s">
        <v>18</v>
      </c>
      <c r="D555" s="27" t="s">
        <v>19</v>
      </c>
      <c r="E555" s="28">
        <v>45382</v>
      </c>
      <c r="F555" s="28" t="str">
        <f t="shared" si="9"/>
        <v>CA45382</v>
      </c>
      <c r="G555" s="27">
        <v>2025</v>
      </c>
      <c r="H555" s="39">
        <v>57000</v>
      </c>
      <c r="I555" s="30" t="s">
        <v>49</v>
      </c>
      <c r="J555" s="28" t="s">
        <v>34</v>
      </c>
      <c r="K555" s="28" t="s">
        <v>34</v>
      </c>
      <c r="L555" s="39">
        <v>57000</v>
      </c>
      <c r="M555" s="31">
        <v>1</v>
      </c>
      <c r="N555" s="32" t="s">
        <v>63</v>
      </c>
      <c r="O555" s="33">
        <v>56430</v>
      </c>
      <c r="P555" s="34"/>
      <c r="Q555" s="34"/>
      <c r="R555" s="34"/>
      <c r="S555" s="34"/>
      <c r="T555" s="34">
        <v>570</v>
      </c>
      <c r="U555" s="35">
        <v>57000</v>
      </c>
      <c r="V555" s="36" t="s">
        <v>66</v>
      </c>
      <c r="W555" s="37">
        <v>46087</v>
      </c>
    </row>
    <row r="556" spans="1:23" s="38" customFormat="1" x14ac:dyDescent="0.2">
      <c r="A556" s="27" t="s">
        <v>51</v>
      </c>
      <c r="B556" s="27">
        <v>890503532</v>
      </c>
      <c r="C556" s="27" t="s">
        <v>18</v>
      </c>
      <c r="D556" s="27" t="s">
        <v>19</v>
      </c>
      <c r="E556" s="28">
        <v>45383</v>
      </c>
      <c r="F556" s="28" t="str">
        <f t="shared" si="9"/>
        <v>CA45383</v>
      </c>
      <c r="G556" s="27">
        <v>2025</v>
      </c>
      <c r="H556" s="39">
        <v>57000</v>
      </c>
      <c r="I556" s="30" t="s">
        <v>49</v>
      </c>
      <c r="J556" s="28" t="s">
        <v>34</v>
      </c>
      <c r="K556" s="28" t="s">
        <v>34</v>
      </c>
      <c r="L556" s="39">
        <v>57000</v>
      </c>
      <c r="M556" s="31">
        <v>1</v>
      </c>
      <c r="N556" s="32" t="s">
        <v>63</v>
      </c>
      <c r="O556" s="33">
        <v>56430</v>
      </c>
      <c r="P556" s="34"/>
      <c r="Q556" s="34"/>
      <c r="R556" s="34"/>
      <c r="S556" s="34"/>
      <c r="T556" s="34">
        <v>570</v>
      </c>
      <c r="U556" s="35">
        <v>57000</v>
      </c>
      <c r="V556" s="36" t="s">
        <v>66</v>
      </c>
      <c r="W556" s="37">
        <v>46087</v>
      </c>
    </row>
    <row r="557" spans="1:23" s="38" customFormat="1" x14ac:dyDescent="0.2">
      <c r="A557" s="27" t="s">
        <v>51</v>
      </c>
      <c r="B557" s="27">
        <v>890503532</v>
      </c>
      <c r="C557" s="27" t="s">
        <v>18</v>
      </c>
      <c r="D557" s="27" t="s">
        <v>19</v>
      </c>
      <c r="E557" s="28">
        <v>45384</v>
      </c>
      <c r="F557" s="28" t="str">
        <f t="shared" si="9"/>
        <v>CA45384</v>
      </c>
      <c r="G557" s="27">
        <v>2025</v>
      </c>
      <c r="H557" s="39">
        <v>57000</v>
      </c>
      <c r="I557" s="30" t="s">
        <v>49</v>
      </c>
      <c r="J557" s="28" t="s">
        <v>34</v>
      </c>
      <c r="K557" s="28" t="s">
        <v>34</v>
      </c>
      <c r="L557" s="39">
        <v>57000</v>
      </c>
      <c r="M557" s="31">
        <v>1</v>
      </c>
      <c r="N557" s="32" t="s">
        <v>63</v>
      </c>
      <c r="O557" s="33">
        <v>56430</v>
      </c>
      <c r="P557" s="34"/>
      <c r="Q557" s="34"/>
      <c r="R557" s="34"/>
      <c r="S557" s="34"/>
      <c r="T557" s="34">
        <v>570</v>
      </c>
      <c r="U557" s="35">
        <v>57000</v>
      </c>
      <c r="V557" s="36" t="s">
        <v>66</v>
      </c>
      <c r="W557" s="37">
        <v>46087</v>
      </c>
    </row>
    <row r="558" spans="1:23" s="38" customFormat="1" x14ac:dyDescent="0.2">
      <c r="A558" s="27" t="s">
        <v>51</v>
      </c>
      <c r="B558" s="27">
        <v>890503532</v>
      </c>
      <c r="C558" s="27" t="s">
        <v>18</v>
      </c>
      <c r="D558" s="27" t="s">
        <v>19</v>
      </c>
      <c r="E558" s="28">
        <v>45386</v>
      </c>
      <c r="F558" s="28" t="str">
        <f t="shared" si="9"/>
        <v>CA45386</v>
      </c>
      <c r="G558" s="27">
        <v>2025</v>
      </c>
      <c r="H558" s="39">
        <v>57000</v>
      </c>
      <c r="I558" s="30" t="s">
        <v>49</v>
      </c>
      <c r="J558" s="28" t="s">
        <v>34</v>
      </c>
      <c r="K558" s="28" t="s">
        <v>34</v>
      </c>
      <c r="L558" s="39">
        <v>57000</v>
      </c>
      <c r="M558" s="31">
        <v>1</v>
      </c>
      <c r="N558" s="32" t="s">
        <v>63</v>
      </c>
      <c r="O558" s="33">
        <v>56430</v>
      </c>
      <c r="P558" s="34"/>
      <c r="Q558" s="34"/>
      <c r="R558" s="34"/>
      <c r="S558" s="34"/>
      <c r="T558" s="34">
        <v>570</v>
      </c>
      <c r="U558" s="35">
        <v>57000</v>
      </c>
      <c r="V558" s="36" t="s">
        <v>66</v>
      </c>
      <c r="W558" s="37">
        <v>46087</v>
      </c>
    </row>
    <row r="559" spans="1:23" s="38" customFormat="1" x14ac:dyDescent="0.2">
      <c r="A559" s="27" t="s">
        <v>51</v>
      </c>
      <c r="B559" s="27">
        <v>890503532</v>
      </c>
      <c r="C559" s="27" t="s">
        <v>18</v>
      </c>
      <c r="D559" s="27" t="s">
        <v>19</v>
      </c>
      <c r="E559" s="28">
        <v>45387</v>
      </c>
      <c r="F559" s="28" t="str">
        <f t="shared" si="9"/>
        <v>CA45387</v>
      </c>
      <c r="G559" s="27">
        <v>2025</v>
      </c>
      <c r="H559" s="39">
        <v>57000</v>
      </c>
      <c r="I559" s="30" t="s">
        <v>49</v>
      </c>
      <c r="J559" s="28" t="s">
        <v>34</v>
      </c>
      <c r="K559" s="28" t="s">
        <v>34</v>
      </c>
      <c r="L559" s="39">
        <v>57000</v>
      </c>
      <c r="M559" s="31">
        <v>1</v>
      </c>
      <c r="N559" s="32" t="s">
        <v>63</v>
      </c>
      <c r="O559" s="33">
        <v>56430</v>
      </c>
      <c r="P559" s="34"/>
      <c r="Q559" s="34"/>
      <c r="R559" s="34"/>
      <c r="S559" s="34"/>
      <c r="T559" s="34">
        <v>570</v>
      </c>
      <c r="U559" s="35">
        <v>57000</v>
      </c>
      <c r="V559" s="36" t="s">
        <v>66</v>
      </c>
      <c r="W559" s="37">
        <v>46087</v>
      </c>
    </row>
    <row r="560" spans="1:23" s="38" customFormat="1" x14ac:dyDescent="0.2">
      <c r="A560" s="27" t="s">
        <v>51</v>
      </c>
      <c r="B560" s="27">
        <v>890503532</v>
      </c>
      <c r="C560" s="27" t="s">
        <v>18</v>
      </c>
      <c r="D560" s="27" t="s">
        <v>19</v>
      </c>
      <c r="E560" s="28">
        <v>45388</v>
      </c>
      <c r="F560" s="28" t="str">
        <f t="shared" si="9"/>
        <v>CA45388</v>
      </c>
      <c r="G560" s="27">
        <v>2025</v>
      </c>
      <c r="H560" s="39">
        <v>57000</v>
      </c>
      <c r="I560" s="30" t="s">
        <v>49</v>
      </c>
      <c r="J560" s="28" t="s">
        <v>34</v>
      </c>
      <c r="K560" s="28" t="s">
        <v>34</v>
      </c>
      <c r="L560" s="39">
        <v>57000</v>
      </c>
      <c r="M560" s="31">
        <v>1</v>
      </c>
      <c r="N560" s="32" t="s">
        <v>63</v>
      </c>
      <c r="O560" s="33">
        <v>56430</v>
      </c>
      <c r="P560" s="34"/>
      <c r="Q560" s="34"/>
      <c r="R560" s="34"/>
      <c r="S560" s="34"/>
      <c r="T560" s="34">
        <v>570</v>
      </c>
      <c r="U560" s="35">
        <v>57000</v>
      </c>
      <c r="V560" s="36" t="s">
        <v>66</v>
      </c>
      <c r="W560" s="37">
        <v>46087</v>
      </c>
    </row>
    <row r="561" spans="1:23" s="38" customFormat="1" x14ac:dyDescent="0.2">
      <c r="A561" s="27" t="s">
        <v>51</v>
      </c>
      <c r="B561" s="27">
        <v>890503532</v>
      </c>
      <c r="C561" s="27" t="s">
        <v>18</v>
      </c>
      <c r="D561" s="27" t="s">
        <v>19</v>
      </c>
      <c r="E561" s="28">
        <v>45389</v>
      </c>
      <c r="F561" s="28" t="str">
        <f t="shared" si="9"/>
        <v>CA45389</v>
      </c>
      <c r="G561" s="27">
        <v>2025</v>
      </c>
      <c r="H561" s="39">
        <v>57000</v>
      </c>
      <c r="I561" s="30" t="s">
        <v>49</v>
      </c>
      <c r="J561" s="28" t="s">
        <v>34</v>
      </c>
      <c r="K561" s="28" t="s">
        <v>34</v>
      </c>
      <c r="L561" s="39">
        <v>57000</v>
      </c>
      <c r="M561" s="31">
        <v>1</v>
      </c>
      <c r="N561" s="32" t="s">
        <v>63</v>
      </c>
      <c r="O561" s="33">
        <v>56430</v>
      </c>
      <c r="P561" s="34"/>
      <c r="Q561" s="34"/>
      <c r="R561" s="34"/>
      <c r="S561" s="34"/>
      <c r="T561" s="34">
        <v>570</v>
      </c>
      <c r="U561" s="35">
        <v>57000</v>
      </c>
      <c r="V561" s="36" t="s">
        <v>66</v>
      </c>
      <c r="W561" s="37">
        <v>46087</v>
      </c>
    </row>
    <row r="562" spans="1:23" s="38" customFormat="1" x14ac:dyDescent="0.2">
      <c r="A562" s="27" t="s">
        <v>51</v>
      </c>
      <c r="B562" s="27">
        <v>890503532</v>
      </c>
      <c r="C562" s="27" t="s">
        <v>18</v>
      </c>
      <c r="D562" s="27" t="s">
        <v>19</v>
      </c>
      <c r="E562" s="28">
        <v>45390</v>
      </c>
      <c r="F562" s="28" t="str">
        <f t="shared" si="9"/>
        <v>CA45390</v>
      </c>
      <c r="G562" s="27">
        <v>2025</v>
      </c>
      <c r="H562" s="39">
        <v>57000</v>
      </c>
      <c r="I562" s="30" t="s">
        <v>49</v>
      </c>
      <c r="J562" s="28" t="s">
        <v>34</v>
      </c>
      <c r="K562" s="28" t="s">
        <v>34</v>
      </c>
      <c r="L562" s="39">
        <v>57000</v>
      </c>
      <c r="M562" s="31">
        <v>1</v>
      </c>
      <c r="N562" s="32" t="s">
        <v>63</v>
      </c>
      <c r="O562" s="33">
        <v>56430</v>
      </c>
      <c r="P562" s="34"/>
      <c r="Q562" s="34"/>
      <c r="R562" s="34"/>
      <c r="S562" s="34"/>
      <c r="T562" s="34">
        <v>570</v>
      </c>
      <c r="U562" s="35">
        <v>57000</v>
      </c>
      <c r="V562" s="36" t="s">
        <v>66</v>
      </c>
      <c r="W562" s="37">
        <v>46087</v>
      </c>
    </row>
    <row r="563" spans="1:23" s="38" customFormat="1" x14ac:dyDescent="0.2">
      <c r="A563" s="27" t="s">
        <v>51</v>
      </c>
      <c r="B563" s="27">
        <v>890503532</v>
      </c>
      <c r="C563" s="27" t="s">
        <v>18</v>
      </c>
      <c r="D563" s="27" t="s">
        <v>19</v>
      </c>
      <c r="E563" s="28">
        <v>45391</v>
      </c>
      <c r="F563" s="28" t="str">
        <f t="shared" si="9"/>
        <v>CA45391</v>
      </c>
      <c r="G563" s="27">
        <v>2025</v>
      </c>
      <c r="H563" s="39">
        <v>57000</v>
      </c>
      <c r="I563" s="30" t="s">
        <v>49</v>
      </c>
      <c r="J563" s="28" t="s">
        <v>34</v>
      </c>
      <c r="K563" s="28" t="s">
        <v>34</v>
      </c>
      <c r="L563" s="39">
        <v>57000</v>
      </c>
      <c r="M563" s="31">
        <v>1</v>
      </c>
      <c r="N563" s="32" t="s">
        <v>63</v>
      </c>
      <c r="O563" s="33">
        <v>56430</v>
      </c>
      <c r="P563" s="34"/>
      <c r="Q563" s="34"/>
      <c r="R563" s="34"/>
      <c r="S563" s="34"/>
      <c r="T563" s="34">
        <v>570</v>
      </c>
      <c r="U563" s="35">
        <v>57000</v>
      </c>
      <c r="V563" s="36" t="s">
        <v>66</v>
      </c>
      <c r="W563" s="37">
        <v>46087</v>
      </c>
    </row>
    <row r="564" spans="1:23" s="38" customFormat="1" x14ac:dyDescent="0.2">
      <c r="A564" s="27" t="s">
        <v>51</v>
      </c>
      <c r="B564" s="27">
        <v>890503532</v>
      </c>
      <c r="C564" s="27" t="s">
        <v>18</v>
      </c>
      <c r="D564" s="27" t="s">
        <v>19</v>
      </c>
      <c r="E564" s="28">
        <v>45392</v>
      </c>
      <c r="F564" s="28" t="str">
        <f t="shared" si="9"/>
        <v>CA45392</v>
      </c>
      <c r="G564" s="27">
        <v>2025</v>
      </c>
      <c r="H564" s="39">
        <v>57000</v>
      </c>
      <c r="I564" s="30" t="s">
        <v>49</v>
      </c>
      <c r="J564" s="28" t="s">
        <v>34</v>
      </c>
      <c r="K564" s="28" t="s">
        <v>34</v>
      </c>
      <c r="L564" s="39">
        <v>57000</v>
      </c>
      <c r="M564" s="31">
        <v>1</v>
      </c>
      <c r="N564" s="32" t="s">
        <v>63</v>
      </c>
      <c r="O564" s="33">
        <v>56430</v>
      </c>
      <c r="P564" s="34"/>
      <c r="Q564" s="34"/>
      <c r="R564" s="34"/>
      <c r="S564" s="34"/>
      <c r="T564" s="34">
        <v>570</v>
      </c>
      <c r="U564" s="35">
        <v>57000</v>
      </c>
      <c r="V564" s="36" t="s">
        <v>66</v>
      </c>
      <c r="W564" s="37">
        <v>46087</v>
      </c>
    </row>
    <row r="565" spans="1:23" s="38" customFormat="1" x14ac:dyDescent="0.2">
      <c r="A565" s="27" t="s">
        <v>51</v>
      </c>
      <c r="B565" s="27">
        <v>890503532</v>
      </c>
      <c r="C565" s="27" t="s">
        <v>18</v>
      </c>
      <c r="D565" s="27" t="s">
        <v>19</v>
      </c>
      <c r="E565" s="28">
        <v>45393</v>
      </c>
      <c r="F565" s="28" t="str">
        <f t="shared" si="9"/>
        <v>CA45393</v>
      </c>
      <c r="G565" s="27">
        <v>2025</v>
      </c>
      <c r="H565" s="39">
        <v>57000</v>
      </c>
      <c r="I565" s="30" t="s">
        <v>49</v>
      </c>
      <c r="J565" s="28" t="s">
        <v>34</v>
      </c>
      <c r="K565" s="28" t="s">
        <v>34</v>
      </c>
      <c r="L565" s="39">
        <v>57000</v>
      </c>
      <c r="M565" s="31">
        <v>1</v>
      </c>
      <c r="N565" s="32" t="s">
        <v>63</v>
      </c>
      <c r="O565" s="33">
        <v>56430</v>
      </c>
      <c r="P565" s="34"/>
      <c r="Q565" s="34"/>
      <c r="R565" s="34"/>
      <c r="S565" s="34"/>
      <c r="T565" s="34">
        <v>570</v>
      </c>
      <c r="U565" s="35">
        <v>57000</v>
      </c>
      <c r="V565" s="36" t="s">
        <v>66</v>
      </c>
      <c r="W565" s="37">
        <v>46087</v>
      </c>
    </row>
    <row r="566" spans="1:23" s="38" customFormat="1" x14ac:dyDescent="0.2">
      <c r="A566" s="27" t="s">
        <v>51</v>
      </c>
      <c r="B566" s="27">
        <v>890503532</v>
      </c>
      <c r="C566" s="27" t="s">
        <v>18</v>
      </c>
      <c r="D566" s="27" t="s">
        <v>19</v>
      </c>
      <c r="E566" s="28">
        <v>45394</v>
      </c>
      <c r="F566" s="28" t="str">
        <f t="shared" si="9"/>
        <v>CA45394</v>
      </c>
      <c r="G566" s="27">
        <v>2025</v>
      </c>
      <c r="H566" s="39">
        <v>57000</v>
      </c>
      <c r="I566" s="30" t="s">
        <v>49</v>
      </c>
      <c r="J566" s="28" t="s">
        <v>34</v>
      </c>
      <c r="K566" s="28" t="s">
        <v>34</v>
      </c>
      <c r="L566" s="39">
        <v>57000</v>
      </c>
      <c r="M566" s="31">
        <v>1</v>
      </c>
      <c r="N566" s="32" t="s">
        <v>63</v>
      </c>
      <c r="O566" s="33">
        <v>56430</v>
      </c>
      <c r="P566" s="34"/>
      <c r="Q566" s="34"/>
      <c r="R566" s="34"/>
      <c r="S566" s="34"/>
      <c r="T566" s="34">
        <v>570</v>
      </c>
      <c r="U566" s="35">
        <v>57000</v>
      </c>
      <c r="V566" s="36" t="s">
        <v>66</v>
      </c>
      <c r="W566" s="37">
        <v>46087</v>
      </c>
    </row>
    <row r="567" spans="1:23" s="38" customFormat="1" x14ac:dyDescent="0.2">
      <c r="A567" s="27" t="s">
        <v>51</v>
      </c>
      <c r="B567" s="27">
        <v>890503532</v>
      </c>
      <c r="C567" s="27" t="s">
        <v>18</v>
      </c>
      <c r="D567" s="27" t="s">
        <v>19</v>
      </c>
      <c r="E567" s="28">
        <v>45395</v>
      </c>
      <c r="F567" s="28" t="str">
        <f t="shared" si="9"/>
        <v>CA45395</v>
      </c>
      <c r="G567" s="27">
        <v>2025</v>
      </c>
      <c r="H567" s="39">
        <v>57000</v>
      </c>
      <c r="I567" s="30" t="s">
        <v>49</v>
      </c>
      <c r="J567" s="28" t="s">
        <v>34</v>
      </c>
      <c r="K567" s="28" t="s">
        <v>34</v>
      </c>
      <c r="L567" s="39">
        <v>57000</v>
      </c>
      <c r="M567" s="31">
        <v>1</v>
      </c>
      <c r="N567" s="32" t="s">
        <v>63</v>
      </c>
      <c r="O567" s="33">
        <v>56430</v>
      </c>
      <c r="P567" s="34"/>
      <c r="Q567" s="34"/>
      <c r="R567" s="34"/>
      <c r="S567" s="34"/>
      <c r="T567" s="34">
        <v>570</v>
      </c>
      <c r="U567" s="35">
        <v>57000</v>
      </c>
      <c r="V567" s="36" t="s">
        <v>66</v>
      </c>
      <c r="W567" s="37">
        <v>46087</v>
      </c>
    </row>
    <row r="568" spans="1:23" s="38" customFormat="1" x14ac:dyDescent="0.2">
      <c r="A568" s="27" t="s">
        <v>51</v>
      </c>
      <c r="B568" s="27">
        <v>890503532</v>
      </c>
      <c r="C568" s="27" t="s">
        <v>18</v>
      </c>
      <c r="D568" s="27" t="s">
        <v>19</v>
      </c>
      <c r="E568" s="28">
        <v>45396</v>
      </c>
      <c r="F568" s="28" t="str">
        <f t="shared" si="9"/>
        <v>CA45396</v>
      </c>
      <c r="G568" s="27">
        <v>2025</v>
      </c>
      <c r="H568" s="39">
        <v>57000</v>
      </c>
      <c r="I568" s="30" t="s">
        <v>49</v>
      </c>
      <c r="J568" s="28" t="s">
        <v>34</v>
      </c>
      <c r="K568" s="28" t="s">
        <v>34</v>
      </c>
      <c r="L568" s="39">
        <v>57000</v>
      </c>
      <c r="M568" s="31">
        <v>1</v>
      </c>
      <c r="N568" s="32" t="s">
        <v>63</v>
      </c>
      <c r="O568" s="33">
        <v>56430</v>
      </c>
      <c r="P568" s="34"/>
      <c r="Q568" s="34"/>
      <c r="R568" s="34"/>
      <c r="S568" s="34"/>
      <c r="T568" s="34">
        <v>570</v>
      </c>
      <c r="U568" s="35">
        <v>57000</v>
      </c>
      <c r="V568" s="36" t="s">
        <v>66</v>
      </c>
      <c r="W568" s="37">
        <v>46087</v>
      </c>
    </row>
    <row r="569" spans="1:23" s="38" customFormat="1" x14ac:dyDescent="0.2">
      <c r="A569" s="27" t="s">
        <v>51</v>
      </c>
      <c r="B569" s="27">
        <v>890503532</v>
      </c>
      <c r="C569" s="27" t="s">
        <v>18</v>
      </c>
      <c r="D569" s="27" t="s">
        <v>19</v>
      </c>
      <c r="E569" s="28">
        <v>45397</v>
      </c>
      <c r="F569" s="28" t="str">
        <f t="shared" si="9"/>
        <v>CA45397</v>
      </c>
      <c r="G569" s="27">
        <v>2025</v>
      </c>
      <c r="H569" s="39">
        <v>57000</v>
      </c>
      <c r="I569" s="30" t="s">
        <v>49</v>
      </c>
      <c r="J569" s="28" t="s">
        <v>34</v>
      </c>
      <c r="K569" s="28" t="s">
        <v>34</v>
      </c>
      <c r="L569" s="39">
        <v>57000</v>
      </c>
      <c r="M569" s="31">
        <v>1</v>
      </c>
      <c r="N569" s="32" t="s">
        <v>63</v>
      </c>
      <c r="O569" s="33">
        <v>56430</v>
      </c>
      <c r="P569" s="34"/>
      <c r="Q569" s="34"/>
      <c r="R569" s="34"/>
      <c r="S569" s="34"/>
      <c r="T569" s="34">
        <v>570</v>
      </c>
      <c r="U569" s="35">
        <v>57000</v>
      </c>
      <c r="V569" s="36" t="s">
        <v>66</v>
      </c>
      <c r="W569" s="37">
        <v>46087</v>
      </c>
    </row>
    <row r="570" spans="1:23" s="38" customFormat="1" x14ac:dyDescent="0.2">
      <c r="A570" s="27" t="s">
        <v>51</v>
      </c>
      <c r="B570" s="27">
        <v>890503532</v>
      </c>
      <c r="C570" s="27" t="s">
        <v>18</v>
      </c>
      <c r="D570" s="27" t="s">
        <v>19</v>
      </c>
      <c r="E570" s="28">
        <v>45398</v>
      </c>
      <c r="F570" s="28" t="str">
        <f t="shared" si="9"/>
        <v>CA45398</v>
      </c>
      <c r="G570" s="27">
        <v>2025</v>
      </c>
      <c r="H570" s="39">
        <v>57000</v>
      </c>
      <c r="I570" s="30" t="s">
        <v>49</v>
      </c>
      <c r="J570" s="28" t="s">
        <v>34</v>
      </c>
      <c r="K570" s="28" t="s">
        <v>34</v>
      </c>
      <c r="L570" s="39">
        <v>57000</v>
      </c>
      <c r="M570" s="31">
        <v>1</v>
      </c>
      <c r="N570" s="32" t="s">
        <v>63</v>
      </c>
      <c r="O570" s="33">
        <v>56430</v>
      </c>
      <c r="P570" s="34"/>
      <c r="Q570" s="34"/>
      <c r="R570" s="34"/>
      <c r="S570" s="34"/>
      <c r="T570" s="34">
        <v>570</v>
      </c>
      <c r="U570" s="35">
        <v>57000</v>
      </c>
      <c r="V570" s="36" t="s">
        <v>66</v>
      </c>
      <c r="W570" s="37">
        <v>46087</v>
      </c>
    </row>
    <row r="571" spans="1:23" s="38" customFormat="1" x14ac:dyDescent="0.2">
      <c r="A571" s="27" t="s">
        <v>51</v>
      </c>
      <c r="B571" s="27">
        <v>890503532</v>
      </c>
      <c r="C571" s="27" t="s">
        <v>18</v>
      </c>
      <c r="D571" s="27" t="s">
        <v>19</v>
      </c>
      <c r="E571" s="28">
        <v>45399</v>
      </c>
      <c r="F571" s="28" t="str">
        <f t="shared" si="9"/>
        <v>CA45399</v>
      </c>
      <c r="G571" s="27">
        <v>2025</v>
      </c>
      <c r="H571" s="39">
        <v>57000</v>
      </c>
      <c r="I571" s="30" t="s">
        <v>49</v>
      </c>
      <c r="J571" s="28" t="s">
        <v>34</v>
      </c>
      <c r="K571" s="28" t="s">
        <v>34</v>
      </c>
      <c r="L571" s="39">
        <v>57000</v>
      </c>
      <c r="M571" s="31">
        <v>1</v>
      </c>
      <c r="N571" s="32" t="s">
        <v>63</v>
      </c>
      <c r="O571" s="33">
        <v>56430</v>
      </c>
      <c r="P571" s="34"/>
      <c r="Q571" s="34"/>
      <c r="R571" s="34"/>
      <c r="S571" s="34"/>
      <c r="T571" s="34">
        <v>570</v>
      </c>
      <c r="U571" s="35">
        <v>57000</v>
      </c>
      <c r="V571" s="36" t="s">
        <v>66</v>
      </c>
      <c r="W571" s="37">
        <v>46087</v>
      </c>
    </row>
    <row r="572" spans="1:23" s="38" customFormat="1" x14ac:dyDescent="0.2">
      <c r="A572" s="27" t="s">
        <v>51</v>
      </c>
      <c r="B572" s="27">
        <v>890503532</v>
      </c>
      <c r="C572" s="27" t="s">
        <v>18</v>
      </c>
      <c r="D572" s="27" t="s">
        <v>19</v>
      </c>
      <c r="E572" s="28">
        <v>45400</v>
      </c>
      <c r="F572" s="28" t="str">
        <f t="shared" si="9"/>
        <v>CA45400</v>
      </c>
      <c r="G572" s="27">
        <v>2025</v>
      </c>
      <c r="H572" s="39">
        <v>57000</v>
      </c>
      <c r="I572" s="30" t="s">
        <v>49</v>
      </c>
      <c r="J572" s="28" t="s">
        <v>34</v>
      </c>
      <c r="K572" s="28" t="s">
        <v>34</v>
      </c>
      <c r="L572" s="39">
        <v>57000</v>
      </c>
      <c r="M572" s="31">
        <v>1</v>
      </c>
      <c r="N572" s="32" t="s">
        <v>63</v>
      </c>
      <c r="O572" s="33">
        <v>56430</v>
      </c>
      <c r="P572" s="34"/>
      <c r="Q572" s="34"/>
      <c r="R572" s="34"/>
      <c r="S572" s="34"/>
      <c r="T572" s="34">
        <v>570</v>
      </c>
      <c r="U572" s="35">
        <v>57000</v>
      </c>
      <c r="V572" s="36" t="s">
        <v>66</v>
      </c>
      <c r="W572" s="37">
        <v>46087</v>
      </c>
    </row>
    <row r="573" spans="1:23" s="38" customFormat="1" x14ac:dyDescent="0.2">
      <c r="A573" s="27" t="s">
        <v>51</v>
      </c>
      <c r="B573" s="27">
        <v>890503532</v>
      </c>
      <c r="C573" s="27" t="s">
        <v>18</v>
      </c>
      <c r="D573" s="27" t="s">
        <v>19</v>
      </c>
      <c r="E573" s="28">
        <v>45401</v>
      </c>
      <c r="F573" s="28" t="str">
        <f t="shared" si="9"/>
        <v>CA45401</v>
      </c>
      <c r="G573" s="27">
        <v>2025</v>
      </c>
      <c r="H573" s="39">
        <v>57000</v>
      </c>
      <c r="I573" s="30" t="s">
        <v>49</v>
      </c>
      <c r="J573" s="28" t="s">
        <v>34</v>
      </c>
      <c r="K573" s="28" t="s">
        <v>34</v>
      </c>
      <c r="L573" s="39">
        <v>57000</v>
      </c>
      <c r="M573" s="31">
        <v>1</v>
      </c>
      <c r="N573" s="32" t="s">
        <v>63</v>
      </c>
      <c r="O573" s="33">
        <v>56430</v>
      </c>
      <c r="P573" s="34"/>
      <c r="Q573" s="34"/>
      <c r="R573" s="34"/>
      <c r="S573" s="34"/>
      <c r="T573" s="34">
        <v>570</v>
      </c>
      <c r="U573" s="35">
        <v>57000</v>
      </c>
      <c r="V573" s="36" t="s">
        <v>66</v>
      </c>
      <c r="W573" s="37">
        <v>46087</v>
      </c>
    </row>
    <row r="574" spans="1:23" s="38" customFormat="1" x14ac:dyDescent="0.2">
      <c r="A574" s="27" t="s">
        <v>51</v>
      </c>
      <c r="B574" s="27">
        <v>890503532</v>
      </c>
      <c r="C574" s="27" t="s">
        <v>18</v>
      </c>
      <c r="D574" s="27" t="s">
        <v>19</v>
      </c>
      <c r="E574" s="28">
        <v>45402</v>
      </c>
      <c r="F574" s="28" t="str">
        <f t="shared" si="9"/>
        <v>CA45402</v>
      </c>
      <c r="G574" s="27">
        <v>2025</v>
      </c>
      <c r="H574" s="39">
        <v>57000</v>
      </c>
      <c r="I574" s="30" t="s">
        <v>49</v>
      </c>
      <c r="J574" s="28" t="s">
        <v>34</v>
      </c>
      <c r="K574" s="28" t="s">
        <v>34</v>
      </c>
      <c r="L574" s="39">
        <v>57000</v>
      </c>
      <c r="M574" s="31">
        <v>1</v>
      </c>
      <c r="N574" s="32" t="s">
        <v>63</v>
      </c>
      <c r="O574" s="33">
        <v>56430</v>
      </c>
      <c r="P574" s="34"/>
      <c r="Q574" s="34"/>
      <c r="R574" s="34"/>
      <c r="S574" s="34"/>
      <c r="T574" s="34">
        <v>570</v>
      </c>
      <c r="U574" s="35">
        <v>57000</v>
      </c>
      <c r="V574" s="36" t="s">
        <v>66</v>
      </c>
      <c r="W574" s="37">
        <v>46087</v>
      </c>
    </row>
    <row r="575" spans="1:23" s="38" customFormat="1" x14ac:dyDescent="0.2">
      <c r="A575" s="27" t="s">
        <v>51</v>
      </c>
      <c r="B575" s="27">
        <v>890503532</v>
      </c>
      <c r="C575" s="27" t="s">
        <v>18</v>
      </c>
      <c r="D575" s="27" t="s">
        <v>19</v>
      </c>
      <c r="E575" s="28">
        <v>45403</v>
      </c>
      <c r="F575" s="28" t="str">
        <f t="shared" si="9"/>
        <v>CA45403</v>
      </c>
      <c r="G575" s="27">
        <v>2025</v>
      </c>
      <c r="H575" s="39">
        <v>57000</v>
      </c>
      <c r="I575" s="30" t="s">
        <v>49</v>
      </c>
      <c r="J575" s="28" t="s">
        <v>34</v>
      </c>
      <c r="K575" s="28" t="s">
        <v>34</v>
      </c>
      <c r="L575" s="39">
        <v>57000</v>
      </c>
      <c r="M575" s="31">
        <v>1</v>
      </c>
      <c r="N575" s="32" t="s">
        <v>63</v>
      </c>
      <c r="O575" s="33">
        <v>56430</v>
      </c>
      <c r="P575" s="34"/>
      <c r="Q575" s="34"/>
      <c r="R575" s="34"/>
      <c r="S575" s="34"/>
      <c r="T575" s="34">
        <v>570</v>
      </c>
      <c r="U575" s="35">
        <v>57000</v>
      </c>
      <c r="V575" s="36" t="s">
        <v>66</v>
      </c>
      <c r="W575" s="37">
        <v>46087</v>
      </c>
    </row>
    <row r="576" spans="1:23" s="38" customFormat="1" x14ac:dyDescent="0.2">
      <c r="A576" s="27" t="s">
        <v>51</v>
      </c>
      <c r="B576" s="27">
        <v>890503532</v>
      </c>
      <c r="C576" s="27" t="s">
        <v>18</v>
      </c>
      <c r="D576" s="27" t="s">
        <v>19</v>
      </c>
      <c r="E576" s="28">
        <v>45404</v>
      </c>
      <c r="F576" s="28" t="str">
        <f t="shared" si="9"/>
        <v>CA45404</v>
      </c>
      <c r="G576" s="27">
        <v>2025</v>
      </c>
      <c r="H576" s="39">
        <v>57000</v>
      </c>
      <c r="I576" s="30" t="s">
        <v>49</v>
      </c>
      <c r="J576" s="28" t="s">
        <v>34</v>
      </c>
      <c r="K576" s="28" t="s">
        <v>34</v>
      </c>
      <c r="L576" s="39">
        <v>57000</v>
      </c>
      <c r="M576" s="31">
        <v>1</v>
      </c>
      <c r="N576" s="32" t="s">
        <v>63</v>
      </c>
      <c r="O576" s="33">
        <v>56430</v>
      </c>
      <c r="P576" s="34"/>
      <c r="Q576" s="34"/>
      <c r="R576" s="34"/>
      <c r="S576" s="34"/>
      <c r="T576" s="34">
        <v>570</v>
      </c>
      <c r="U576" s="35">
        <v>57000</v>
      </c>
      <c r="V576" s="36" t="s">
        <v>66</v>
      </c>
      <c r="W576" s="37">
        <v>46087</v>
      </c>
    </row>
    <row r="577" spans="1:23" s="38" customFormat="1" x14ac:dyDescent="0.2">
      <c r="A577" s="27" t="s">
        <v>51</v>
      </c>
      <c r="B577" s="27">
        <v>890503532</v>
      </c>
      <c r="C577" s="27" t="s">
        <v>18</v>
      </c>
      <c r="D577" s="27" t="s">
        <v>19</v>
      </c>
      <c r="E577" s="28">
        <v>45405</v>
      </c>
      <c r="F577" s="28" t="str">
        <f t="shared" si="9"/>
        <v>CA45405</v>
      </c>
      <c r="G577" s="27">
        <v>2025</v>
      </c>
      <c r="H577" s="39">
        <v>57000</v>
      </c>
      <c r="I577" s="30" t="s">
        <v>49</v>
      </c>
      <c r="J577" s="28" t="s">
        <v>34</v>
      </c>
      <c r="K577" s="28" t="s">
        <v>34</v>
      </c>
      <c r="L577" s="39">
        <v>57000</v>
      </c>
      <c r="M577" s="31">
        <v>1</v>
      </c>
      <c r="N577" s="32" t="s">
        <v>63</v>
      </c>
      <c r="O577" s="33">
        <v>56430</v>
      </c>
      <c r="P577" s="34"/>
      <c r="Q577" s="34"/>
      <c r="R577" s="34"/>
      <c r="S577" s="34"/>
      <c r="T577" s="34">
        <v>570</v>
      </c>
      <c r="U577" s="35">
        <v>57000</v>
      </c>
      <c r="V577" s="36" t="s">
        <v>66</v>
      </c>
      <c r="W577" s="37">
        <v>46087</v>
      </c>
    </row>
    <row r="578" spans="1:23" s="38" customFormat="1" x14ac:dyDescent="0.2">
      <c r="A578" s="27" t="s">
        <v>51</v>
      </c>
      <c r="B578" s="27">
        <v>890503532</v>
      </c>
      <c r="C578" s="27" t="s">
        <v>18</v>
      </c>
      <c r="D578" s="27" t="s">
        <v>19</v>
      </c>
      <c r="E578" s="28">
        <v>45406</v>
      </c>
      <c r="F578" s="28" t="str">
        <f t="shared" si="9"/>
        <v>CA45406</v>
      </c>
      <c r="G578" s="27">
        <v>2025</v>
      </c>
      <c r="H578" s="39">
        <v>57000</v>
      </c>
      <c r="I578" s="30" t="s">
        <v>49</v>
      </c>
      <c r="J578" s="28" t="s">
        <v>34</v>
      </c>
      <c r="K578" s="28" t="s">
        <v>34</v>
      </c>
      <c r="L578" s="39">
        <v>57000</v>
      </c>
      <c r="M578" s="31">
        <v>1</v>
      </c>
      <c r="N578" s="32" t="s">
        <v>63</v>
      </c>
      <c r="O578" s="33">
        <v>56430</v>
      </c>
      <c r="P578" s="34"/>
      <c r="Q578" s="34"/>
      <c r="R578" s="34"/>
      <c r="S578" s="34"/>
      <c r="T578" s="34">
        <v>570</v>
      </c>
      <c r="U578" s="35">
        <v>57000</v>
      </c>
      <c r="V578" s="36" t="s">
        <v>66</v>
      </c>
      <c r="W578" s="37">
        <v>46087</v>
      </c>
    </row>
    <row r="579" spans="1:23" s="38" customFormat="1" x14ac:dyDescent="0.2">
      <c r="A579" s="27" t="s">
        <v>51</v>
      </c>
      <c r="B579" s="27">
        <v>890503532</v>
      </c>
      <c r="C579" s="27" t="s">
        <v>18</v>
      </c>
      <c r="D579" s="27" t="s">
        <v>19</v>
      </c>
      <c r="E579" s="28">
        <v>45407</v>
      </c>
      <c r="F579" s="28" t="str">
        <f t="shared" si="9"/>
        <v>CA45407</v>
      </c>
      <c r="G579" s="27">
        <v>2025</v>
      </c>
      <c r="H579" s="39">
        <v>916926</v>
      </c>
      <c r="I579" s="30" t="s">
        <v>49</v>
      </c>
      <c r="J579" s="28" t="s">
        <v>34</v>
      </c>
      <c r="K579" s="28" t="s">
        <v>34</v>
      </c>
      <c r="L579" s="39">
        <v>916926</v>
      </c>
      <c r="M579" s="31">
        <v>1</v>
      </c>
      <c r="N579" s="32" t="s">
        <v>63</v>
      </c>
      <c r="O579" s="33">
        <v>907757</v>
      </c>
      <c r="P579" s="34"/>
      <c r="Q579" s="34"/>
      <c r="R579" s="34"/>
      <c r="S579" s="34"/>
      <c r="T579" s="34">
        <v>9169</v>
      </c>
      <c r="U579" s="35">
        <v>916926</v>
      </c>
      <c r="V579" s="36" t="s">
        <v>66</v>
      </c>
      <c r="W579" s="37">
        <v>46087</v>
      </c>
    </row>
    <row r="580" spans="1:23" s="38" customFormat="1" x14ac:dyDescent="0.2">
      <c r="A580" s="27" t="s">
        <v>51</v>
      </c>
      <c r="B580" s="27">
        <v>890503532</v>
      </c>
      <c r="C580" s="27" t="s">
        <v>18</v>
      </c>
      <c r="D580" s="27" t="s">
        <v>19</v>
      </c>
      <c r="E580" s="28">
        <v>45408</v>
      </c>
      <c r="F580" s="28" t="str">
        <f t="shared" si="9"/>
        <v>CA45408</v>
      </c>
      <c r="G580" s="27">
        <v>2025</v>
      </c>
      <c r="H580" s="39">
        <v>57000</v>
      </c>
      <c r="I580" s="30" t="s">
        <v>49</v>
      </c>
      <c r="J580" s="28" t="s">
        <v>34</v>
      </c>
      <c r="K580" s="28" t="s">
        <v>34</v>
      </c>
      <c r="L580" s="39">
        <v>57000</v>
      </c>
      <c r="M580" s="31">
        <v>1</v>
      </c>
      <c r="N580" s="32" t="s">
        <v>63</v>
      </c>
      <c r="O580" s="33">
        <v>56430</v>
      </c>
      <c r="P580" s="34"/>
      <c r="Q580" s="34"/>
      <c r="R580" s="34"/>
      <c r="S580" s="34"/>
      <c r="T580" s="34">
        <v>570</v>
      </c>
      <c r="U580" s="35">
        <v>57000</v>
      </c>
      <c r="V580" s="36" t="s">
        <v>66</v>
      </c>
      <c r="W580" s="37">
        <v>46087</v>
      </c>
    </row>
    <row r="581" spans="1:23" s="38" customFormat="1" x14ac:dyDescent="0.2">
      <c r="A581" s="27" t="s">
        <v>51</v>
      </c>
      <c r="B581" s="27">
        <v>890503532</v>
      </c>
      <c r="C581" s="27" t="s">
        <v>18</v>
      </c>
      <c r="D581" s="27" t="s">
        <v>19</v>
      </c>
      <c r="E581" s="28">
        <v>45409</v>
      </c>
      <c r="F581" s="28" t="str">
        <f t="shared" si="9"/>
        <v>CA45409</v>
      </c>
      <c r="G581" s="27">
        <v>2025</v>
      </c>
      <c r="H581" s="39">
        <v>1502239</v>
      </c>
      <c r="I581" s="30" t="s">
        <v>49</v>
      </c>
      <c r="J581" s="28" t="s">
        <v>34</v>
      </c>
      <c r="K581" s="28" t="s">
        <v>34</v>
      </c>
      <c r="L581" s="39">
        <v>1502239</v>
      </c>
      <c r="M581" s="31">
        <v>1</v>
      </c>
      <c r="N581" s="32" t="s">
        <v>63</v>
      </c>
      <c r="O581" s="33">
        <v>1487217</v>
      </c>
      <c r="P581" s="34"/>
      <c r="Q581" s="34"/>
      <c r="R581" s="34"/>
      <c r="S581" s="34"/>
      <c r="T581" s="34">
        <v>15022</v>
      </c>
      <c r="U581" s="35">
        <v>1502239</v>
      </c>
      <c r="V581" s="36" t="s">
        <v>66</v>
      </c>
      <c r="W581" s="37">
        <v>46087</v>
      </c>
    </row>
    <row r="582" spans="1:23" s="38" customFormat="1" x14ac:dyDescent="0.2">
      <c r="A582" s="27" t="s">
        <v>51</v>
      </c>
      <c r="B582" s="27">
        <v>890503532</v>
      </c>
      <c r="C582" s="27" t="s">
        <v>18</v>
      </c>
      <c r="D582" s="27" t="s">
        <v>19</v>
      </c>
      <c r="E582" s="28">
        <v>45410</v>
      </c>
      <c r="F582" s="28" t="str">
        <f t="shared" si="9"/>
        <v>CA45410</v>
      </c>
      <c r="G582" s="27">
        <v>2025</v>
      </c>
      <c r="H582" s="39">
        <v>57000</v>
      </c>
      <c r="I582" s="30" t="s">
        <v>49</v>
      </c>
      <c r="J582" s="28" t="s">
        <v>34</v>
      </c>
      <c r="K582" s="28" t="s">
        <v>34</v>
      </c>
      <c r="L582" s="39">
        <v>57000</v>
      </c>
      <c r="M582" s="31">
        <v>1</v>
      </c>
      <c r="N582" s="32" t="s">
        <v>63</v>
      </c>
      <c r="O582" s="33">
        <v>56430</v>
      </c>
      <c r="P582" s="34"/>
      <c r="Q582" s="34"/>
      <c r="R582" s="34"/>
      <c r="S582" s="34"/>
      <c r="T582" s="34">
        <v>570</v>
      </c>
      <c r="U582" s="35">
        <v>57000</v>
      </c>
      <c r="V582" s="36" t="s">
        <v>66</v>
      </c>
      <c r="W582" s="37">
        <v>46087</v>
      </c>
    </row>
    <row r="583" spans="1:23" s="38" customFormat="1" x14ac:dyDescent="0.2">
      <c r="A583" s="27" t="s">
        <v>51</v>
      </c>
      <c r="B583" s="27">
        <v>890503532</v>
      </c>
      <c r="C583" s="27" t="s">
        <v>18</v>
      </c>
      <c r="D583" s="27" t="s">
        <v>19</v>
      </c>
      <c r="E583" s="28">
        <v>45411</v>
      </c>
      <c r="F583" s="28" t="str">
        <f t="shared" si="9"/>
        <v>CA45411</v>
      </c>
      <c r="G583" s="27">
        <v>2025</v>
      </c>
      <c r="H583" s="39">
        <v>1401000</v>
      </c>
      <c r="I583" s="30" t="s">
        <v>49</v>
      </c>
      <c r="J583" s="28" t="s">
        <v>34</v>
      </c>
      <c r="K583" s="28" t="s">
        <v>34</v>
      </c>
      <c r="L583" s="39">
        <v>1401000</v>
      </c>
      <c r="M583" s="31">
        <v>1</v>
      </c>
      <c r="N583" s="32" t="s">
        <v>63</v>
      </c>
      <c r="O583" s="33">
        <v>1386990</v>
      </c>
      <c r="P583" s="34"/>
      <c r="Q583" s="34"/>
      <c r="R583" s="34"/>
      <c r="S583" s="34"/>
      <c r="T583" s="34">
        <v>14010</v>
      </c>
      <c r="U583" s="35">
        <v>1401000</v>
      </c>
      <c r="V583" s="36" t="s">
        <v>66</v>
      </c>
      <c r="W583" s="37">
        <v>46087</v>
      </c>
    </row>
    <row r="584" spans="1:23" s="38" customFormat="1" x14ac:dyDescent="0.2">
      <c r="A584" s="27" t="s">
        <v>51</v>
      </c>
      <c r="B584" s="27">
        <v>890503532</v>
      </c>
      <c r="C584" s="27" t="s">
        <v>18</v>
      </c>
      <c r="D584" s="27" t="s">
        <v>19</v>
      </c>
      <c r="E584" s="28">
        <v>45412</v>
      </c>
      <c r="F584" s="28" t="str">
        <f t="shared" si="9"/>
        <v>CA45412</v>
      </c>
      <c r="G584" s="27">
        <v>2025</v>
      </c>
      <c r="H584" s="39">
        <v>57000</v>
      </c>
      <c r="I584" s="30" t="s">
        <v>49</v>
      </c>
      <c r="J584" s="28" t="s">
        <v>34</v>
      </c>
      <c r="K584" s="28" t="s">
        <v>34</v>
      </c>
      <c r="L584" s="39">
        <v>57000</v>
      </c>
      <c r="M584" s="31">
        <v>1</v>
      </c>
      <c r="N584" s="32" t="s">
        <v>63</v>
      </c>
      <c r="O584" s="33">
        <v>56430</v>
      </c>
      <c r="P584" s="34"/>
      <c r="Q584" s="34"/>
      <c r="R584" s="34"/>
      <c r="S584" s="34"/>
      <c r="T584" s="34">
        <v>570</v>
      </c>
      <c r="U584" s="35">
        <v>57000</v>
      </c>
      <c r="V584" s="36" t="s">
        <v>66</v>
      </c>
      <c r="W584" s="37">
        <v>46087</v>
      </c>
    </row>
    <row r="585" spans="1:23" s="38" customFormat="1" x14ac:dyDescent="0.2">
      <c r="A585" s="27" t="s">
        <v>51</v>
      </c>
      <c r="B585" s="27">
        <v>890503532</v>
      </c>
      <c r="C585" s="27" t="s">
        <v>18</v>
      </c>
      <c r="D585" s="27" t="s">
        <v>19</v>
      </c>
      <c r="E585" s="28">
        <v>45413</v>
      </c>
      <c r="F585" s="28" t="str">
        <f t="shared" si="9"/>
        <v>CA45413</v>
      </c>
      <c r="G585" s="27">
        <v>2025</v>
      </c>
      <c r="H585" s="39">
        <v>1969500</v>
      </c>
      <c r="I585" s="30" t="s">
        <v>49</v>
      </c>
      <c r="J585" s="28" t="s">
        <v>34</v>
      </c>
      <c r="K585" s="28" t="s">
        <v>34</v>
      </c>
      <c r="L585" s="39">
        <v>1969500</v>
      </c>
      <c r="M585" s="31">
        <v>1</v>
      </c>
      <c r="N585" s="32" t="s">
        <v>63</v>
      </c>
      <c r="O585" s="33">
        <v>1949805</v>
      </c>
      <c r="P585" s="34"/>
      <c r="Q585" s="34"/>
      <c r="R585" s="34"/>
      <c r="S585" s="34"/>
      <c r="T585" s="34">
        <v>19695</v>
      </c>
      <c r="U585" s="35">
        <v>1969500</v>
      </c>
      <c r="V585" s="36" t="s">
        <v>66</v>
      </c>
      <c r="W585" s="37">
        <v>46087</v>
      </c>
    </row>
    <row r="586" spans="1:23" s="38" customFormat="1" x14ac:dyDescent="0.2">
      <c r="A586" s="27" t="s">
        <v>51</v>
      </c>
      <c r="B586" s="27">
        <v>890503532</v>
      </c>
      <c r="C586" s="27" t="s">
        <v>18</v>
      </c>
      <c r="D586" s="27" t="s">
        <v>19</v>
      </c>
      <c r="E586" s="28">
        <v>45415</v>
      </c>
      <c r="F586" s="28" t="str">
        <f t="shared" si="9"/>
        <v>CA45415</v>
      </c>
      <c r="G586" s="27">
        <v>2025</v>
      </c>
      <c r="H586" s="39">
        <v>2029000</v>
      </c>
      <c r="I586" s="30" t="s">
        <v>49</v>
      </c>
      <c r="J586" s="28" t="s">
        <v>34</v>
      </c>
      <c r="K586" s="28" t="s">
        <v>34</v>
      </c>
      <c r="L586" s="39">
        <v>2029000</v>
      </c>
      <c r="M586" s="31">
        <v>1</v>
      </c>
      <c r="N586" s="32" t="s">
        <v>63</v>
      </c>
      <c r="O586" s="33">
        <v>2008710</v>
      </c>
      <c r="P586" s="34"/>
      <c r="Q586" s="34"/>
      <c r="R586" s="34"/>
      <c r="S586" s="34"/>
      <c r="T586" s="34">
        <v>20290</v>
      </c>
      <c r="U586" s="35">
        <v>2029000</v>
      </c>
      <c r="V586" s="36" t="s">
        <v>66</v>
      </c>
      <c r="W586" s="37">
        <v>46087</v>
      </c>
    </row>
    <row r="587" spans="1:23" s="38" customFormat="1" x14ac:dyDescent="0.2">
      <c r="A587" s="27" t="s">
        <v>51</v>
      </c>
      <c r="B587" s="27">
        <v>890503532</v>
      </c>
      <c r="C587" s="27" t="s">
        <v>18</v>
      </c>
      <c r="D587" s="27" t="s">
        <v>19</v>
      </c>
      <c r="E587" s="28">
        <v>45422</v>
      </c>
      <c r="F587" s="28" t="str">
        <f t="shared" ref="F587:F650" si="10">CONCATENATE(D587,E587)</f>
        <v>CA45422</v>
      </c>
      <c r="G587" s="27">
        <v>2025</v>
      </c>
      <c r="H587" s="39">
        <v>57000</v>
      </c>
      <c r="I587" s="30" t="s">
        <v>49</v>
      </c>
      <c r="J587" s="28" t="s">
        <v>34</v>
      </c>
      <c r="K587" s="28" t="s">
        <v>34</v>
      </c>
      <c r="L587" s="39">
        <v>57000</v>
      </c>
      <c r="M587" s="31">
        <v>1</v>
      </c>
      <c r="N587" s="32" t="s">
        <v>63</v>
      </c>
      <c r="O587" s="33">
        <v>56430</v>
      </c>
      <c r="P587" s="34"/>
      <c r="Q587" s="34"/>
      <c r="R587" s="34"/>
      <c r="S587" s="34"/>
      <c r="T587" s="34">
        <v>570</v>
      </c>
      <c r="U587" s="35">
        <v>57000</v>
      </c>
      <c r="V587" s="36" t="s">
        <v>66</v>
      </c>
      <c r="W587" s="37">
        <v>46087</v>
      </c>
    </row>
    <row r="588" spans="1:23" s="38" customFormat="1" x14ac:dyDescent="0.2">
      <c r="A588" s="27" t="s">
        <v>51</v>
      </c>
      <c r="B588" s="27">
        <v>890503532</v>
      </c>
      <c r="C588" s="27" t="s">
        <v>18</v>
      </c>
      <c r="D588" s="27" t="s">
        <v>19</v>
      </c>
      <c r="E588" s="28">
        <v>45423</v>
      </c>
      <c r="F588" s="28" t="str">
        <f t="shared" si="10"/>
        <v>CA45423</v>
      </c>
      <c r="G588" s="27">
        <v>2025</v>
      </c>
      <c r="H588" s="39">
        <v>57000</v>
      </c>
      <c r="I588" s="30" t="s">
        <v>49</v>
      </c>
      <c r="J588" s="28" t="s">
        <v>34</v>
      </c>
      <c r="K588" s="28" t="s">
        <v>34</v>
      </c>
      <c r="L588" s="39">
        <v>57000</v>
      </c>
      <c r="M588" s="31">
        <v>1</v>
      </c>
      <c r="N588" s="32" t="s">
        <v>63</v>
      </c>
      <c r="O588" s="33">
        <v>56430</v>
      </c>
      <c r="P588" s="34"/>
      <c r="Q588" s="34"/>
      <c r="R588" s="34"/>
      <c r="S588" s="34"/>
      <c r="T588" s="34">
        <v>570</v>
      </c>
      <c r="U588" s="35">
        <v>57000</v>
      </c>
      <c r="V588" s="36" t="s">
        <v>66</v>
      </c>
      <c r="W588" s="37">
        <v>46087</v>
      </c>
    </row>
    <row r="589" spans="1:23" s="38" customFormat="1" x14ac:dyDescent="0.2">
      <c r="A589" s="27" t="s">
        <v>51</v>
      </c>
      <c r="B589" s="27">
        <v>890503532</v>
      </c>
      <c r="C589" s="27" t="s">
        <v>18</v>
      </c>
      <c r="D589" s="27" t="s">
        <v>19</v>
      </c>
      <c r="E589" s="28">
        <v>45424</v>
      </c>
      <c r="F589" s="28" t="str">
        <f t="shared" si="10"/>
        <v>CA45424</v>
      </c>
      <c r="G589" s="27">
        <v>2025</v>
      </c>
      <c r="H589" s="39">
        <v>57000</v>
      </c>
      <c r="I589" s="30" t="s">
        <v>49</v>
      </c>
      <c r="J589" s="28" t="s">
        <v>34</v>
      </c>
      <c r="K589" s="28" t="s">
        <v>34</v>
      </c>
      <c r="L589" s="39">
        <v>57000</v>
      </c>
      <c r="M589" s="31">
        <v>1</v>
      </c>
      <c r="N589" s="32" t="s">
        <v>63</v>
      </c>
      <c r="O589" s="33">
        <v>56430</v>
      </c>
      <c r="P589" s="34"/>
      <c r="Q589" s="34"/>
      <c r="R589" s="34"/>
      <c r="S589" s="34"/>
      <c r="T589" s="34">
        <v>570</v>
      </c>
      <c r="U589" s="35">
        <v>57000</v>
      </c>
      <c r="V589" s="36" t="s">
        <v>66</v>
      </c>
      <c r="W589" s="37">
        <v>46087</v>
      </c>
    </row>
    <row r="590" spans="1:23" s="38" customFormat="1" x14ac:dyDescent="0.2">
      <c r="A590" s="27" t="s">
        <v>51</v>
      </c>
      <c r="B590" s="27">
        <v>890503532</v>
      </c>
      <c r="C590" s="27" t="s">
        <v>18</v>
      </c>
      <c r="D590" s="27" t="s">
        <v>19</v>
      </c>
      <c r="E590" s="28">
        <v>45425</v>
      </c>
      <c r="F590" s="28" t="str">
        <f t="shared" si="10"/>
        <v>CA45425</v>
      </c>
      <c r="G590" s="27">
        <v>2025</v>
      </c>
      <c r="H590" s="39">
        <v>57000</v>
      </c>
      <c r="I590" s="30" t="s">
        <v>49</v>
      </c>
      <c r="J590" s="28" t="s">
        <v>34</v>
      </c>
      <c r="K590" s="28" t="s">
        <v>34</v>
      </c>
      <c r="L590" s="39">
        <v>57000</v>
      </c>
      <c r="M590" s="31">
        <v>1</v>
      </c>
      <c r="N590" s="32" t="s">
        <v>63</v>
      </c>
      <c r="O590" s="33">
        <v>56430</v>
      </c>
      <c r="P590" s="34"/>
      <c r="Q590" s="34"/>
      <c r="R590" s="34"/>
      <c r="S590" s="34"/>
      <c r="T590" s="34">
        <v>570</v>
      </c>
      <c r="U590" s="35">
        <v>57000</v>
      </c>
      <c r="V590" s="36" t="s">
        <v>66</v>
      </c>
      <c r="W590" s="37">
        <v>46087</v>
      </c>
    </row>
    <row r="591" spans="1:23" s="38" customFormat="1" x14ac:dyDescent="0.2">
      <c r="A591" s="27" t="s">
        <v>51</v>
      </c>
      <c r="B591" s="27">
        <v>890503532</v>
      </c>
      <c r="C591" s="27" t="s">
        <v>18</v>
      </c>
      <c r="D591" s="27" t="s">
        <v>19</v>
      </c>
      <c r="E591" s="28">
        <v>45426</v>
      </c>
      <c r="F591" s="28" t="str">
        <f t="shared" si="10"/>
        <v>CA45426</v>
      </c>
      <c r="G591" s="27">
        <v>2025</v>
      </c>
      <c r="H591" s="39">
        <v>57000</v>
      </c>
      <c r="I591" s="30" t="s">
        <v>49</v>
      </c>
      <c r="J591" s="28" t="s">
        <v>34</v>
      </c>
      <c r="K591" s="28" t="s">
        <v>34</v>
      </c>
      <c r="L591" s="39">
        <v>57000</v>
      </c>
      <c r="M591" s="31">
        <v>1</v>
      </c>
      <c r="N591" s="32" t="s">
        <v>63</v>
      </c>
      <c r="O591" s="33">
        <v>56430</v>
      </c>
      <c r="P591" s="34"/>
      <c r="Q591" s="34"/>
      <c r="R591" s="34"/>
      <c r="S591" s="34"/>
      <c r="T591" s="34">
        <v>570</v>
      </c>
      <c r="U591" s="35">
        <v>57000</v>
      </c>
      <c r="V591" s="36" t="s">
        <v>66</v>
      </c>
      <c r="W591" s="37">
        <v>46087</v>
      </c>
    </row>
    <row r="592" spans="1:23" s="38" customFormat="1" x14ac:dyDescent="0.2">
      <c r="A592" s="27" t="s">
        <v>51</v>
      </c>
      <c r="B592" s="27">
        <v>890503532</v>
      </c>
      <c r="C592" s="27" t="s">
        <v>18</v>
      </c>
      <c r="D592" s="27" t="s">
        <v>19</v>
      </c>
      <c r="E592" s="28">
        <v>45427</v>
      </c>
      <c r="F592" s="28" t="str">
        <f t="shared" si="10"/>
        <v>CA45427</v>
      </c>
      <c r="G592" s="27">
        <v>2025</v>
      </c>
      <c r="H592" s="39">
        <v>57000</v>
      </c>
      <c r="I592" s="30" t="s">
        <v>49</v>
      </c>
      <c r="J592" s="28" t="s">
        <v>34</v>
      </c>
      <c r="K592" s="28" t="s">
        <v>34</v>
      </c>
      <c r="L592" s="39">
        <v>57000</v>
      </c>
      <c r="M592" s="31">
        <v>1</v>
      </c>
      <c r="N592" s="32" t="s">
        <v>63</v>
      </c>
      <c r="O592" s="33">
        <v>56430</v>
      </c>
      <c r="P592" s="34"/>
      <c r="Q592" s="34"/>
      <c r="R592" s="34"/>
      <c r="S592" s="34"/>
      <c r="T592" s="34">
        <v>570</v>
      </c>
      <c r="U592" s="35">
        <v>57000</v>
      </c>
      <c r="V592" s="36" t="s">
        <v>66</v>
      </c>
      <c r="W592" s="37">
        <v>46087</v>
      </c>
    </row>
    <row r="593" spans="1:23" s="38" customFormat="1" x14ac:dyDescent="0.2">
      <c r="A593" s="27" t="s">
        <v>51</v>
      </c>
      <c r="B593" s="27">
        <v>890503532</v>
      </c>
      <c r="C593" s="27" t="s">
        <v>18</v>
      </c>
      <c r="D593" s="27" t="s">
        <v>19</v>
      </c>
      <c r="E593" s="28">
        <v>45429</v>
      </c>
      <c r="F593" s="28" t="str">
        <f t="shared" si="10"/>
        <v>CA45429</v>
      </c>
      <c r="G593" s="27">
        <v>2025</v>
      </c>
      <c r="H593" s="39">
        <v>57000</v>
      </c>
      <c r="I593" s="30" t="s">
        <v>49</v>
      </c>
      <c r="J593" s="28" t="s">
        <v>34</v>
      </c>
      <c r="K593" s="28" t="s">
        <v>34</v>
      </c>
      <c r="L593" s="39">
        <v>57000</v>
      </c>
      <c r="M593" s="31">
        <v>1</v>
      </c>
      <c r="N593" s="32" t="s">
        <v>63</v>
      </c>
      <c r="O593" s="33">
        <v>56430</v>
      </c>
      <c r="P593" s="34"/>
      <c r="Q593" s="34"/>
      <c r="R593" s="34"/>
      <c r="S593" s="34"/>
      <c r="T593" s="34">
        <v>570</v>
      </c>
      <c r="U593" s="35">
        <v>57000</v>
      </c>
      <c r="V593" s="36" t="s">
        <v>66</v>
      </c>
      <c r="W593" s="37">
        <v>46087</v>
      </c>
    </row>
    <row r="594" spans="1:23" s="38" customFormat="1" x14ac:dyDescent="0.2">
      <c r="A594" s="27" t="s">
        <v>51</v>
      </c>
      <c r="B594" s="27">
        <v>890503532</v>
      </c>
      <c r="C594" s="27" t="s">
        <v>18</v>
      </c>
      <c r="D594" s="27" t="s">
        <v>19</v>
      </c>
      <c r="E594" s="28">
        <v>45431</v>
      </c>
      <c r="F594" s="28" t="str">
        <f t="shared" si="10"/>
        <v>CA45431</v>
      </c>
      <c r="G594" s="27">
        <v>2025</v>
      </c>
      <c r="H594" s="39">
        <v>2029000</v>
      </c>
      <c r="I594" s="30" t="s">
        <v>49</v>
      </c>
      <c r="J594" s="28" t="s">
        <v>34</v>
      </c>
      <c r="K594" s="28" t="s">
        <v>34</v>
      </c>
      <c r="L594" s="39">
        <v>2029000</v>
      </c>
      <c r="M594" s="31">
        <v>1</v>
      </c>
      <c r="N594" s="32" t="s">
        <v>63</v>
      </c>
      <c r="O594" s="33">
        <v>2008710</v>
      </c>
      <c r="P594" s="34"/>
      <c r="Q594" s="34"/>
      <c r="R594" s="34"/>
      <c r="S594" s="34"/>
      <c r="T594" s="34">
        <v>20290</v>
      </c>
      <c r="U594" s="35">
        <v>2029000</v>
      </c>
      <c r="V594" s="36" t="s">
        <v>66</v>
      </c>
      <c r="W594" s="37">
        <v>46087</v>
      </c>
    </row>
    <row r="595" spans="1:23" s="38" customFormat="1" x14ac:dyDescent="0.2">
      <c r="A595" s="27" t="s">
        <v>51</v>
      </c>
      <c r="B595" s="27">
        <v>890503532</v>
      </c>
      <c r="C595" s="27" t="s">
        <v>18</v>
      </c>
      <c r="D595" s="27" t="s">
        <v>19</v>
      </c>
      <c r="E595" s="28">
        <v>45436</v>
      </c>
      <c r="F595" s="28" t="str">
        <f t="shared" si="10"/>
        <v>CA45436</v>
      </c>
      <c r="G595" s="27">
        <v>2025</v>
      </c>
      <c r="H595" s="39">
        <v>57000</v>
      </c>
      <c r="I595" s="30" t="s">
        <v>49</v>
      </c>
      <c r="J595" s="28" t="s">
        <v>34</v>
      </c>
      <c r="K595" s="28" t="s">
        <v>34</v>
      </c>
      <c r="L595" s="39">
        <v>57000</v>
      </c>
      <c r="M595" s="31">
        <v>1</v>
      </c>
      <c r="N595" s="32" t="s">
        <v>63</v>
      </c>
      <c r="O595" s="33">
        <v>56430</v>
      </c>
      <c r="P595" s="34"/>
      <c r="Q595" s="34"/>
      <c r="R595" s="34"/>
      <c r="S595" s="34"/>
      <c r="T595" s="34">
        <v>570</v>
      </c>
      <c r="U595" s="35">
        <v>57000</v>
      </c>
      <c r="V595" s="36" t="s">
        <v>66</v>
      </c>
      <c r="W595" s="37">
        <v>46087</v>
      </c>
    </row>
    <row r="596" spans="1:23" s="38" customFormat="1" x14ac:dyDescent="0.2">
      <c r="A596" s="27" t="s">
        <v>51</v>
      </c>
      <c r="B596" s="27">
        <v>890503532</v>
      </c>
      <c r="C596" s="27" t="s">
        <v>18</v>
      </c>
      <c r="D596" s="27" t="s">
        <v>19</v>
      </c>
      <c r="E596" s="28">
        <v>45437</v>
      </c>
      <c r="F596" s="28" t="str">
        <f t="shared" si="10"/>
        <v>CA45437</v>
      </c>
      <c r="G596" s="27">
        <v>2025</v>
      </c>
      <c r="H596" s="39">
        <v>57000</v>
      </c>
      <c r="I596" s="30" t="s">
        <v>49</v>
      </c>
      <c r="J596" s="28" t="s">
        <v>34</v>
      </c>
      <c r="K596" s="28" t="s">
        <v>34</v>
      </c>
      <c r="L596" s="39">
        <v>57000</v>
      </c>
      <c r="M596" s="31">
        <v>1</v>
      </c>
      <c r="N596" s="32" t="s">
        <v>63</v>
      </c>
      <c r="O596" s="33">
        <v>56430</v>
      </c>
      <c r="P596" s="34"/>
      <c r="Q596" s="34"/>
      <c r="R596" s="34"/>
      <c r="S596" s="34"/>
      <c r="T596" s="34">
        <v>570</v>
      </c>
      <c r="U596" s="35">
        <v>57000</v>
      </c>
      <c r="V596" s="36" t="s">
        <v>66</v>
      </c>
      <c r="W596" s="37">
        <v>46087</v>
      </c>
    </row>
    <row r="597" spans="1:23" s="38" customFormat="1" x14ac:dyDescent="0.2">
      <c r="A597" s="27" t="s">
        <v>51</v>
      </c>
      <c r="B597" s="27">
        <v>890503532</v>
      </c>
      <c r="C597" s="27" t="s">
        <v>18</v>
      </c>
      <c r="D597" s="27" t="s">
        <v>19</v>
      </c>
      <c r="E597" s="28">
        <v>45438</v>
      </c>
      <c r="F597" s="28" t="str">
        <f t="shared" si="10"/>
        <v>CA45438</v>
      </c>
      <c r="G597" s="27">
        <v>2025</v>
      </c>
      <c r="H597" s="39">
        <v>57000</v>
      </c>
      <c r="I597" s="30" t="s">
        <v>49</v>
      </c>
      <c r="J597" s="28" t="s">
        <v>34</v>
      </c>
      <c r="K597" s="28" t="s">
        <v>34</v>
      </c>
      <c r="L597" s="39">
        <v>57000</v>
      </c>
      <c r="M597" s="31">
        <v>1</v>
      </c>
      <c r="N597" s="32" t="s">
        <v>63</v>
      </c>
      <c r="O597" s="33">
        <v>56430</v>
      </c>
      <c r="P597" s="34"/>
      <c r="Q597" s="34"/>
      <c r="R597" s="34"/>
      <c r="S597" s="34"/>
      <c r="T597" s="34">
        <v>570</v>
      </c>
      <c r="U597" s="35">
        <v>57000</v>
      </c>
      <c r="V597" s="36" t="s">
        <v>66</v>
      </c>
      <c r="W597" s="37">
        <v>46087</v>
      </c>
    </row>
    <row r="598" spans="1:23" s="38" customFormat="1" x14ac:dyDescent="0.2">
      <c r="A598" s="27" t="s">
        <v>51</v>
      </c>
      <c r="B598" s="27">
        <v>890503532</v>
      </c>
      <c r="C598" s="27" t="s">
        <v>18</v>
      </c>
      <c r="D598" s="27" t="s">
        <v>19</v>
      </c>
      <c r="E598" s="28">
        <v>45440</v>
      </c>
      <c r="F598" s="28" t="str">
        <f t="shared" si="10"/>
        <v>CA45440</v>
      </c>
      <c r="G598" s="27">
        <v>2025</v>
      </c>
      <c r="H598" s="39">
        <v>57000</v>
      </c>
      <c r="I598" s="30" t="s">
        <v>49</v>
      </c>
      <c r="J598" s="28" t="s">
        <v>34</v>
      </c>
      <c r="K598" s="28" t="s">
        <v>34</v>
      </c>
      <c r="L598" s="39">
        <v>57000</v>
      </c>
      <c r="M598" s="31">
        <v>1</v>
      </c>
      <c r="N598" s="32" t="s">
        <v>63</v>
      </c>
      <c r="O598" s="33">
        <v>56430</v>
      </c>
      <c r="P598" s="34"/>
      <c r="Q598" s="34"/>
      <c r="R598" s="34"/>
      <c r="S598" s="34"/>
      <c r="T598" s="34">
        <v>570</v>
      </c>
      <c r="U598" s="35">
        <v>57000</v>
      </c>
      <c r="V598" s="36" t="s">
        <v>66</v>
      </c>
      <c r="W598" s="37">
        <v>46087</v>
      </c>
    </row>
    <row r="599" spans="1:23" s="38" customFormat="1" x14ac:dyDescent="0.2">
      <c r="A599" s="27" t="s">
        <v>51</v>
      </c>
      <c r="B599" s="27">
        <v>890503532</v>
      </c>
      <c r="C599" s="27" t="s">
        <v>18</v>
      </c>
      <c r="D599" s="27" t="s">
        <v>19</v>
      </c>
      <c r="E599" s="28">
        <v>45441</v>
      </c>
      <c r="F599" s="28" t="str">
        <f t="shared" si="10"/>
        <v>CA45441</v>
      </c>
      <c r="G599" s="27">
        <v>2025</v>
      </c>
      <c r="H599" s="29">
        <v>57000</v>
      </c>
      <c r="I599" s="30" t="s">
        <v>50</v>
      </c>
      <c r="J599" s="28" t="s">
        <v>34</v>
      </c>
      <c r="K599" s="28" t="s">
        <v>34</v>
      </c>
      <c r="L599" s="29">
        <v>57000</v>
      </c>
      <c r="M599" s="31">
        <v>2</v>
      </c>
      <c r="N599" s="32" t="s">
        <v>63</v>
      </c>
      <c r="O599" s="33">
        <v>56430</v>
      </c>
      <c r="P599" s="34"/>
      <c r="Q599" s="34"/>
      <c r="R599" s="34"/>
      <c r="S599" s="34"/>
      <c r="T599" s="34">
        <v>570</v>
      </c>
      <c r="U599" s="35">
        <v>57000</v>
      </c>
      <c r="V599" s="36" t="s">
        <v>72</v>
      </c>
      <c r="W599" s="37">
        <v>46107</v>
      </c>
    </row>
    <row r="600" spans="1:23" s="38" customFormat="1" x14ac:dyDescent="0.2">
      <c r="A600" s="27" t="s">
        <v>51</v>
      </c>
      <c r="B600" s="27">
        <v>890503532</v>
      </c>
      <c r="C600" s="27" t="s">
        <v>18</v>
      </c>
      <c r="D600" s="27" t="s">
        <v>19</v>
      </c>
      <c r="E600" s="28">
        <v>45498</v>
      </c>
      <c r="F600" s="28" t="str">
        <f t="shared" si="10"/>
        <v>CA45498</v>
      </c>
      <c r="G600" s="27">
        <v>2025</v>
      </c>
      <c r="H600" s="29">
        <v>618000</v>
      </c>
      <c r="I600" s="30" t="s">
        <v>50</v>
      </c>
      <c r="J600" s="28" t="s">
        <v>34</v>
      </c>
      <c r="K600" s="28" t="s">
        <v>34</v>
      </c>
      <c r="L600" s="29">
        <v>618000</v>
      </c>
      <c r="M600" s="31">
        <v>2</v>
      </c>
      <c r="N600" s="32" t="s">
        <v>63</v>
      </c>
      <c r="O600" s="33">
        <v>611820</v>
      </c>
      <c r="P600" s="34"/>
      <c r="Q600" s="34"/>
      <c r="R600" s="34"/>
      <c r="S600" s="34"/>
      <c r="T600" s="34">
        <v>6180</v>
      </c>
      <c r="U600" s="35">
        <v>618000</v>
      </c>
      <c r="V600" s="36" t="s">
        <v>72</v>
      </c>
      <c r="W600" s="37">
        <v>46107</v>
      </c>
    </row>
    <row r="601" spans="1:23" s="38" customFormat="1" x14ac:dyDescent="0.2">
      <c r="A601" s="27" t="s">
        <v>51</v>
      </c>
      <c r="B601" s="27">
        <v>890503532</v>
      </c>
      <c r="C601" s="27" t="s">
        <v>18</v>
      </c>
      <c r="D601" s="27" t="s">
        <v>19</v>
      </c>
      <c r="E601" s="28">
        <v>45500</v>
      </c>
      <c r="F601" s="28" t="str">
        <f t="shared" si="10"/>
        <v>CA45500</v>
      </c>
      <c r="G601" s="27">
        <v>2025</v>
      </c>
      <c r="H601" s="39">
        <v>57000</v>
      </c>
      <c r="I601" s="30" t="s">
        <v>49</v>
      </c>
      <c r="J601" s="28" t="s">
        <v>34</v>
      </c>
      <c r="K601" s="28" t="s">
        <v>34</v>
      </c>
      <c r="L601" s="39">
        <v>57000</v>
      </c>
      <c r="M601" s="31">
        <v>1</v>
      </c>
      <c r="N601" s="32" t="s">
        <v>63</v>
      </c>
      <c r="O601" s="33">
        <v>56430</v>
      </c>
      <c r="P601" s="34"/>
      <c r="Q601" s="34"/>
      <c r="R601" s="34"/>
      <c r="S601" s="34"/>
      <c r="T601" s="34">
        <v>570</v>
      </c>
      <c r="U601" s="35">
        <v>57000</v>
      </c>
      <c r="V601" s="36" t="s">
        <v>66</v>
      </c>
      <c r="W601" s="37">
        <v>46087</v>
      </c>
    </row>
    <row r="602" spans="1:23" s="38" customFormat="1" x14ac:dyDescent="0.2">
      <c r="A602" s="27" t="s">
        <v>51</v>
      </c>
      <c r="B602" s="27">
        <v>890503532</v>
      </c>
      <c r="C602" s="27" t="s">
        <v>18</v>
      </c>
      <c r="D602" s="27" t="s">
        <v>19</v>
      </c>
      <c r="E602" s="28">
        <v>45501</v>
      </c>
      <c r="F602" s="28" t="str">
        <f t="shared" si="10"/>
        <v>CA45501</v>
      </c>
      <c r="G602" s="27">
        <v>2025</v>
      </c>
      <c r="H602" s="39">
        <v>57000</v>
      </c>
      <c r="I602" s="30" t="s">
        <v>49</v>
      </c>
      <c r="J602" s="28" t="s">
        <v>34</v>
      </c>
      <c r="K602" s="28" t="s">
        <v>34</v>
      </c>
      <c r="L602" s="39">
        <v>57000</v>
      </c>
      <c r="M602" s="31">
        <v>1</v>
      </c>
      <c r="N602" s="32" t="s">
        <v>63</v>
      </c>
      <c r="O602" s="33">
        <v>56430</v>
      </c>
      <c r="P602" s="34"/>
      <c r="Q602" s="34"/>
      <c r="R602" s="34"/>
      <c r="S602" s="34"/>
      <c r="T602" s="34">
        <v>570</v>
      </c>
      <c r="U602" s="35">
        <v>57000</v>
      </c>
      <c r="V602" s="36" t="s">
        <v>66</v>
      </c>
      <c r="W602" s="37">
        <v>46087</v>
      </c>
    </row>
    <row r="603" spans="1:23" s="38" customFormat="1" x14ac:dyDescent="0.2">
      <c r="A603" s="27" t="s">
        <v>51</v>
      </c>
      <c r="B603" s="27">
        <v>890503532</v>
      </c>
      <c r="C603" s="27" t="s">
        <v>18</v>
      </c>
      <c r="D603" s="27" t="s">
        <v>19</v>
      </c>
      <c r="E603" s="28">
        <v>45504</v>
      </c>
      <c r="F603" s="28" t="str">
        <f t="shared" si="10"/>
        <v>CA45504</v>
      </c>
      <c r="G603" s="27">
        <v>2025</v>
      </c>
      <c r="H603" s="39">
        <v>866700</v>
      </c>
      <c r="I603" s="30" t="s">
        <v>49</v>
      </c>
      <c r="J603" s="28" t="s">
        <v>34</v>
      </c>
      <c r="K603" s="28" t="s">
        <v>34</v>
      </c>
      <c r="L603" s="39">
        <v>866700</v>
      </c>
      <c r="M603" s="31">
        <v>1</v>
      </c>
      <c r="N603" s="32" t="s">
        <v>63</v>
      </c>
      <c r="O603" s="33">
        <v>858033</v>
      </c>
      <c r="P603" s="34"/>
      <c r="Q603" s="34"/>
      <c r="R603" s="34"/>
      <c r="S603" s="34"/>
      <c r="T603" s="34">
        <v>8667</v>
      </c>
      <c r="U603" s="35">
        <v>866700</v>
      </c>
      <c r="V603" s="36" t="s">
        <v>66</v>
      </c>
      <c r="W603" s="37">
        <v>46087</v>
      </c>
    </row>
    <row r="604" spans="1:23" s="38" customFormat="1" x14ac:dyDescent="0.2">
      <c r="A604" s="27" t="s">
        <v>51</v>
      </c>
      <c r="B604" s="27">
        <v>890503532</v>
      </c>
      <c r="C604" s="27" t="s">
        <v>18</v>
      </c>
      <c r="D604" s="27" t="s">
        <v>19</v>
      </c>
      <c r="E604" s="28">
        <v>45516</v>
      </c>
      <c r="F604" s="28" t="str">
        <f t="shared" si="10"/>
        <v>CA45516</v>
      </c>
      <c r="G604" s="27">
        <v>2025</v>
      </c>
      <c r="H604" s="39">
        <v>57000</v>
      </c>
      <c r="I604" s="30" t="s">
        <v>49</v>
      </c>
      <c r="J604" s="28" t="s">
        <v>34</v>
      </c>
      <c r="K604" s="28" t="s">
        <v>34</v>
      </c>
      <c r="L604" s="39">
        <v>57000</v>
      </c>
      <c r="M604" s="31">
        <v>1</v>
      </c>
      <c r="N604" s="32" t="s">
        <v>63</v>
      </c>
      <c r="O604" s="33">
        <v>56430</v>
      </c>
      <c r="P604" s="34"/>
      <c r="Q604" s="34"/>
      <c r="R604" s="34"/>
      <c r="S604" s="34"/>
      <c r="T604" s="34">
        <v>570</v>
      </c>
      <c r="U604" s="35">
        <v>57000</v>
      </c>
      <c r="V604" s="36" t="s">
        <v>66</v>
      </c>
      <c r="W604" s="37">
        <v>46087</v>
      </c>
    </row>
    <row r="605" spans="1:23" s="38" customFormat="1" x14ac:dyDescent="0.2">
      <c r="A605" s="27" t="s">
        <v>51</v>
      </c>
      <c r="B605" s="27">
        <v>890503532</v>
      </c>
      <c r="C605" s="27" t="s">
        <v>18</v>
      </c>
      <c r="D605" s="27" t="s">
        <v>19</v>
      </c>
      <c r="E605" s="28">
        <v>45517</v>
      </c>
      <c r="F605" s="28" t="str">
        <f t="shared" si="10"/>
        <v>CA45517</v>
      </c>
      <c r="G605" s="27">
        <v>2025</v>
      </c>
      <c r="H605" s="39">
        <v>57000</v>
      </c>
      <c r="I605" s="30" t="s">
        <v>49</v>
      </c>
      <c r="J605" s="28" t="s">
        <v>34</v>
      </c>
      <c r="K605" s="28" t="s">
        <v>34</v>
      </c>
      <c r="L605" s="39">
        <v>57000</v>
      </c>
      <c r="M605" s="31">
        <v>1</v>
      </c>
      <c r="N605" s="32" t="s">
        <v>63</v>
      </c>
      <c r="O605" s="33">
        <v>56430</v>
      </c>
      <c r="P605" s="34"/>
      <c r="Q605" s="34"/>
      <c r="R605" s="34"/>
      <c r="S605" s="34"/>
      <c r="T605" s="34">
        <v>570</v>
      </c>
      <c r="U605" s="35">
        <v>57000</v>
      </c>
      <c r="V605" s="36" t="s">
        <v>66</v>
      </c>
      <c r="W605" s="37">
        <v>46087</v>
      </c>
    </row>
    <row r="606" spans="1:23" s="38" customFormat="1" x14ac:dyDescent="0.2">
      <c r="A606" s="27" t="s">
        <v>51</v>
      </c>
      <c r="B606" s="27">
        <v>890503532</v>
      </c>
      <c r="C606" s="27" t="s">
        <v>18</v>
      </c>
      <c r="D606" s="27" t="s">
        <v>19</v>
      </c>
      <c r="E606" s="28">
        <v>45518</v>
      </c>
      <c r="F606" s="28" t="str">
        <f t="shared" si="10"/>
        <v>CA45518</v>
      </c>
      <c r="G606" s="27">
        <v>2025</v>
      </c>
      <c r="H606" s="39">
        <v>57000</v>
      </c>
      <c r="I606" s="30" t="s">
        <v>49</v>
      </c>
      <c r="J606" s="28" t="s">
        <v>34</v>
      </c>
      <c r="K606" s="28" t="s">
        <v>34</v>
      </c>
      <c r="L606" s="39">
        <v>57000</v>
      </c>
      <c r="M606" s="31">
        <v>1</v>
      </c>
      <c r="N606" s="32" t="s">
        <v>63</v>
      </c>
      <c r="O606" s="33">
        <v>56430</v>
      </c>
      <c r="P606" s="34"/>
      <c r="Q606" s="34"/>
      <c r="R606" s="34"/>
      <c r="S606" s="34"/>
      <c r="T606" s="34">
        <v>570</v>
      </c>
      <c r="U606" s="35">
        <v>57000</v>
      </c>
      <c r="V606" s="36" t="s">
        <v>66</v>
      </c>
      <c r="W606" s="37">
        <v>46087</v>
      </c>
    </row>
    <row r="607" spans="1:23" s="38" customFormat="1" x14ac:dyDescent="0.2">
      <c r="A607" s="27" t="s">
        <v>51</v>
      </c>
      <c r="B607" s="27">
        <v>890503532</v>
      </c>
      <c r="C607" s="27" t="s">
        <v>18</v>
      </c>
      <c r="D607" s="27" t="s">
        <v>19</v>
      </c>
      <c r="E607" s="28">
        <v>45520</v>
      </c>
      <c r="F607" s="28" t="str">
        <f t="shared" si="10"/>
        <v>CA45520</v>
      </c>
      <c r="G607" s="27">
        <v>2025</v>
      </c>
      <c r="H607" s="39">
        <v>1426089</v>
      </c>
      <c r="I607" s="30" t="s">
        <v>49</v>
      </c>
      <c r="J607" s="28" t="s">
        <v>34</v>
      </c>
      <c r="K607" s="28" t="s">
        <v>34</v>
      </c>
      <c r="L607" s="39">
        <v>1426089</v>
      </c>
      <c r="M607" s="31">
        <v>1</v>
      </c>
      <c r="N607" s="32" t="s">
        <v>63</v>
      </c>
      <c r="O607" s="33">
        <v>1411828</v>
      </c>
      <c r="P607" s="34"/>
      <c r="Q607" s="34"/>
      <c r="R607" s="34"/>
      <c r="S607" s="34"/>
      <c r="T607" s="34">
        <v>14261</v>
      </c>
      <c r="U607" s="35">
        <v>1426089</v>
      </c>
      <c r="V607" s="36" t="s">
        <v>66</v>
      </c>
      <c r="W607" s="37">
        <v>46087</v>
      </c>
    </row>
    <row r="608" spans="1:23" s="38" customFormat="1" x14ac:dyDescent="0.2">
      <c r="A608" s="27" t="s">
        <v>51</v>
      </c>
      <c r="B608" s="27">
        <v>890503532</v>
      </c>
      <c r="C608" s="27" t="s">
        <v>18</v>
      </c>
      <c r="D608" s="27" t="s">
        <v>19</v>
      </c>
      <c r="E608" s="28">
        <v>45521</v>
      </c>
      <c r="F608" s="28" t="str">
        <f t="shared" si="10"/>
        <v>CA45521</v>
      </c>
      <c r="G608" s="27">
        <v>2025</v>
      </c>
      <c r="H608" s="39">
        <v>57000</v>
      </c>
      <c r="I608" s="30" t="s">
        <v>49</v>
      </c>
      <c r="J608" s="28" t="s">
        <v>34</v>
      </c>
      <c r="K608" s="28" t="s">
        <v>34</v>
      </c>
      <c r="L608" s="39">
        <v>57000</v>
      </c>
      <c r="M608" s="31">
        <v>1</v>
      </c>
      <c r="N608" s="32" t="s">
        <v>63</v>
      </c>
      <c r="O608" s="33">
        <v>56430</v>
      </c>
      <c r="P608" s="34"/>
      <c r="Q608" s="34"/>
      <c r="R608" s="34"/>
      <c r="S608" s="34"/>
      <c r="T608" s="34">
        <v>570</v>
      </c>
      <c r="U608" s="35">
        <v>57000</v>
      </c>
      <c r="V608" s="36" t="s">
        <v>66</v>
      </c>
      <c r="W608" s="37">
        <v>46087</v>
      </c>
    </row>
    <row r="609" spans="1:23" s="38" customFormat="1" x14ac:dyDescent="0.2">
      <c r="A609" s="27" t="s">
        <v>51</v>
      </c>
      <c r="B609" s="27">
        <v>890503532</v>
      </c>
      <c r="C609" s="27" t="s">
        <v>18</v>
      </c>
      <c r="D609" s="27" t="s">
        <v>19</v>
      </c>
      <c r="E609" s="28">
        <v>45522</v>
      </c>
      <c r="F609" s="28" t="str">
        <f t="shared" si="10"/>
        <v>CA45522</v>
      </c>
      <c r="G609" s="27">
        <v>2025</v>
      </c>
      <c r="H609" s="39">
        <v>57000</v>
      </c>
      <c r="I609" s="30" t="s">
        <v>49</v>
      </c>
      <c r="J609" s="28" t="s">
        <v>34</v>
      </c>
      <c r="K609" s="28" t="s">
        <v>34</v>
      </c>
      <c r="L609" s="39">
        <v>57000</v>
      </c>
      <c r="M609" s="31">
        <v>1</v>
      </c>
      <c r="N609" s="32" t="s">
        <v>63</v>
      </c>
      <c r="O609" s="33">
        <v>56430</v>
      </c>
      <c r="P609" s="34"/>
      <c r="Q609" s="34"/>
      <c r="R609" s="34"/>
      <c r="S609" s="34"/>
      <c r="T609" s="34">
        <v>570</v>
      </c>
      <c r="U609" s="35">
        <v>57000</v>
      </c>
      <c r="V609" s="36" t="s">
        <v>66</v>
      </c>
      <c r="W609" s="37">
        <v>46087</v>
      </c>
    </row>
    <row r="610" spans="1:23" s="38" customFormat="1" x14ac:dyDescent="0.2">
      <c r="A610" s="27" t="s">
        <v>51</v>
      </c>
      <c r="B610" s="27">
        <v>890503532</v>
      </c>
      <c r="C610" s="27" t="s">
        <v>18</v>
      </c>
      <c r="D610" s="27" t="s">
        <v>19</v>
      </c>
      <c r="E610" s="28">
        <v>45523</v>
      </c>
      <c r="F610" s="28" t="str">
        <f t="shared" si="10"/>
        <v>CA45523</v>
      </c>
      <c r="G610" s="27">
        <v>2025</v>
      </c>
      <c r="H610" s="39">
        <v>57000</v>
      </c>
      <c r="I610" s="30" t="s">
        <v>49</v>
      </c>
      <c r="J610" s="28" t="s">
        <v>34</v>
      </c>
      <c r="K610" s="28" t="s">
        <v>34</v>
      </c>
      <c r="L610" s="39">
        <v>57000</v>
      </c>
      <c r="M610" s="31">
        <v>1</v>
      </c>
      <c r="N610" s="32" t="s">
        <v>63</v>
      </c>
      <c r="O610" s="33">
        <v>56430</v>
      </c>
      <c r="P610" s="34"/>
      <c r="Q610" s="34"/>
      <c r="R610" s="34"/>
      <c r="S610" s="34"/>
      <c r="T610" s="34">
        <v>570</v>
      </c>
      <c r="U610" s="35">
        <v>57000</v>
      </c>
      <c r="V610" s="36" t="s">
        <v>66</v>
      </c>
      <c r="W610" s="37">
        <v>46087</v>
      </c>
    </row>
    <row r="611" spans="1:23" s="38" customFormat="1" x14ac:dyDescent="0.2">
      <c r="A611" s="27" t="s">
        <v>51</v>
      </c>
      <c r="B611" s="27">
        <v>890503532</v>
      </c>
      <c r="C611" s="27" t="s">
        <v>18</v>
      </c>
      <c r="D611" s="27" t="s">
        <v>19</v>
      </c>
      <c r="E611" s="28">
        <v>45525</v>
      </c>
      <c r="F611" s="28" t="str">
        <f t="shared" si="10"/>
        <v>CA45525</v>
      </c>
      <c r="G611" s="27">
        <v>2025</v>
      </c>
      <c r="H611" s="39">
        <v>57000</v>
      </c>
      <c r="I611" s="30" t="s">
        <v>49</v>
      </c>
      <c r="J611" s="28" t="s">
        <v>34</v>
      </c>
      <c r="K611" s="28" t="s">
        <v>34</v>
      </c>
      <c r="L611" s="39">
        <v>57000</v>
      </c>
      <c r="M611" s="31">
        <v>1</v>
      </c>
      <c r="N611" s="32" t="s">
        <v>63</v>
      </c>
      <c r="O611" s="33">
        <v>56430</v>
      </c>
      <c r="P611" s="34"/>
      <c r="Q611" s="34"/>
      <c r="R611" s="34"/>
      <c r="S611" s="34"/>
      <c r="T611" s="34">
        <v>570</v>
      </c>
      <c r="U611" s="35">
        <v>57000</v>
      </c>
      <c r="V611" s="36" t="s">
        <v>66</v>
      </c>
      <c r="W611" s="37">
        <v>46087</v>
      </c>
    </row>
    <row r="612" spans="1:23" s="38" customFormat="1" x14ac:dyDescent="0.2">
      <c r="A612" s="27" t="s">
        <v>51</v>
      </c>
      <c r="B612" s="27">
        <v>890503532</v>
      </c>
      <c r="C612" s="27" t="s">
        <v>18</v>
      </c>
      <c r="D612" s="27" t="s">
        <v>19</v>
      </c>
      <c r="E612" s="28">
        <v>45526</v>
      </c>
      <c r="F612" s="28" t="str">
        <f t="shared" si="10"/>
        <v>CA45526</v>
      </c>
      <c r="G612" s="27">
        <v>2025</v>
      </c>
      <c r="H612" s="39">
        <v>57000</v>
      </c>
      <c r="I612" s="30" t="s">
        <v>49</v>
      </c>
      <c r="J612" s="28" t="s">
        <v>34</v>
      </c>
      <c r="K612" s="28" t="s">
        <v>34</v>
      </c>
      <c r="L612" s="39">
        <v>57000</v>
      </c>
      <c r="M612" s="31">
        <v>1</v>
      </c>
      <c r="N612" s="32" t="s">
        <v>63</v>
      </c>
      <c r="O612" s="33">
        <v>56430</v>
      </c>
      <c r="P612" s="34"/>
      <c r="Q612" s="34"/>
      <c r="R612" s="34"/>
      <c r="S612" s="34"/>
      <c r="T612" s="34">
        <v>570</v>
      </c>
      <c r="U612" s="35">
        <v>57000</v>
      </c>
      <c r="V612" s="36" t="s">
        <v>66</v>
      </c>
      <c r="W612" s="37">
        <v>46087</v>
      </c>
    </row>
    <row r="613" spans="1:23" s="38" customFormat="1" x14ac:dyDescent="0.2">
      <c r="A613" s="27" t="s">
        <v>51</v>
      </c>
      <c r="B613" s="27">
        <v>890503532</v>
      </c>
      <c r="C613" s="27" t="s">
        <v>18</v>
      </c>
      <c r="D613" s="27" t="s">
        <v>19</v>
      </c>
      <c r="E613" s="28">
        <v>45527</v>
      </c>
      <c r="F613" s="28" t="str">
        <f t="shared" si="10"/>
        <v>CA45527</v>
      </c>
      <c r="G613" s="27">
        <v>2025</v>
      </c>
      <c r="H613" s="39">
        <v>57000</v>
      </c>
      <c r="I613" s="30" t="s">
        <v>49</v>
      </c>
      <c r="J613" s="28" t="s">
        <v>34</v>
      </c>
      <c r="K613" s="28" t="s">
        <v>34</v>
      </c>
      <c r="L613" s="39">
        <v>57000</v>
      </c>
      <c r="M613" s="31">
        <v>1</v>
      </c>
      <c r="N613" s="32" t="s">
        <v>63</v>
      </c>
      <c r="O613" s="33">
        <v>56430</v>
      </c>
      <c r="P613" s="34"/>
      <c r="Q613" s="34"/>
      <c r="R613" s="34"/>
      <c r="S613" s="34"/>
      <c r="T613" s="34">
        <v>570</v>
      </c>
      <c r="U613" s="35">
        <v>57000</v>
      </c>
      <c r="V613" s="36" t="s">
        <v>66</v>
      </c>
      <c r="W613" s="37">
        <v>46087</v>
      </c>
    </row>
    <row r="614" spans="1:23" s="38" customFormat="1" x14ac:dyDescent="0.2">
      <c r="A614" s="27" t="s">
        <v>51</v>
      </c>
      <c r="B614" s="27">
        <v>890503532</v>
      </c>
      <c r="C614" s="27" t="s">
        <v>18</v>
      </c>
      <c r="D614" s="27" t="s">
        <v>19</v>
      </c>
      <c r="E614" s="28">
        <v>45529</v>
      </c>
      <c r="F614" s="28" t="str">
        <f t="shared" si="10"/>
        <v>CA45529</v>
      </c>
      <c r="G614" s="27">
        <v>2025</v>
      </c>
      <c r="H614" s="39">
        <v>57000</v>
      </c>
      <c r="I614" s="30" t="s">
        <v>49</v>
      </c>
      <c r="J614" s="28" t="s">
        <v>34</v>
      </c>
      <c r="K614" s="28" t="s">
        <v>34</v>
      </c>
      <c r="L614" s="39">
        <v>57000</v>
      </c>
      <c r="M614" s="31">
        <v>1</v>
      </c>
      <c r="N614" s="32" t="s">
        <v>63</v>
      </c>
      <c r="O614" s="33">
        <v>56430</v>
      </c>
      <c r="P614" s="34"/>
      <c r="Q614" s="34"/>
      <c r="R614" s="34"/>
      <c r="S614" s="34"/>
      <c r="T614" s="34">
        <v>570</v>
      </c>
      <c r="U614" s="35">
        <v>57000</v>
      </c>
      <c r="V614" s="36" t="s">
        <v>66</v>
      </c>
      <c r="W614" s="37">
        <v>46087</v>
      </c>
    </row>
    <row r="615" spans="1:23" s="38" customFormat="1" x14ac:dyDescent="0.2">
      <c r="A615" s="27" t="s">
        <v>51</v>
      </c>
      <c r="B615" s="27">
        <v>890503532</v>
      </c>
      <c r="C615" s="27" t="s">
        <v>18</v>
      </c>
      <c r="D615" s="27" t="s">
        <v>19</v>
      </c>
      <c r="E615" s="28">
        <v>45530</v>
      </c>
      <c r="F615" s="28" t="str">
        <f t="shared" si="10"/>
        <v>CA45530</v>
      </c>
      <c r="G615" s="27">
        <v>2025</v>
      </c>
      <c r="H615" s="39">
        <v>57000</v>
      </c>
      <c r="I615" s="30" t="s">
        <v>49</v>
      </c>
      <c r="J615" s="28" t="s">
        <v>34</v>
      </c>
      <c r="K615" s="28" t="s">
        <v>34</v>
      </c>
      <c r="L615" s="39">
        <v>57000</v>
      </c>
      <c r="M615" s="31">
        <v>1</v>
      </c>
      <c r="N615" s="32" t="s">
        <v>63</v>
      </c>
      <c r="O615" s="33">
        <v>56430</v>
      </c>
      <c r="P615" s="34"/>
      <c r="Q615" s="34"/>
      <c r="R615" s="34"/>
      <c r="S615" s="34"/>
      <c r="T615" s="34">
        <v>570</v>
      </c>
      <c r="U615" s="35">
        <v>57000</v>
      </c>
      <c r="V615" s="36" t="s">
        <v>66</v>
      </c>
      <c r="W615" s="37">
        <v>46087</v>
      </c>
    </row>
    <row r="616" spans="1:23" s="38" customFormat="1" x14ac:dyDescent="0.2">
      <c r="A616" s="27" t="s">
        <v>51</v>
      </c>
      <c r="B616" s="27">
        <v>890503532</v>
      </c>
      <c r="C616" s="27" t="s">
        <v>18</v>
      </c>
      <c r="D616" s="27" t="s">
        <v>19</v>
      </c>
      <c r="E616" s="28">
        <v>45531</v>
      </c>
      <c r="F616" s="28" t="str">
        <f t="shared" si="10"/>
        <v>CA45531</v>
      </c>
      <c r="G616" s="27">
        <v>2025</v>
      </c>
      <c r="H616" s="39">
        <v>57000</v>
      </c>
      <c r="I616" s="30" t="s">
        <v>49</v>
      </c>
      <c r="J616" s="28" t="s">
        <v>34</v>
      </c>
      <c r="K616" s="28" t="s">
        <v>34</v>
      </c>
      <c r="L616" s="39">
        <v>57000</v>
      </c>
      <c r="M616" s="31">
        <v>1</v>
      </c>
      <c r="N616" s="32" t="s">
        <v>63</v>
      </c>
      <c r="O616" s="33">
        <v>56430</v>
      </c>
      <c r="P616" s="34"/>
      <c r="Q616" s="34"/>
      <c r="R616" s="34"/>
      <c r="S616" s="34"/>
      <c r="T616" s="34">
        <v>570</v>
      </c>
      <c r="U616" s="35">
        <v>57000</v>
      </c>
      <c r="V616" s="36" t="s">
        <v>66</v>
      </c>
      <c r="W616" s="37">
        <v>46087</v>
      </c>
    </row>
    <row r="617" spans="1:23" s="38" customFormat="1" x14ac:dyDescent="0.2">
      <c r="A617" s="27" t="s">
        <v>51</v>
      </c>
      <c r="B617" s="27">
        <v>890503532</v>
      </c>
      <c r="C617" s="27" t="s">
        <v>18</v>
      </c>
      <c r="D617" s="27" t="s">
        <v>19</v>
      </c>
      <c r="E617" s="28">
        <v>45532</v>
      </c>
      <c r="F617" s="28" t="str">
        <f t="shared" si="10"/>
        <v>CA45532</v>
      </c>
      <c r="G617" s="27">
        <v>2025</v>
      </c>
      <c r="H617" s="39">
        <v>57000</v>
      </c>
      <c r="I617" s="30" t="s">
        <v>49</v>
      </c>
      <c r="J617" s="28" t="s">
        <v>34</v>
      </c>
      <c r="K617" s="28" t="s">
        <v>34</v>
      </c>
      <c r="L617" s="39">
        <v>57000</v>
      </c>
      <c r="M617" s="31">
        <v>1</v>
      </c>
      <c r="N617" s="32" t="s">
        <v>63</v>
      </c>
      <c r="O617" s="33">
        <v>56430</v>
      </c>
      <c r="P617" s="34"/>
      <c r="Q617" s="34"/>
      <c r="R617" s="34"/>
      <c r="S617" s="34"/>
      <c r="T617" s="34">
        <v>570</v>
      </c>
      <c r="U617" s="35">
        <v>57000</v>
      </c>
      <c r="V617" s="36" t="s">
        <v>66</v>
      </c>
      <c r="W617" s="37">
        <v>46087</v>
      </c>
    </row>
    <row r="618" spans="1:23" s="38" customFormat="1" x14ac:dyDescent="0.2">
      <c r="A618" s="27" t="s">
        <v>51</v>
      </c>
      <c r="B618" s="27">
        <v>890503532</v>
      </c>
      <c r="C618" s="27" t="s">
        <v>18</v>
      </c>
      <c r="D618" s="27" t="s">
        <v>19</v>
      </c>
      <c r="E618" s="28">
        <v>45533</v>
      </c>
      <c r="F618" s="28" t="str">
        <f t="shared" si="10"/>
        <v>CA45533</v>
      </c>
      <c r="G618" s="27">
        <v>2025</v>
      </c>
      <c r="H618" s="39">
        <v>57000</v>
      </c>
      <c r="I618" s="30" t="s">
        <v>49</v>
      </c>
      <c r="J618" s="28" t="s">
        <v>34</v>
      </c>
      <c r="K618" s="28" t="s">
        <v>34</v>
      </c>
      <c r="L618" s="39">
        <v>57000</v>
      </c>
      <c r="M618" s="31">
        <v>1</v>
      </c>
      <c r="N618" s="32" t="s">
        <v>63</v>
      </c>
      <c r="O618" s="33">
        <v>56430</v>
      </c>
      <c r="P618" s="34"/>
      <c r="Q618" s="34"/>
      <c r="R618" s="34"/>
      <c r="S618" s="34"/>
      <c r="T618" s="34">
        <v>570</v>
      </c>
      <c r="U618" s="35">
        <v>57000</v>
      </c>
      <c r="V618" s="36" t="s">
        <v>66</v>
      </c>
      <c r="W618" s="37">
        <v>46087</v>
      </c>
    </row>
    <row r="619" spans="1:23" s="38" customFormat="1" x14ac:dyDescent="0.2">
      <c r="A619" s="27" t="s">
        <v>51</v>
      </c>
      <c r="B619" s="27">
        <v>890503532</v>
      </c>
      <c r="C619" s="27" t="s">
        <v>18</v>
      </c>
      <c r="D619" s="27" t="s">
        <v>19</v>
      </c>
      <c r="E619" s="28">
        <v>45534</v>
      </c>
      <c r="F619" s="28" t="str">
        <f t="shared" si="10"/>
        <v>CA45534</v>
      </c>
      <c r="G619" s="27">
        <v>2025</v>
      </c>
      <c r="H619" s="39">
        <v>57000</v>
      </c>
      <c r="I619" s="30" t="s">
        <v>49</v>
      </c>
      <c r="J619" s="28" t="s">
        <v>34</v>
      </c>
      <c r="K619" s="28" t="s">
        <v>34</v>
      </c>
      <c r="L619" s="39">
        <v>57000</v>
      </c>
      <c r="M619" s="31">
        <v>1</v>
      </c>
      <c r="N619" s="32" t="s">
        <v>63</v>
      </c>
      <c r="O619" s="33">
        <v>56430</v>
      </c>
      <c r="P619" s="34"/>
      <c r="Q619" s="34"/>
      <c r="R619" s="34"/>
      <c r="S619" s="34"/>
      <c r="T619" s="34">
        <v>570</v>
      </c>
      <c r="U619" s="35">
        <v>57000</v>
      </c>
      <c r="V619" s="36" t="s">
        <v>66</v>
      </c>
      <c r="W619" s="37">
        <v>46087</v>
      </c>
    </row>
    <row r="620" spans="1:23" s="38" customFormat="1" x14ac:dyDescent="0.2">
      <c r="A620" s="27" t="s">
        <v>51</v>
      </c>
      <c r="B620" s="27">
        <v>890503532</v>
      </c>
      <c r="C620" s="27" t="s">
        <v>18</v>
      </c>
      <c r="D620" s="27" t="s">
        <v>19</v>
      </c>
      <c r="E620" s="28">
        <v>45535</v>
      </c>
      <c r="F620" s="28" t="str">
        <f t="shared" si="10"/>
        <v>CA45535</v>
      </c>
      <c r="G620" s="27">
        <v>2025</v>
      </c>
      <c r="H620" s="39">
        <v>57000</v>
      </c>
      <c r="I620" s="30" t="s">
        <v>49</v>
      </c>
      <c r="J620" s="28" t="s">
        <v>34</v>
      </c>
      <c r="K620" s="28" t="s">
        <v>34</v>
      </c>
      <c r="L620" s="39">
        <v>57000</v>
      </c>
      <c r="M620" s="31">
        <v>1</v>
      </c>
      <c r="N620" s="32" t="s">
        <v>63</v>
      </c>
      <c r="O620" s="33">
        <v>56430</v>
      </c>
      <c r="P620" s="34"/>
      <c r="Q620" s="34"/>
      <c r="R620" s="34"/>
      <c r="S620" s="34"/>
      <c r="T620" s="34">
        <v>570</v>
      </c>
      <c r="U620" s="35">
        <v>57000</v>
      </c>
      <c r="V620" s="36" t="s">
        <v>66</v>
      </c>
      <c r="W620" s="37">
        <v>46087</v>
      </c>
    </row>
    <row r="621" spans="1:23" s="38" customFormat="1" x14ac:dyDescent="0.2">
      <c r="A621" s="27" t="s">
        <v>51</v>
      </c>
      <c r="B621" s="27">
        <v>890503532</v>
      </c>
      <c r="C621" s="27" t="s">
        <v>18</v>
      </c>
      <c r="D621" s="27" t="s">
        <v>19</v>
      </c>
      <c r="E621" s="28">
        <v>45536</v>
      </c>
      <c r="F621" s="28" t="str">
        <f t="shared" si="10"/>
        <v>CA45536</v>
      </c>
      <c r="G621" s="27">
        <v>2025</v>
      </c>
      <c r="H621" s="39">
        <v>57000</v>
      </c>
      <c r="I621" s="30" t="s">
        <v>49</v>
      </c>
      <c r="J621" s="28" t="s">
        <v>34</v>
      </c>
      <c r="K621" s="28" t="s">
        <v>34</v>
      </c>
      <c r="L621" s="39">
        <v>57000</v>
      </c>
      <c r="M621" s="31">
        <v>1</v>
      </c>
      <c r="N621" s="32" t="s">
        <v>63</v>
      </c>
      <c r="O621" s="33">
        <v>56430</v>
      </c>
      <c r="P621" s="34"/>
      <c r="Q621" s="34"/>
      <c r="R621" s="34"/>
      <c r="S621" s="34"/>
      <c r="T621" s="34">
        <v>570</v>
      </c>
      <c r="U621" s="35">
        <v>57000</v>
      </c>
      <c r="V621" s="36" t="s">
        <v>66</v>
      </c>
      <c r="W621" s="37">
        <v>46087</v>
      </c>
    </row>
    <row r="622" spans="1:23" s="38" customFormat="1" x14ac:dyDescent="0.2">
      <c r="A622" s="27" t="s">
        <v>51</v>
      </c>
      <c r="B622" s="27">
        <v>890503532</v>
      </c>
      <c r="C622" s="27" t="s">
        <v>18</v>
      </c>
      <c r="D622" s="27" t="s">
        <v>19</v>
      </c>
      <c r="E622" s="28">
        <v>45537</v>
      </c>
      <c r="F622" s="28" t="str">
        <f t="shared" si="10"/>
        <v>CA45537</v>
      </c>
      <c r="G622" s="27">
        <v>2025</v>
      </c>
      <c r="H622" s="39">
        <v>57000</v>
      </c>
      <c r="I622" s="30" t="s">
        <v>49</v>
      </c>
      <c r="J622" s="28" t="s">
        <v>34</v>
      </c>
      <c r="K622" s="28" t="s">
        <v>34</v>
      </c>
      <c r="L622" s="39">
        <v>57000</v>
      </c>
      <c r="M622" s="31">
        <v>1</v>
      </c>
      <c r="N622" s="32" t="s">
        <v>63</v>
      </c>
      <c r="O622" s="33">
        <v>56430</v>
      </c>
      <c r="P622" s="34"/>
      <c r="Q622" s="34"/>
      <c r="R622" s="34"/>
      <c r="S622" s="34"/>
      <c r="T622" s="34">
        <v>570</v>
      </c>
      <c r="U622" s="35">
        <v>57000</v>
      </c>
      <c r="V622" s="36" t="s">
        <v>66</v>
      </c>
      <c r="W622" s="37">
        <v>46087</v>
      </c>
    </row>
    <row r="623" spans="1:23" s="38" customFormat="1" x14ac:dyDescent="0.2">
      <c r="A623" s="27" t="s">
        <v>51</v>
      </c>
      <c r="B623" s="27">
        <v>890503532</v>
      </c>
      <c r="C623" s="27" t="s">
        <v>18</v>
      </c>
      <c r="D623" s="27" t="s">
        <v>19</v>
      </c>
      <c r="E623" s="28">
        <v>45538</v>
      </c>
      <c r="F623" s="28" t="str">
        <f t="shared" si="10"/>
        <v>CA45538</v>
      </c>
      <c r="G623" s="27">
        <v>2025</v>
      </c>
      <c r="H623" s="39">
        <v>57000</v>
      </c>
      <c r="I623" s="30" t="s">
        <v>49</v>
      </c>
      <c r="J623" s="28" t="s">
        <v>34</v>
      </c>
      <c r="K623" s="28" t="s">
        <v>34</v>
      </c>
      <c r="L623" s="39">
        <v>57000</v>
      </c>
      <c r="M623" s="31">
        <v>1</v>
      </c>
      <c r="N623" s="32" t="s">
        <v>63</v>
      </c>
      <c r="O623" s="33">
        <v>56430</v>
      </c>
      <c r="P623" s="34"/>
      <c r="Q623" s="34"/>
      <c r="R623" s="34"/>
      <c r="S623" s="34"/>
      <c r="T623" s="34">
        <v>570</v>
      </c>
      <c r="U623" s="35">
        <v>57000</v>
      </c>
      <c r="V623" s="36" t="s">
        <v>66</v>
      </c>
      <c r="W623" s="37">
        <v>46087</v>
      </c>
    </row>
    <row r="624" spans="1:23" s="38" customFormat="1" x14ac:dyDescent="0.2">
      <c r="A624" s="27" t="s">
        <v>51</v>
      </c>
      <c r="B624" s="27">
        <v>890503532</v>
      </c>
      <c r="C624" s="27" t="s">
        <v>18</v>
      </c>
      <c r="D624" s="27" t="s">
        <v>19</v>
      </c>
      <c r="E624" s="28">
        <v>45539</v>
      </c>
      <c r="F624" s="28" t="str">
        <f t="shared" si="10"/>
        <v>CA45539</v>
      </c>
      <c r="G624" s="27">
        <v>2025</v>
      </c>
      <c r="H624" s="39">
        <v>57000</v>
      </c>
      <c r="I624" s="30" t="s">
        <v>49</v>
      </c>
      <c r="J624" s="28" t="s">
        <v>34</v>
      </c>
      <c r="K624" s="28" t="s">
        <v>34</v>
      </c>
      <c r="L624" s="39">
        <v>57000</v>
      </c>
      <c r="M624" s="31">
        <v>1</v>
      </c>
      <c r="N624" s="32" t="s">
        <v>63</v>
      </c>
      <c r="O624" s="33">
        <v>56430</v>
      </c>
      <c r="P624" s="34"/>
      <c r="Q624" s="34"/>
      <c r="R624" s="34"/>
      <c r="S624" s="34"/>
      <c r="T624" s="34">
        <v>570</v>
      </c>
      <c r="U624" s="35">
        <v>57000</v>
      </c>
      <c r="V624" s="36" t="s">
        <v>66</v>
      </c>
      <c r="W624" s="37">
        <v>46087</v>
      </c>
    </row>
    <row r="625" spans="1:23" s="38" customFormat="1" x14ac:dyDescent="0.2">
      <c r="A625" s="27" t="s">
        <v>51</v>
      </c>
      <c r="B625" s="27">
        <v>890503532</v>
      </c>
      <c r="C625" s="27" t="s">
        <v>18</v>
      </c>
      <c r="D625" s="27" t="s">
        <v>19</v>
      </c>
      <c r="E625" s="28">
        <v>45540</v>
      </c>
      <c r="F625" s="28" t="str">
        <f t="shared" si="10"/>
        <v>CA45540</v>
      </c>
      <c r="G625" s="27">
        <v>2025</v>
      </c>
      <c r="H625" s="39">
        <v>57000</v>
      </c>
      <c r="I625" s="30" t="s">
        <v>49</v>
      </c>
      <c r="J625" s="28" t="s">
        <v>34</v>
      </c>
      <c r="K625" s="28" t="s">
        <v>34</v>
      </c>
      <c r="L625" s="39">
        <v>57000</v>
      </c>
      <c r="M625" s="31">
        <v>1</v>
      </c>
      <c r="N625" s="32" t="s">
        <v>63</v>
      </c>
      <c r="O625" s="33">
        <v>56430</v>
      </c>
      <c r="P625" s="34"/>
      <c r="Q625" s="34"/>
      <c r="R625" s="34"/>
      <c r="S625" s="34"/>
      <c r="T625" s="34">
        <v>570</v>
      </c>
      <c r="U625" s="35">
        <v>57000</v>
      </c>
      <c r="V625" s="36" t="s">
        <v>66</v>
      </c>
      <c r="W625" s="37">
        <v>46087</v>
      </c>
    </row>
    <row r="626" spans="1:23" s="38" customFormat="1" x14ac:dyDescent="0.2">
      <c r="A626" s="27" t="s">
        <v>51</v>
      </c>
      <c r="B626" s="27">
        <v>890503532</v>
      </c>
      <c r="C626" s="27" t="s">
        <v>18</v>
      </c>
      <c r="D626" s="27" t="s">
        <v>19</v>
      </c>
      <c r="E626" s="28">
        <v>45541</v>
      </c>
      <c r="F626" s="28" t="str">
        <f t="shared" si="10"/>
        <v>CA45541</v>
      </c>
      <c r="G626" s="27">
        <v>2025</v>
      </c>
      <c r="H626" s="39">
        <v>57000</v>
      </c>
      <c r="I626" s="30" t="s">
        <v>49</v>
      </c>
      <c r="J626" s="28" t="s">
        <v>34</v>
      </c>
      <c r="K626" s="28" t="s">
        <v>34</v>
      </c>
      <c r="L626" s="39">
        <v>57000</v>
      </c>
      <c r="M626" s="31">
        <v>1</v>
      </c>
      <c r="N626" s="32" t="s">
        <v>63</v>
      </c>
      <c r="O626" s="33">
        <v>56430</v>
      </c>
      <c r="P626" s="34"/>
      <c r="Q626" s="34"/>
      <c r="R626" s="34"/>
      <c r="S626" s="34"/>
      <c r="T626" s="34">
        <v>570</v>
      </c>
      <c r="U626" s="35">
        <v>57000</v>
      </c>
      <c r="V626" s="36" t="s">
        <v>66</v>
      </c>
      <c r="W626" s="37">
        <v>46087</v>
      </c>
    </row>
    <row r="627" spans="1:23" s="38" customFormat="1" x14ac:dyDescent="0.2">
      <c r="A627" s="27" t="s">
        <v>51</v>
      </c>
      <c r="B627" s="27">
        <v>890503532</v>
      </c>
      <c r="C627" s="27" t="s">
        <v>18</v>
      </c>
      <c r="D627" s="27" t="s">
        <v>19</v>
      </c>
      <c r="E627" s="28">
        <v>45542</v>
      </c>
      <c r="F627" s="28" t="str">
        <f t="shared" si="10"/>
        <v>CA45542</v>
      </c>
      <c r="G627" s="27">
        <v>2025</v>
      </c>
      <c r="H627" s="39">
        <v>57000</v>
      </c>
      <c r="I627" s="30" t="s">
        <v>49</v>
      </c>
      <c r="J627" s="28" t="s">
        <v>34</v>
      </c>
      <c r="K627" s="28" t="s">
        <v>34</v>
      </c>
      <c r="L627" s="39">
        <v>57000</v>
      </c>
      <c r="M627" s="31">
        <v>1</v>
      </c>
      <c r="N627" s="32" t="s">
        <v>63</v>
      </c>
      <c r="O627" s="33">
        <v>56430</v>
      </c>
      <c r="P627" s="34"/>
      <c r="Q627" s="34"/>
      <c r="R627" s="34"/>
      <c r="S627" s="34"/>
      <c r="T627" s="34">
        <v>570</v>
      </c>
      <c r="U627" s="35">
        <v>57000</v>
      </c>
      <c r="V627" s="36" t="s">
        <v>66</v>
      </c>
      <c r="W627" s="37">
        <v>46087</v>
      </c>
    </row>
    <row r="628" spans="1:23" s="38" customFormat="1" x14ac:dyDescent="0.2">
      <c r="A628" s="27" t="s">
        <v>51</v>
      </c>
      <c r="B628" s="27">
        <v>890503532</v>
      </c>
      <c r="C628" s="27" t="s">
        <v>18</v>
      </c>
      <c r="D628" s="27" t="s">
        <v>19</v>
      </c>
      <c r="E628" s="28">
        <v>45543</v>
      </c>
      <c r="F628" s="28" t="str">
        <f t="shared" si="10"/>
        <v>CA45543</v>
      </c>
      <c r="G628" s="27">
        <v>2025</v>
      </c>
      <c r="H628" s="39">
        <v>57000</v>
      </c>
      <c r="I628" s="30" t="s">
        <v>49</v>
      </c>
      <c r="J628" s="28" t="s">
        <v>34</v>
      </c>
      <c r="K628" s="28" t="s">
        <v>34</v>
      </c>
      <c r="L628" s="39">
        <v>57000</v>
      </c>
      <c r="M628" s="31">
        <v>1</v>
      </c>
      <c r="N628" s="32" t="s">
        <v>63</v>
      </c>
      <c r="O628" s="33">
        <v>56430</v>
      </c>
      <c r="P628" s="34"/>
      <c r="Q628" s="34"/>
      <c r="R628" s="34"/>
      <c r="S628" s="34"/>
      <c r="T628" s="34">
        <v>570</v>
      </c>
      <c r="U628" s="35">
        <v>57000</v>
      </c>
      <c r="V628" s="36" t="s">
        <v>66</v>
      </c>
      <c r="W628" s="37">
        <v>46087</v>
      </c>
    </row>
    <row r="629" spans="1:23" s="38" customFormat="1" x14ac:dyDescent="0.2">
      <c r="A629" s="27" t="s">
        <v>51</v>
      </c>
      <c r="B629" s="27">
        <v>890503532</v>
      </c>
      <c r="C629" s="27" t="s">
        <v>18</v>
      </c>
      <c r="D629" s="27" t="s">
        <v>19</v>
      </c>
      <c r="E629" s="28">
        <v>45545</v>
      </c>
      <c r="F629" s="28" t="str">
        <f t="shared" si="10"/>
        <v>CA45545</v>
      </c>
      <c r="G629" s="27">
        <v>2025</v>
      </c>
      <c r="H629" s="39">
        <v>57000</v>
      </c>
      <c r="I629" s="30" t="s">
        <v>49</v>
      </c>
      <c r="J629" s="28" t="s">
        <v>34</v>
      </c>
      <c r="K629" s="28" t="s">
        <v>34</v>
      </c>
      <c r="L629" s="39">
        <v>57000</v>
      </c>
      <c r="M629" s="31">
        <v>1</v>
      </c>
      <c r="N629" s="32" t="s">
        <v>63</v>
      </c>
      <c r="O629" s="33">
        <v>56430</v>
      </c>
      <c r="P629" s="34"/>
      <c r="Q629" s="34"/>
      <c r="R629" s="34"/>
      <c r="S629" s="34"/>
      <c r="T629" s="34">
        <v>570</v>
      </c>
      <c r="U629" s="35">
        <v>57000</v>
      </c>
      <c r="V629" s="36" t="s">
        <v>66</v>
      </c>
      <c r="W629" s="37">
        <v>46087</v>
      </c>
    </row>
    <row r="630" spans="1:23" s="38" customFormat="1" x14ac:dyDescent="0.2">
      <c r="A630" s="27" t="s">
        <v>51</v>
      </c>
      <c r="B630" s="27">
        <v>890503532</v>
      </c>
      <c r="C630" s="27" t="s">
        <v>18</v>
      </c>
      <c r="D630" s="27" t="s">
        <v>19</v>
      </c>
      <c r="E630" s="28">
        <v>45546</v>
      </c>
      <c r="F630" s="28" t="str">
        <f t="shared" si="10"/>
        <v>CA45546</v>
      </c>
      <c r="G630" s="27">
        <v>2025</v>
      </c>
      <c r="H630" s="39">
        <v>57000</v>
      </c>
      <c r="I630" s="30" t="s">
        <v>49</v>
      </c>
      <c r="J630" s="28" t="s">
        <v>34</v>
      </c>
      <c r="K630" s="28" t="s">
        <v>34</v>
      </c>
      <c r="L630" s="39">
        <v>57000</v>
      </c>
      <c r="M630" s="31">
        <v>1</v>
      </c>
      <c r="N630" s="32" t="s">
        <v>63</v>
      </c>
      <c r="O630" s="33">
        <v>56430</v>
      </c>
      <c r="P630" s="34"/>
      <c r="Q630" s="34"/>
      <c r="R630" s="34"/>
      <c r="S630" s="34"/>
      <c r="T630" s="34">
        <v>570</v>
      </c>
      <c r="U630" s="35">
        <v>57000</v>
      </c>
      <c r="V630" s="36" t="s">
        <v>66</v>
      </c>
      <c r="W630" s="37">
        <v>46087</v>
      </c>
    </row>
    <row r="631" spans="1:23" s="38" customFormat="1" x14ac:dyDescent="0.2">
      <c r="A631" s="27" t="s">
        <v>51</v>
      </c>
      <c r="B631" s="27">
        <v>890503532</v>
      </c>
      <c r="C631" s="27" t="s">
        <v>18</v>
      </c>
      <c r="D631" s="27" t="s">
        <v>19</v>
      </c>
      <c r="E631" s="28">
        <v>45547</v>
      </c>
      <c r="F631" s="28" t="str">
        <f t="shared" si="10"/>
        <v>CA45547</v>
      </c>
      <c r="G631" s="27">
        <v>2025</v>
      </c>
      <c r="H631" s="39">
        <v>57000</v>
      </c>
      <c r="I631" s="30" t="s">
        <v>49</v>
      </c>
      <c r="J631" s="28" t="s">
        <v>34</v>
      </c>
      <c r="K631" s="28" t="s">
        <v>34</v>
      </c>
      <c r="L631" s="39">
        <v>57000</v>
      </c>
      <c r="M631" s="31">
        <v>1</v>
      </c>
      <c r="N631" s="32" t="s">
        <v>63</v>
      </c>
      <c r="O631" s="33">
        <v>56430</v>
      </c>
      <c r="P631" s="34"/>
      <c r="Q631" s="34"/>
      <c r="R631" s="34"/>
      <c r="S631" s="34"/>
      <c r="T631" s="34">
        <v>570</v>
      </c>
      <c r="U631" s="35">
        <v>57000</v>
      </c>
      <c r="V631" s="36" t="s">
        <v>66</v>
      </c>
      <c r="W631" s="37">
        <v>46087</v>
      </c>
    </row>
    <row r="632" spans="1:23" s="38" customFormat="1" x14ac:dyDescent="0.2">
      <c r="A632" s="27" t="s">
        <v>51</v>
      </c>
      <c r="B632" s="27">
        <v>890503532</v>
      </c>
      <c r="C632" s="27" t="s">
        <v>18</v>
      </c>
      <c r="D632" s="27" t="s">
        <v>19</v>
      </c>
      <c r="E632" s="28">
        <v>45548</v>
      </c>
      <c r="F632" s="28" t="str">
        <f t="shared" si="10"/>
        <v>CA45548</v>
      </c>
      <c r="G632" s="27">
        <v>2025</v>
      </c>
      <c r="H632" s="39">
        <v>57000</v>
      </c>
      <c r="I632" s="30" t="s">
        <v>49</v>
      </c>
      <c r="J632" s="28" t="s">
        <v>34</v>
      </c>
      <c r="K632" s="28" t="s">
        <v>34</v>
      </c>
      <c r="L632" s="39">
        <v>57000</v>
      </c>
      <c r="M632" s="31">
        <v>1</v>
      </c>
      <c r="N632" s="32" t="s">
        <v>63</v>
      </c>
      <c r="O632" s="33">
        <v>56430</v>
      </c>
      <c r="P632" s="34"/>
      <c r="Q632" s="34"/>
      <c r="R632" s="34"/>
      <c r="S632" s="34"/>
      <c r="T632" s="34">
        <v>570</v>
      </c>
      <c r="U632" s="35">
        <v>57000</v>
      </c>
      <c r="V632" s="36" t="s">
        <v>66</v>
      </c>
      <c r="W632" s="37">
        <v>46087</v>
      </c>
    </row>
    <row r="633" spans="1:23" s="38" customFormat="1" x14ac:dyDescent="0.2">
      <c r="A633" s="27" t="s">
        <v>51</v>
      </c>
      <c r="B633" s="27">
        <v>890503532</v>
      </c>
      <c r="C633" s="27" t="s">
        <v>18</v>
      </c>
      <c r="D633" s="27" t="s">
        <v>19</v>
      </c>
      <c r="E633" s="28">
        <v>45549</v>
      </c>
      <c r="F633" s="28" t="str">
        <f t="shared" si="10"/>
        <v>CA45549</v>
      </c>
      <c r="G633" s="27">
        <v>2025</v>
      </c>
      <c r="H633" s="39">
        <v>57000</v>
      </c>
      <c r="I633" s="30" t="s">
        <v>49</v>
      </c>
      <c r="J633" s="28" t="s">
        <v>34</v>
      </c>
      <c r="K633" s="28" t="s">
        <v>34</v>
      </c>
      <c r="L633" s="39">
        <v>57000</v>
      </c>
      <c r="M633" s="31">
        <v>1</v>
      </c>
      <c r="N633" s="32" t="s">
        <v>63</v>
      </c>
      <c r="O633" s="33">
        <v>56430</v>
      </c>
      <c r="P633" s="34"/>
      <c r="Q633" s="34"/>
      <c r="R633" s="34"/>
      <c r="S633" s="34"/>
      <c r="T633" s="34">
        <v>570</v>
      </c>
      <c r="U633" s="35">
        <v>57000</v>
      </c>
      <c r="V633" s="36" t="s">
        <v>66</v>
      </c>
      <c r="W633" s="37">
        <v>46087</v>
      </c>
    </row>
    <row r="634" spans="1:23" s="38" customFormat="1" x14ac:dyDescent="0.2">
      <c r="A634" s="27" t="s">
        <v>51</v>
      </c>
      <c r="B634" s="27">
        <v>890503532</v>
      </c>
      <c r="C634" s="27" t="s">
        <v>18</v>
      </c>
      <c r="D634" s="27" t="s">
        <v>19</v>
      </c>
      <c r="E634" s="28">
        <v>45550</v>
      </c>
      <c r="F634" s="28" t="str">
        <f t="shared" si="10"/>
        <v>CA45550</v>
      </c>
      <c r="G634" s="27">
        <v>2025</v>
      </c>
      <c r="H634" s="39">
        <v>57000</v>
      </c>
      <c r="I634" s="30" t="s">
        <v>49</v>
      </c>
      <c r="J634" s="28" t="s">
        <v>34</v>
      </c>
      <c r="K634" s="28" t="s">
        <v>34</v>
      </c>
      <c r="L634" s="39">
        <v>57000</v>
      </c>
      <c r="M634" s="31">
        <v>1</v>
      </c>
      <c r="N634" s="32" t="s">
        <v>63</v>
      </c>
      <c r="O634" s="33">
        <v>56430</v>
      </c>
      <c r="P634" s="34"/>
      <c r="Q634" s="34"/>
      <c r="R634" s="34"/>
      <c r="S634" s="34"/>
      <c r="T634" s="34">
        <v>570</v>
      </c>
      <c r="U634" s="35">
        <v>57000</v>
      </c>
      <c r="V634" s="36" t="s">
        <v>66</v>
      </c>
      <c r="W634" s="37">
        <v>46087</v>
      </c>
    </row>
    <row r="635" spans="1:23" s="38" customFormat="1" x14ac:dyDescent="0.2">
      <c r="A635" s="27" t="s">
        <v>51</v>
      </c>
      <c r="B635" s="27">
        <v>890503532</v>
      </c>
      <c r="C635" s="27" t="s">
        <v>18</v>
      </c>
      <c r="D635" s="27" t="s">
        <v>19</v>
      </c>
      <c r="E635" s="28">
        <v>45551</v>
      </c>
      <c r="F635" s="28" t="str">
        <f t="shared" si="10"/>
        <v>CA45551</v>
      </c>
      <c r="G635" s="27">
        <v>2025</v>
      </c>
      <c r="H635" s="39">
        <v>57000</v>
      </c>
      <c r="I635" s="30" t="s">
        <v>49</v>
      </c>
      <c r="J635" s="28" t="s">
        <v>34</v>
      </c>
      <c r="K635" s="28" t="s">
        <v>34</v>
      </c>
      <c r="L635" s="39">
        <v>57000</v>
      </c>
      <c r="M635" s="31">
        <v>1</v>
      </c>
      <c r="N635" s="32" t="s">
        <v>63</v>
      </c>
      <c r="O635" s="33">
        <v>56430</v>
      </c>
      <c r="P635" s="34"/>
      <c r="Q635" s="34"/>
      <c r="R635" s="34"/>
      <c r="S635" s="34"/>
      <c r="T635" s="34">
        <v>570</v>
      </c>
      <c r="U635" s="35">
        <v>57000</v>
      </c>
      <c r="V635" s="36" t="s">
        <v>66</v>
      </c>
      <c r="W635" s="37">
        <v>46087</v>
      </c>
    </row>
    <row r="636" spans="1:23" s="38" customFormat="1" x14ac:dyDescent="0.2">
      <c r="A636" s="27" t="s">
        <v>51</v>
      </c>
      <c r="B636" s="27">
        <v>890503532</v>
      </c>
      <c r="C636" s="27" t="s">
        <v>18</v>
      </c>
      <c r="D636" s="27" t="s">
        <v>19</v>
      </c>
      <c r="E636" s="28">
        <v>45552</v>
      </c>
      <c r="F636" s="28" t="str">
        <f t="shared" si="10"/>
        <v>CA45552</v>
      </c>
      <c r="G636" s="27">
        <v>2025</v>
      </c>
      <c r="H636" s="39">
        <v>57000</v>
      </c>
      <c r="I636" s="30" t="s">
        <v>49</v>
      </c>
      <c r="J636" s="28" t="s">
        <v>34</v>
      </c>
      <c r="K636" s="28" t="s">
        <v>34</v>
      </c>
      <c r="L636" s="39">
        <v>57000</v>
      </c>
      <c r="M636" s="31">
        <v>1</v>
      </c>
      <c r="N636" s="32" t="s">
        <v>63</v>
      </c>
      <c r="O636" s="33">
        <v>56430</v>
      </c>
      <c r="P636" s="34"/>
      <c r="Q636" s="34"/>
      <c r="R636" s="34"/>
      <c r="S636" s="34"/>
      <c r="T636" s="34">
        <v>570</v>
      </c>
      <c r="U636" s="35">
        <v>57000</v>
      </c>
      <c r="V636" s="36" t="s">
        <v>66</v>
      </c>
      <c r="W636" s="37">
        <v>46087</v>
      </c>
    </row>
    <row r="637" spans="1:23" s="38" customFormat="1" x14ac:dyDescent="0.2">
      <c r="A637" s="27" t="s">
        <v>51</v>
      </c>
      <c r="B637" s="27">
        <v>890503532</v>
      </c>
      <c r="C637" s="27" t="s">
        <v>18</v>
      </c>
      <c r="D637" s="27" t="s">
        <v>19</v>
      </c>
      <c r="E637" s="28">
        <v>45553</v>
      </c>
      <c r="F637" s="28" t="str">
        <f t="shared" si="10"/>
        <v>CA45553</v>
      </c>
      <c r="G637" s="27">
        <v>2025</v>
      </c>
      <c r="H637" s="39">
        <v>57000</v>
      </c>
      <c r="I637" s="30" t="s">
        <v>49</v>
      </c>
      <c r="J637" s="28" t="s">
        <v>34</v>
      </c>
      <c r="K637" s="28" t="s">
        <v>34</v>
      </c>
      <c r="L637" s="39">
        <v>57000</v>
      </c>
      <c r="M637" s="31">
        <v>1</v>
      </c>
      <c r="N637" s="32" t="s">
        <v>63</v>
      </c>
      <c r="O637" s="33">
        <v>56430</v>
      </c>
      <c r="P637" s="34"/>
      <c r="Q637" s="34"/>
      <c r="R637" s="34"/>
      <c r="S637" s="34"/>
      <c r="T637" s="34">
        <v>570</v>
      </c>
      <c r="U637" s="35">
        <v>57000</v>
      </c>
      <c r="V637" s="36" t="s">
        <v>66</v>
      </c>
      <c r="W637" s="37">
        <v>46087</v>
      </c>
    </row>
    <row r="638" spans="1:23" s="38" customFormat="1" x14ac:dyDescent="0.2">
      <c r="A638" s="27" t="s">
        <v>51</v>
      </c>
      <c r="B638" s="27">
        <v>890503532</v>
      </c>
      <c r="C638" s="27" t="s">
        <v>18</v>
      </c>
      <c r="D638" s="27" t="s">
        <v>19</v>
      </c>
      <c r="E638" s="28">
        <v>45554</v>
      </c>
      <c r="F638" s="28" t="str">
        <f t="shared" si="10"/>
        <v>CA45554</v>
      </c>
      <c r="G638" s="27">
        <v>2025</v>
      </c>
      <c r="H638" s="39">
        <v>57000</v>
      </c>
      <c r="I638" s="30" t="s">
        <v>49</v>
      </c>
      <c r="J638" s="28" t="s">
        <v>34</v>
      </c>
      <c r="K638" s="28" t="s">
        <v>34</v>
      </c>
      <c r="L638" s="39">
        <v>57000</v>
      </c>
      <c r="M638" s="31">
        <v>1</v>
      </c>
      <c r="N638" s="32" t="s">
        <v>63</v>
      </c>
      <c r="O638" s="33">
        <v>56430</v>
      </c>
      <c r="P638" s="34"/>
      <c r="Q638" s="34"/>
      <c r="R638" s="34"/>
      <c r="S638" s="34"/>
      <c r="T638" s="34">
        <v>570</v>
      </c>
      <c r="U638" s="35">
        <v>57000</v>
      </c>
      <c r="V638" s="36" t="s">
        <v>66</v>
      </c>
      <c r="W638" s="37">
        <v>46087</v>
      </c>
    </row>
    <row r="639" spans="1:23" s="38" customFormat="1" x14ac:dyDescent="0.2">
      <c r="A639" s="27" t="s">
        <v>51</v>
      </c>
      <c r="B639" s="27">
        <v>890503532</v>
      </c>
      <c r="C639" s="27" t="s">
        <v>18</v>
      </c>
      <c r="D639" s="27" t="s">
        <v>19</v>
      </c>
      <c r="E639" s="28">
        <v>45555</v>
      </c>
      <c r="F639" s="28" t="str">
        <f t="shared" si="10"/>
        <v>CA45555</v>
      </c>
      <c r="G639" s="27">
        <v>2025</v>
      </c>
      <c r="H639" s="39">
        <v>57000</v>
      </c>
      <c r="I639" s="30" t="s">
        <v>49</v>
      </c>
      <c r="J639" s="28" t="s">
        <v>34</v>
      </c>
      <c r="K639" s="28" t="s">
        <v>34</v>
      </c>
      <c r="L639" s="39">
        <v>57000</v>
      </c>
      <c r="M639" s="31">
        <v>1</v>
      </c>
      <c r="N639" s="32" t="s">
        <v>63</v>
      </c>
      <c r="O639" s="33">
        <v>56430</v>
      </c>
      <c r="P639" s="34"/>
      <c r="Q639" s="34"/>
      <c r="R639" s="34"/>
      <c r="S639" s="34"/>
      <c r="T639" s="34">
        <v>570</v>
      </c>
      <c r="U639" s="35">
        <v>57000</v>
      </c>
      <c r="V639" s="36" t="s">
        <v>66</v>
      </c>
      <c r="W639" s="37">
        <v>46087</v>
      </c>
    </row>
    <row r="640" spans="1:23" s="38" customFormat="1" x14ac:dyDescent="0.2">
      <c r="A640" s="27" t="s">
        <v>51</v>
      </c>
      <c r="B640" s="27">
        <v>890503532</v>
      </c>
      <c r="C640" s="27" t="s">
        <v>18</v>
      </c>
      <c r="D640" s="27" t="s">
        <v>19</v>
      </c>
      <c r="E640" s="28">
        <v>45556</v>
      </c>
      <c r="F640" s="28" t="str">
        <f t="shared" si="10"/>
        <v>CA45556</v>
      </c>
      <c r="G640" s="27">
        <v>2025</v>
      </c>
      <c r="H640" s="39">
        <v>57000</v>
      </c>
      <c r="I640" s="30" t="s">
        <v>49</v>
      </c>
      <c r="J640" s="28" t="s">
        <v>34</v>
      </c>
      <c r="K640" s="28" t="s">
        <v>34</v>
      </c>
      <c r="L640" s="39">
        <v>57000</v>
      </c>
      <c r="M640" s="31">
        <v>1</v>
      </c>
      <c r="N640" s="32" t="s">
        <v>63</v>
      </c>
      <c r="O640" s="33">
        <v>56430</v>
      </c>
      <c r="P640" s="34"/>
      <c r="Q640" s="34"/>
      <c r="R640" s="34"/>
      <c r="S640" s="34"/>
      <c r="T640" s="34">
        <v>570</v>
      </c>
      <c r="U640" s="35">
        <v>57000</v>
      </c>
      <c r="V640" s="36" t="s">
        <v>66</v>
      </c>
      <c r="W640" s="37">
        <v>46087</v>
      </c>
    </row>
    <row r="641" spans="1:23" s="38" customFormat="1" x14ac:dyDescent="0.2">
      <c r="A641" s="27" t="s">
        <v>51</v>
      </c>
      <c r="B641" s="27">
        <v>890503532</v>
      </c>
      <c r="C641" s="27" t="s">
        <v>18</v>
      </c>
      <c r="D641" s="27" t="s">
        <v>19</v>
      </c>
      <c r="E641" s="28">
        <v>45557</v>
      </c>
      <c r="F641" s="28" t="str">
        <f t="shared" si="10"/>
        <v>CA45557</v>
      </c>
      <c r="G641" s="27">
        <v>2025</v>
      </c>
      <c r="H641" s="39">
        <v>57000</v>
      </c>
      <c r="I641" s="30" t="s">
        <v>49</v>
      </c>
      <c r="J641" s="28" t="s">
        <v>34</v>
      </c>
      <c r="K641" s="28" t="s">
        <v>34</v>
      </c>
      <c r="L641" s="39">
        <v>57000</v>
      </c>
      <c r="M641" s="31">
        <v>1</v>
      </c>
      <c r="N641" s="32" t="s">
        <v>63</v>
      </c>
      <c r="O641" s="33">
        <v>56430</v>
      </c>
      <c r="P641" s="34"/>
      <c r="Q641" s="34"/>
      <c r="R641" s="34"/>
      <c r="S641" s="34"/>
      <c r="T641" s="34">
        <v>570</v>
      </c>
      <c r="U641" s="35">
        <v>57000</v>
      </c>
      <c r="V641" s="36" t="s">
        <v>66</v>
      </c>
      <c r="W641" s="37">
        <v>46087</v>
      </c>
    </row>
    <row r="642" spans="1:23" s="38" customFormat="1" x14ac:dyDescent="0.2">
      <c r="A642" s="27" t="s">
        <v>51</v>
      </c>
      <c r="B642" s="27">
        <v>890503532</v>
      </c>
      <c r="C642" s="27" t="s">
        <v>18</v>
      </c>
      <c r="D642" s="27" t="s">
        <v>19</v>
      </c>
      <c r="E642" s="28">
        <v>45558</v>
      </c>
      <c r="F642" s="28" t="str">
        <f t="shared" si="10"/>
        <v>CA45558</v>
      </c>
      <c r="G642" s="27">
        <v>2025</v>
      </c>
      <c r="H642" s="39">
        <v>57000</v>
      </c>
      <c r="I642" s="30" t="s">
        <v>49</v>
      </c>
      <c r="J642" s="28" t="s">
        <v>34</v>
      </c>
      <c r="K642" s="28" t="s">
        <v>34</v>
      </c>
      <c r="L642" s="39">
        <v>57000</v>
      </c>
      <c r="M642" s="31">
        <v>1</v>
      </c>
      <c r="N642" s="32" t="s">
        <v>63</v>
      </c>
      <c r="O642" s="33">
        <v>56430</v>
      </c>
      <c r="P642" s="34"/>
      <c r="Q642" s="34"/>
      <c r="R642" s="34"/>
      <c r="S642" s="34"/>
      <c r="T642" s="34">
        <v>570</v>
      </c>
      <c r="U642" s="35">
        <v>57000</v>
      </c>
      <c r="V642" s="36" t="s">
        <v>66</v>
      </c>
      <c r="W642" s="37">
        <v>46087</v>
      </c>
    </row>
    <row r="643" spans="1:23" s="38" customFormat="1" x14ac:dyDescent="0.2">
      <c r="A643" s="27" t="s">
        <v>51</v>
      </c>
      <c r="B643" s="27">
        <v>890503532</v>
      </c>
      <c r="C643" s="27" t="s">
        <v>18</v>
      </c>
      <c r="D643" s="27" t="s">
        <v>19</v>
      </c>
      <c r="E643" s="28">
        <v>45561</v>
      </c>
      <c r="F643" s="28" t="str">
        <f t="shared" si="10"/>
        <v>CA45561</v>
      </c>
      <c r="G643" s="27">
        <v>2025</v>
      </c>
      <c r="H643" s="39">
        <v>57000</v>
      </c>
      <c r="I643" s="30" t="s">
        <v>49</v>
      </c>
      <c r="J643" s="28" t="s">
        <v>34</v>
      </c>
      <c r="K643" s="28" t="s">
        <v>34</v>
      </c>
      <c r="L643" s="39">
        <v>57000</v>
      </c>
      <c r="M643" s="31">
        <v>1</v>
      </c>
      <c r="N643" s="32" t="s">
        <v>63</v>
      </c>
      <c r="O643" s="33">
        <v>56430</v>
      </c>
      <c r="P643" s="34"/>
      <c r="Q643" s="34"/>
      <c r="R643" s="34"/>
      <c r="S643" s="34"/>
      <c r="T643" s="34">
        <v>570</v>
      </c>
      <c r="U643" s="35">
        <v>57000</v>
      </c>
      <c r="V643" s="36" t="s">
        <v>66</v>
      </c>
      <c r="W643" s="37">
        <v>46087</v>
      </c>
    </row>
    <row r="644" spans="1:23" s="38" customFormat="1" x14ac:dyDescent="0.2">
      <c r="A644" s="27" t="s">
        <v>51</v>
      </c>
      <c r="B644" s="27">
        <v>890503532</v>
      </c>
      <c r="C644" s="27" t="s">
        <v>18</v>
      </c>
      <c r="D644" s="27" t="s">
        <v>19</v>
      </c>
      <c r="E644" s="28">
        <v>45562</v>
      </c>
      <c r="F644" s="28" t="str">
        <f t="shared" si="10"/>
        <v>CA45562</v>
      </c>
      <c r="G644" s="27">
        <v>2025</v>
      </c>
      <c r="H644" s="39">
        <v>57000</v>
      </c>
      <c r="I644" s="30" t="s">
        <v>49</v>
      </c>
      <c r="J644" s="28" t="s">
        <v>34</v>
      </c>
      <c r="K644" s="28" t="s">
        <v>34</v>
      </c>
      <c r="L644" s="39">
        <v>57000</v>
      </c>
      <c r="M644" s="31">
        <v>1</v>
      </c>
      <c r="N644" s="32" t="s">
        <v>63</v>
      </c>
      <c r="O644" s="33">
        <v>56430</v>
      </c>
      <c r="P644" s="34"/>
      <c r="Q644" s="34"/>
      <c r="R644" s="34"/>
      <c r="S644" s="34"/>
      <c r="T644" s="34">
        <v>570</v>
      </c>
      <c r="U644" s="35">
        <v>57000</v>
      </c>
      <c r="V644" s="36" t="s">
        <v>66</v>
      </c>
      <c r="W644" s="37">
        <v>46087</v>
      </c>
    </row>
    <row r="645" spans="1:23" s="38" customFormat="1" x14ac:dyDescent="0.2">
      <c r="A645" s="27" t="s">
        <v>51</v>
      </c>
      <c r="B645" s="27">
        <v>890503532</v>
      </c>
      <c r="C645" s="27" t="s">
        <v>18</v>
      </c>
      <c r="D645" s="27" t="s">
        <v>19</v>
      </c>
      <c r="E645" s="28">
        <v>45563</v>
      </c>
      <c r="F645" s="28" t="str">
        <f t="shared" si="10"/>
        <v>CA45563</v>
      </c>
      <c r="G645" s="27">
        <v>2025</v>
      </c>
      <c r="H645" s="39">
        <v>57000</v>
      </c>
      <c r="I645" s="30" t="s">
        <v>49</v>
      </c>
      <c r="J645" s="28" t="s">
        <v>34</v>
      </c>
      <c r="K645" s="28" t="s">
        <v>34</v>
      </c>
      <c r="L645" s="39">
        <v>57000</v>
      </c>
      <c r="M645" s="31">
        <v>1</v>
      </c>
      <c r="N645" s="32" t="s">
        <v>63</v>
      </c>
      <c r="O645" s="33">
        <v>56430</v>
      </c>
      <c r="P645" s="34"/>
      <c r="Q645" s="34"/>
      <c r="R645" s="34"/>
      <c r="S645" s="34"/>
      <c r="T645" s="34">
        <v>570</v>
      </c>
      <c r="U645" s="35">
        <v>57000</v>
      </c>
      <c r="V645" s="36" t="s">
        <v>66</v>
      </c>
      <c r="W645" s="37">
        <v>46087</v>
      </c>
    </row>
    <row r="646" spans="1:23" s="38" customFormat="1" x14ac:dyDescent="0.2">
      <c r="A646" s="27" t="s">
        <v>51</v>
      </c>
      <c r="B646" s="27">
        <v>890503532</v>
      </c>
      <c r="C646" s="27" t="s">
        <v>18</v>
      </c>
      <c r="D646" s="27" t="s">
        <v>19</v>
      </c>
      <c r="E646" s="28">
        <v>45564</v>
      </c>
      <c r="F646" s="28" t="str">
        <f t="shared" si="10"/>
        <v>CA45564</v>
      </c>
      <c r="G646" s="27">
        <v>2025</v>
      </c>
      <c r="H646" s="39">
        <v>57000</v>
      </c>
      <c r="I646" s="30" t="s">
        <v>49</v>
      </c>
      <c r="J646" s="28" t="s">
        <v>34</v>
      </c>
      <c r="K646" s="28" t="s">
        <v>34</v>
      </c>
      <c r="L646" s="39">
        <v>57000</v>
      </c>
      <c r="M646" s="31">
        <v>1</v>
      </c>
      <c r="N646" s="32" t="s">
        <v>63</v>
      </c>
      <c r="O646" s="33">
        <v>56430</v>
      </c>
      <c r="P646" s="34"/>
      <c r="Q646" s="34"/>
      <c r="R646" s="34"/>
      <c r="S646" s="34"/>
      <c r="T646" s="34">
        <v>570</v>
      </c>
      <c r="U646" s="35">
        <v>57000</v>
      </c>
      <c r="V646" s="36" t="s">
        <v>66</v>
      </c>
      <c r="W646" s="37">
        <v>46087</v>
      </c>
    </row>
    <row r="647" spans="1:23" s="38" customFormat="1" x14ac:dyDescent="0.2">
      <c r="A647" s="27" t="s">
        <v>51</v>
      </c>
      <c r="B647" s="27">
        <v>890503532</v>
      </c>
      <c r="C647" s="27" t="s">
        <v>18</v>
      </c>
      <c r="D647" s="27" t="s">
        <v>19</v>
      </c>
      <c r="E647" s="28">
        <v>45565</v>
      </c>
      <c r="F647" s="28" t="str">
        <f t="shared" si="10"/>
        <v>CA45565</v>
      </c>
      <c r="G647" s="27">
        <v>2025</v>
      </c>
      <c r="H647" s="39">
        <v>57000</v>
      </c>
      <c r="I647" s="30" t="s">
        <v>49</v>
      </c>
      <c r="J647" s="28" t="s">
        <v>34</v>
      </c>
      <c r="K647" s="28" t="s">
        <v>34</v>
      </c>
      <c r="L647" s="39">
        <v>57000</v>
      </c>
      <c r="M647" s="31">
        <v>1</v>
      </c>
      <c r="N647" s="32" t="s">
        <v>63</v>
      </c>
      <c r="O647" s="33">
        <v>56430</v>
      </c>
      <c r="P647" s="34"/>
      <c r="Q647" s="34"/>
      <c r="R647" s="34"/>
      <c r="S647" s="34"/>
      <c r="T647" s="34">
        <v>570</v>
      </c>
      <c r="U647" s="35">
        <v>57000</v>
      </c>
      <c r="V647" s="36" t="s">
        <v>66</v>
      </c>
      <c r="W647" s="37">
        <v>46087</v>
      </c>
    </row>
    <row r="648" spans="1:23" s="38" customFormat="1" x14ac:dyDescent="0.2">
      <c r="A648" s="27" t="s">
        <v>51</v>
      </c>
      <c r="B648" s="27">
        <v>890503532</v>
      </c>
      <c r="C648" s="27" t="s">
        <v>18</v>
      </c>
      <c r="D648" s="27" t="s">
        <v>19</v>
      </c>
      <c r="E648" s="28">
        <v>45566</v>
      </c>
      <c r="F648" s="28" t="str">
        <f t="shared" si="10"/>
        <v>CA45566</v>
      </c>
      <c r="G648" s="27">
        <v>2025</v>
      </c>
      <c r="H648" s="39">
        <v>57000</v>
      </c>
      <c r="I648" s="30" t="s">
        <v>49</v>
      </c>
      <c r="J648" s="28" t="s">
        <v>34</v>
      </c>
      <c r="K648" s="28" t="s">
        <v>34</v>
      </c>
      <c r="L648" s="39">
        <v>57000</v>
      </c>
      <c r="M648" s="31">
        <v>1</v>
      </c>
      <c r="N648" s="32" t="s">
        <v>63</v>
      </c>
      <c r="O648" s="33">
        <v>56430</v>
      </c>
      <c r="P648" s="34"/>
      <c r="Q648" s="34"/>
      <c r="R648" s="34"/>
      <c r="S648" s="34"/>
      <c r="T648" s="34">
        <v>570</v>
      </c>
      <c r="U648" s="35">
        <v>57000</v>
      </c>
      <c r="V648" s="36" t="s">
        <v>66</v>
      </c>
      <c r="W648" s="37">
        <v>46087</v>
      </c>
    </row>
    <row r="649" spans="1:23" s="38" customFormat="1" x14ac:dyDescent="0.2">
      <c r="A649" s="27" t="s">
        <v>51</v>
      </c>
      <c r="B649" s="27">
        <v>890503532</v>
      </c>
      <c r="C649" s="27" t="s">
        <v>18</v>
      </c>
      <c r="D649" s="27" t="s">
        <v>19</v>
      </c>
      <c r="E649" s="28">
        <v>45567</v>
      </c>
      <c r="F649" s="28" t="str">
        <f t="shared" si="10"/>
        <v>CA45567</v>
      </c>
      <c r="G649" s="27">
        <v>2025</v>
      </c>
      <c r="H649" s="39">
        <v>57000</v>
      </c>
      <c r="I649" s="30" t="s">
        <v>49</v>
      </c>
      <c r="J649" s="28" t="s">
        <v>34</v>
      </c>
      <c r="K649" s="28" t="s">
        <v>34</v>
      </c>
      <c r="L649" s="39">
        <v>57000</v>
      </c>
      <c r="M649" s="31">
        <v>1</v>
      </c>
      <c r="N649" s="32" t="s">
        <v>63</v>
      </c>
      <c r="O649" s="33">
        <v>56430</v>
      </c>
      <c r="P649" s="34"/>
      <c r="Q649" s="34"/>
      <c r="R649" s="34"/>
      <c r="S649" s="34"/>
      <c r="T649" s="34">
        <v>570</v>
      </c>
      <c r="U649" s="35">
        <v>57000</v>
      </c>
      <c r="V649" s="36" t="s">
        <v>66</v>
      </c>
      <c r="W649" s="37">
        <v>46087</v>
      </c>
    </row>
    <row r="650" spans="1:23" s="38" customFormat="1" x14ac:dyDescent="0.2">
      <c r="A650" s="27" t="s">
        <v>51</v>
      </c>
      <c r="B650" s="27">
        <v>890503532</v>
      </c>
      <c r="C650" s="27" t="s">
        <v>18</v>
      </c>
      <c r="D650" s="27" t="s">
        <v>19</v>
      </c>
      <c r="E650" s="28">
        <v>45568</v>
      </c>
      <c r="F650" s="28" t="str">
        <f t="shared" si="10"/>
        <v>CA45568</v>
      </c>
      <c r="G650" s="27">
        <v>2025</v>
      </c>
      <c r="H650" s="39">
        <v>57000</v>
      </c>
      <c r="I650" s="30" t="s">
        <v>49</v>
      </c>
      <c r="J650" s="28" t="s">
        <v>34</v>
      </c>
      <c r="K650" s="28" t="s">
        <v>34</v>
      </c>
      <c r="L650" s="39">
        <v>57000</v>
      </c>
      <c r="M650" s="31">
        <v>1</v>
      </c>
      <c r="N650" s="32" t="s">
        <v>63</v>
      </c>
      <c r="O650" s="33">
        <v>56430</v>
      </c>
      <c r="P650" s="34"/>
      <c r="Q650" s="34"/>
      <c r="R650" s="34"/>
      <c r="S650" s="34"/>
      <c r="T650" s="34">
        <v>570</v>
      </c>
      <c r="U650" s="35">
        <v>57000</v>
      </c>
      <c r="V650" s="36" t="s">
        <v>66</v>
      </c>
      <c r="W650" s="37">
        <v>46087</v>
      </c>
    </row>
    <row r="651" spans="1:23" s="38" customFormat="1" x14ac:dyDescent="0.2">
      <c r="A651" s="27" t="s">
        <v>51</v>
      </c>
      <c r="B651" s="27">
        <v>890503532</v>
      </c>
      <c r="C651" s="27" t="s">
        <v>18</v>
      </c>
      <c r="D651" s="27" t="s">
        <v>19</v>
      </c>
      <c r="E651" s="28">
        <v>45569</v>
      </c>
      <c r="F651" s="28" t="str">
        <f t="shared" ref="F651:F714" si="11">CONCATENATE(D651,E651)</f>
        <v>CA45569</v>
      </c>
      <c r="G651" s="27">
        <v>2025</v>
      </c>
      <c r="H651" s="39">
        <v>57000</v>
      </c>
      <c r="I651" s="30" t="s">
        <v>49</v>
      </c>
      <c r="J651" s="28" t="s">
        <v>34</v>
      </c>
      <c r="K651" s="28" t="s">
        <v>34</v>
      </c>
      <c r="L651" s="39">
        <v>57000</v>
      </c>
      <c r="M651" s="31">
        <v>1</v>
      </c>
      <c r="N651" s="32" t="s">
        <v>63</v>
      </c>
      <c r="O651" s="33">
        <v>56430</v>
      </c>
      <c r="P651" s="34"/>
      <c r="Q651" s="34"/>
      <c r="R651" s="34"/>
      <c r="S651" s="34"/>
      <c r="T651" s="34">
        <v>570</v>
      </c>
      <c r="U651" s="35">
        <v>57000</v>
      </c>
      <c r="V651" s="36" t="s">
        <v>66</v>
      </c>
      <c r="W651" s="37">
        <v>46087</v>
      </c>
    </row>
    <row r="652" spans="1:23" s="38" customFormat="1" x14ac:dyDescent="0.2">
      <c r="A652" s="27" t="s">
        <v>51</v>
      </c>
      <c r="B652" s="27">
        <v>890503532</v>
      </c>
      <c r="C652" s="27" t="s">
        <v>18</v>
      </c>
      <c r="D652" s="27" t="s">
        <v>19</v>
      </c>
      <c r="E652" s="28">
        <v>45570</v>
      </c>
      <c r="F652" s="28" t="str">
        <f t="shared" si="11"/>
        <v>CA45570</v>
      </c>
      <c r="G652" s="27">
        <v>2025</v>
      </c>
      <c r="H652" s="39">
        <v>57000</v>
      </c>
      <c r="I652" s="30" t="s">
        <v>49</v>
      </c>
      <c r="J652" s="28" t="s">
        <v>34</v>
      </c>
      <c r="K652" s="28" t="s">
        <v>34</v>
      </c>
      <c r="L652" s="39">
        <v>57000</v>
      </c>
      <c r="M652" s="31">
        <v>1</v>
      </c>
      <c r="N652" s="32" t="s">
        <v>63</v>
      </c>
      <c r="O652" s="33">
        <v>56430</v>
      </c>
      <c r="P652" s="34"/>
      <c r="Q652" s="34"/>
      <c r="R652" s="34"/>
      <c r="S652" s="34"/>
      <c r="T652" s="34">
        <v>570</v>
      </c>
      <c r="U652" s="35">
        <v>57000</v>
      </c>
      <c r="V652" s="36" t="s">
        <v>66</v>
      </c>
      <c r="W652" s="37">
        <v>46087</v>
      </c>
    </row>
    <row r="653" spans="1:23" s="38" customFormat="1" x14ac:dyDescent="0.2">
      <c r="A653" s="27" t="s">
        <v>51</v>
      </c>
      <c r="B653" s="27">
        <v>890503532</v>
      </c>
      <c r="C653" s="27" t="s">
        <v>18</v>
      </c>
      <c r="D653" s="27" t="s">
        <v>19</v>
      </c>
      <c r="E653" s="28">
        <v>45571</v>
      </c>
      <c r="F653" s="28" t="str">
        <f t="shared" si="11"/>
        <v>CA45571</v>
      </c>
      <c r="G653" s="27">
        <v>2025</v>
      </c>
      <c r="H653" s="39">
        <v>57000</v>
      </c>
      <c r="I653" s="30" t="s">
        <v>49</v>
      </c>
      <c r="J653" s="28" t="s">
        <v>34</v>
      </c>
      <c r="K653" s="28" t="s">
        <v>34</v>
      </c>
      <c r="L653" s="39">
        <v>57000</v>
      </c>
      <c r="M653" s="31">
        <v>1</v>
      </c>
      <c r="N653" s="32" t="s">
        <v>63</v>
      </c>
      <c r="O653" s="33">
        <v>56430</v>
      </c>
      <c r="P653" s="34"/>
      <c r="Q653" s="34"/>
      <c r="R653" s="34"/>
      <c r="S653" s="34"/>
      <c r="T653" s="34">
        <v>570</v>
      </c>
      <c r="U653" s="35">
        <v>57000</v>
      </c>
      <c r="V653" s="36" t="s">
        <v>66</v>
      </c>
      <c r="W653" s="37">
        <v>46087</v>
      </c>
    </row>
    <row r="654" spans="1:23" s="38" customFormat="1" x14ac:dyDescent="0.2">
      <c r="A654" s="27" t="s">
        <v>51</v>
      </c>
      <c r="B654" s="27">
        <v>890503532</v>
      </c>
      <c r="C654" s="27" t="s">
        <v>18</v>
      </c>
      <c r="D654" s="27" t="s">
        <v>19</v>
      </c>
      <c r="E654" s="28">
        <v>45572</v>
      </c>
      <c r="F654" s="28" t="str">
        <f t="shared" si="11"/>
        <v>CA45572</v>
      </c>
      <c r="G654" s="27">
        <v>2025</v>
      </c>
      <c r="H654" s="39">
        <v>57000</v>
      </c>
      <c r="I654" s="30" t="s">
        <v>49</v>
      </c>
      <c r="J654" s="28" t="s">
        <v>34</v>
      </c>
      <c r="K654" s="28" t="s">
        <v>34</v>
      </c>
      <c r="L654" s="39">
        <v>57000</v>
      </c>
      <c r="M654" s="31">
        <v>1</v>
      </c>
      <c r="N654" s="32" t="s">
        <v>63</v>
      </c>
      <c r="O654" s="33">
        <v>56430</v>
      </c>
      <c r="P654" s="34"/>
      <c r="Q654" s="34"/>
      <c r="R654" s="34"/>
      <c r="S654" s="34"/>
      <c r="T654" s="34">
        <v>570</v>
      </c>
      <c r="U654" s="35">
        <v>57000</v>
      </c>
      <c r="V654" s="36" t="s">
        <v>66</v>
      </c>
      <c r="W654" s="37">
        <v>46087</v>
      </c>
    </row>
    <row r="655" spans="1:23" s="38" customFormat="1" x14ac:dyDescent="0.2">
      <c r="A655" s="27" t="s">
        <v>51</v>
      </c>
      <c r="B655" s="27">
        <v>890503532</v>
      </c>
      <c r="C655" s="27" t="s">
        <v>18</v>
      </c>
      <c r="D655" s="27" t="s">
        <v>19</v>
      </c>
      <c r="E655" s="28">
        <v>45573</v>
      </c>
      <c r="F655" s="28" t="str">
        <f t="shared" si="11"/>
        <v>CA45573</v>
      </c>
      <c r="G655" s="27">
        <v>2025</v>
      </c>
      <c r="H655" s="39">
        <v>57000</v>
      </c>
      <c r="I655" s="30" t="s">
        <v>49</v>
      </c>
      <c r="J655" s="28" t="s">
        <v>34</v>
      </c>
      <c r="K655" s="28" t="s">
        <v>34</v>
      </c>
      <c r="L655" s="39">
        <v>57000</v>
      </c>
      <c r="M655" s="31">
        <v>1</v>
      </c>
      <c r="N655" s="32" t="s">
        <v>63</v>
      </c>
      <c r="O655" s="33">
        <v>56430</v>
      </c>
      <c r="P655" s="34"/>
      <c r="Q655" s="34"/>
      <c r="R655" s="34"/>
      <c r="S655" s="34"/>
      <c r="T655" s="34">
        <v>570</v>
      </c>
      <c r="U655" s="35">
        <v>57000</v>
      </c>
      <c r="V655" s="36" t="s">
        <v>66</v>
      </c>
      <c r="W655" s="37">
        <v>46087</v>
      </c>
    </row>
    <row r="656" spans="1:23" s="38" customFormat="1" x14ac:dyDescent="0.2">
      <c r="A656" s="27" t="s">
        <v>51</v>
      </c>
      <c r="B656" s="27">
        <v>890503532</v>
      </c>
      <c r="C656" s="27" t="s">
        <v>18</v>
      </c>
      <c r="D656" s="27" t="s">
        <v>19</v>
      </c>
      <c r="E656" s="28">
        <v>45585</v>
      </c>
      <c r="F656" s="28" t="str">
        <f t="shared" si="11"/>
        <v>CA45585</v>
      </c>
      <c r="G656" s="27">
        <v>2025</v>
      </c>
      <c r="H656" s="39">
        <v>57000</v>
      </c>
      <c r="I656" s="30" t="s">
        <v>49</v>
      </c>
      <c r="J656" s="28" t="s">
        <v>34</v>
      </c>
      <c r="K656" s="28" t="s">
        <v>34</v>
      </c>
      <c r="L656" s="39">
        <v>57000</v>
      </c>
      <c r="M656" s="31">
        <v>1</v>
      </c>
      <c r="N656" s="32" t="s">
        <v>63</v>
      </c>
      <c r="O656" s="33">
        <v>56430</v>
      </c>
      <c r="P656" s="34"/>
      <c r="Q656" s="34"/>
      <c r="R656" s="34"/>
      <c r="S656" s="34"/>
      <c r="T656" s="34">
        <v>570</v>
      </c>
      <c r="U656" s="35">
        <v>57000</v>
      </c>
      <c r="V656" s="36" t="s">
        <v>66</v>
      </c>
      <c r="W656" s="37">
        <v>46087</v>
      </c>
    </row>
    <row r="657" spans="1:23" s="38" customFormat="1" x14ac:dyDescent="0.2">
      <c r="A657" s="27" t="s">
        <v>51</v>
      </c>
      <c r="B657" s="27">
        <v>890503532</v>
      </c>
      <c r="C657" s="27" t="s">
        <v>18</v>
      </c>
      <c r="D657" s="27" t="s">
        <v>19</v>
      </c>
      <c r="E657" s="28">
        <v>45586</v>
      </c>
      <c r="F657" s="28" t="str">
        <f t="shared" si="11"/>
        <v>CA45586</v>
      </c>
      <c r="G657" s="27">
        <v>2025</v>
      </c>
      <c r="H657" s="39">
        <v>57000</v>
      </c>
      <c r="I657" s="30" t="s">
        <v>49</v>
      </c>
      <c r="J657" s="28" t="s">
        <v>34</v>
      </c>
      <c r="K657" s="28" t="s">
        <v>34</v>
      </c>
      <c r="L657" s="39">
        <v>57000</v>
      </c>
      <c r="M657" s="31">
        <v>1</v>
      </c>
      <c r="N657" s="32" t="s">
        <v>63</v>
      </c>
      <c r="O657" s="33">
        <v>56430</v>
      </c>
      <c r="P657" s="34"/>
      <c r="Q657" s="34"/>
      <c r="R657" s="34"/>
      <c r="S657" s="34"/>
      <c r="T657" s="34">
        <v>570</v>
      </c>
      <c r="U657" s="35">
        <v>57000</v>
      </c>
      <c r="V657" s="36" t="s">
        <v>66</v>
      </c>
      <c r="W657" s="37">
        <v>46087</v>
      </c>
    </row>
    <row r="658" spans="1:23" s="38" customFormat="1" x14ac:dyDescent="0.2">
      <c r="A658" s="27" t="s">
        <v>51</v>
      </c>
      <c r="B658" s="27">
        <v>890503532</v>
      </c>
      <c r="C658" s="27" t="s">
        <v>18</v>
      </c>
      <c r="D658" s="27" t="s">
        <v>19</v>
      </c>
      <c r="E658" s="28">
        <v>45587</v>
      </c>
      <c r="F658" s="28" t="str">
        <f t="shared" si="11"/>
        <v>CA45587</v>
      </c>
      <c r="G658" s="27">
        <v>2025</v>
      </c>
      <c r="H658" s="39">
        <v>57000</v>
      </c>
      <c r="I658" s="30" t="s">
        <v>49</v>
      </c>
      <c r="J658" s="28" t="s">
        <v>34</v>
      </c>
      <c r="K658" s="28" t="s">
        <v>34</v>
      </c>
      <c r="L658" s="39">
        <v>57000</v>
      </c>
      <c r="M658" s="31">
        <v>1</v>
      </c>
      <c r="N658" s="32" t="s">
        <v>63</v>
      </c>
      <c r="O658" s="33">
        <v>56430</v>
      </c>
      <c r="P658" s="34"/>
      <c r="Q658" s="34"/>
      <c r="R658" s="34"/>
      <c r="S658" s="34"/>
      <c r="T658" s="34">
        <v>570</v>
      </c>
      <c r="U658" s="35">
        <v>57000</v>
      </c>
      <c r="V658" s="36" t="s">
        <v>66</v>
      </c>
      <c r="W658" s="37">
        <v>46087</v>
      </c>
    </row>
    <row r="659" spans="1:23" s="38" customFormat="1" x14ac:dyDescent="0.2">
      <c r="A659" s="27" t="s">
        <v>51</v>
      </c>
      <c r="B659" s="27">
        <v>890503532</v>
      </c>
      <c r="C659" s="27" t="s">
        <v>18</v>
      </c>
      <c r="D659" s="27" t="s">
        <v>19</v>
      </c>
      <c r="E659" s="28">
        <v>45588</v>
      </c>
      <c r="F659" s="28" t="str">
        <f t="shared" si="11"/>
        <v>CA45588</v>
      </c>
      <c r="G659" s="27">
        <v>2025</v>
      </c>
      <c r="H659" s="39">
        <v>57000</v>
      </c>
      <c r="I659" s="30" t="s">
        <v>49</v>
      </c>
      <c r="J659" s="28" t="s">
        <v>34</v>
      </c>
      <c r="K659" s="28" t="s">
        <v>34</v>
      </c>
      <c r="L659" s="39">
        <v>57000</v>
      </c>
      <c r="M659" s="31">
        <v>1</v>
      </c>
      <c r="N659" s="32" t="s">
        <v>63</v>
      </c>
      <c r="O659" s="33">
        <v>56430</v>
      </c>
      <c r="P659" s="34"/>
      <c r="Q659" s="34"/>
      <c r="R659" s="34"/>
      <c r="S659" s="34"/>
      <c r="T659" s="34">
        <v>570</v>
      </c>
      <c r="U659" s="35">
        <v>57000</v>
      </c>
      <c r="V659" s="36" t="s">
        <v>66</v>
      </c>
      <c r="W659" s="37">
        <v>46087</v>
      </c>
    </row>
    <row r="660" spans="1:23" s="38" customFormat="1" x14ac:dyDescent="0.2">
      <c r="A660" s="27" t="s">
        <v>51</v>
      </c>
      <c r="B660" s="27">
        <v>890503532</v>
      </c>
      <c r="C660" s="27" t="s">
        <v>18</v>
      </c>
      <c r="D660" s="27" t="s">
        <v>19</v>
      </c>
      <c r="E660" s="28">
        <v>45589</v>
      </c>
      <c r="F660" s="28" t="str">
        <f t="shared" si="11"/>
        <v>CA45589</v>
      </c>
      <c r="G660" s="27">
        <v>2025</v>
      </c>
      <c r="H660" s="39">
        <v>57000</v>
      </c>
      <c r="I660" s="30" t="s">
        <v>49</v>
      </c>
      <c r="J660" s="28" t="s">
        <v>34</v>
      </c>
      <c r="K660" s="28" t="s">
        <v>34</v>
      </c>
      <c r="L660" s="39">
        <v>57000</v>
      </c>
      <c r="M660" s="31">
        <v>1</v>
      </c>
      <c r="N660" s="32" t="s">
        <v>63</v>
      </c>
      <c r="O660" s="33">
        <v>56430</v>
      </c>
      <c r="P660" s="34"/>
      <c r="Q660" s="34"/>
      <c r="R660" s="34"/>
      <c r="S660" s="34"/>
      <c r="T660" s="34">
        <v>570</v>
      </c>
      <c r="U660" s="35">
        <v>57000</v>
      </c>
      <c r="V660" s="36" t="s">
        <v>66</v>
      </c>
      <c r="W660" s="37">
        <v>46087</v>
      </c>
    </row>
    <row r="661" spans="1:23" s="38" customFormat="1" x14ac:dyDescent="0.2">
      <c r="A661" s="27" t="s">
        <v>51</v>
      </c>
      <c r="B661" s="27">
        <v>890503532</v>
      </c>
      <c r="C661" s="27" t="s">
        <v>18</v>
      </c>
      <c r="D661" s="27" t="s">
        <v>19</v>
      </c>
      <c r="E661" s="28">
        <v>45590</v>
      </c>
      <c r="F661" s="28" t="str">
        <f t="shared" si="11"/>
        <v>CA45590</v>
      </c>
      <c r="G661" s="27">
        <v>2025</v>
      </c>
      <c r="H661" s="39">
        <v>57000</v>
      </c>
      <c r="I661" s="30" t="s">
        <v>49</v>
      </c>
      <c r="J661" s="28" t="s">
        <v>34</v>
      </c>
      <c r="K661" s="28" t="s">
        <v>34</v>
      </c>
      <c r="L661" s="39">
        <v>57000</v>
      </c>
      <c r="M661" s="31">
        <v>1</v>
      </c>
      <c r="N661" s="32" t="s">
        <v>63</v>
      </c>
      <c r="O661" s="33">
        <v>56430</v>
      </c>
      <c r="P661" s="34"/>
      <c r="Q661" s="34"/>
      <c r="R661" s="34"/>
      <c r="S661" s="34"/>
      <c r="T661" s="34">
        <v>570</v>
      </c>
      <c r="U661" s="35">
        <v>57000</v>
      </c>
      <c r="V661" s="36" t="s">
        <v>66</v>
      </c>
      <c r="W661" s="37">
        <v>46087</v>
      </c>
    </row>
    <row r="662" spans="1:23" s="38" customFormat="1" x14ac:dyDescent="0.2">
      <c r="A662" s="27" t="s">
        <v>51</v>
      </c>
      <c r="B662" s="27">
        <v>890503532</v>
      </c>
      <c r="C662" s="27" t="s">
        <v>18</v>
      </c>
      <c r="D662" s="27" t="s">
        <v>19</v>
      </c>
      <c r="E662" s="28">
        <v>45591</v>
      </c>
      <c r="F662" s="28" t="str">
        <f t="shared" si="11"/>
        <v>CA45591</v>
      </c>
      <c r="G662" s="27">
        <v>2025</v>
      </c>
      <c r="H662" s="39">
        <v>57000</v>
      </c>
      <c r="I662" s="30" t="s">
        <v>49</v>
      </c>
      <c r="J662" s="28" t="s">
        <v>34</v>
      </c>
      <c r="K662" s="28" t="s">
        <v>34</v>
      </c>
      <c r="L662" s="39">
        <v>57000</v>
      </c>
      <c r="M662" s="31">
        <v>1</v>
      </c>
      <c r="N662" s="32" t="s">
        <v>63</v>
      </c>
      <c r="O662" s="33">
        <v>56430</v>
      </c>
      <c r="P662" s="34"/>
      <c r="Q662" s="34"/>
      <c r="R662" s="34"/>
      <c r="S662" s="34"/>
      <c r="T662" s="34">
        <v>570</v>
      </c>
      <c r="U662" s="35">
        <v>57000</v>
      </c>
      <c r="V662" s="36" t="s">
        <v>66</v>
      </c>
      <c r="W662" s="37">
        <v>46087</v>
      </c>
    </row>
    <row r="663" spans="1:23" s="38" customFormat="1" x14ac:dyDescent="0.2">
      <c r="A663" s="27" t="s">
        <v>51</v>
      </c>
      <c r="B663" s="27">
        <v>890503532</v>
      </c>
      <c r="C663" s="27" t="s">
        <v>18</v>
      </c>
      <c r="D663" s="27" t="s">
        <v>19</v>
      </c>
      <c r="E663" s="28">
        <v>45592</v>
      </c>
      <c r="F663" s="28" t="str">
        <f t="shared" si="11"/>
        <v>CA45592</v>
      </c>
      <c r="G663" s="27">
        <v>2025</v>
      </c>
      <c r="H663" s="39">
        <v>57000</v>
      </c>
      <c r="I663" s="30" t="s">
        <v>49</v>
      </c>
      <c r="J663" s="28" t="s">
        <v>34</v>
      </c>
      <c r="K663" s="28" t="s">
        <v>34</v>
      </c>
      <c r="L663" s="39">
        <v>57000</v>
      </c>
      <c r="M663" s="31">
        <v>1</v>
      </c>
      <c r="N663" s="32" t="s">
        <v>63</v>
      </c>
      <c r="O663" s="33">
        <v>56430</v>
      </c>
      <c r="P663" s="34"/>
      <c r="Q663" s="34"/>
      <c r="R663" s="34"/>
      <c r="S663" s="34"/>
      <c r="T663" s="34">
        <v>570</v>
      </c>
      <c r="U663" s="35">
        <v>57000</v>
      </c>
      <c r="V663" s="36" t="s">
        <v>66</v>
      </c>
      <c r="W663" s="37">
        <v>46087</v>
      </c>
    </row>
    <row r="664" spans="1:23" s="38" customFormat="1" x14ac:dyDescent="0.2">
      <c r="A664" s="27" t="s">
        <v>51</v>
      </c>
      <c r="B664" s="27">
        <v>890503532</v>
      </c>
      <c r="C664" s="27" t="s">
        <v>18</v>
      </c>
      <c r="D664" s="27" t="s">
        <v>19</v>
      </c>
      <c r="E664" s="28">
        <v>45593</v>
      </c>
      <c r="F664" s="28" t="str">
        <f t="shared" si="11"/>
        <v>CA45593</v>
      </c>
      <c r="G664" s="27">
        <v>2025</v>
      </c>
      <c r="H664" s="39">
        <v>57000</v>
      </c>
      <c r="I664" s="30" t="s">
        <v>49</v>
      </c>
      <c r="J664" s="28" t="s">
        <v>34</v>
      </c>
      <c r="K664" s="28" t="s">
        <v>34</v>
      </c>
      <c r="L664" s="39">
        <v>57000</v>
      </c>
      <c r="M664" s="31">
        <v>1</v>
      </c>
      <c r="N664" s="32" t="s">
        <v>63</v>
      </c>
      <c r="O664" s="33">
        <v>56430</v>
      </c>
      <c r="P664" s="34"/>
      <c r="Q664" s="34"/>
      <c r="R664" s="34"/>
      <c r="S664" s="34"/>
      <c r="T664" s="34">
        <v>570</v>
      </c>
      <c r="U664" s="35">
        <v>57000</v>
      </c>
      <c r="V664" s="36" t="s">
        <v>66</v>
      </c>
      <c r="W664" s="37">
        <v>46087</v>
      </c>
    </row>
    <row r="665" spans="1:23" s="38" customFormat="1" x14ac:dyDescent="0.2">
      <c r="A665" s="27" t="s">
        <v>51</v>
      </c>
      <c r="B665" s="27">
        <v>890503532</v>
      </c>
      <c r="C665" s="27" t="s">
        <v>18</v>
      </c>
      <c r="D665" s="27" t="s">
        <v>19</v>
      </c>
      <c r="E665" s="28">
        <v>45594</v>
      </c>
      <c r="F665" s="28" t="str">
        <f t="shared" si="11"/>
        <v>CA45594</v>
      </c>
      <c r="G665" s="27">
        <v>2025</v>
      </c>
      <c r="H665" s="39">
        <v>57000</v>
      </c>
      <c r="I665" s="30" t="s">
        <v>49</v>
      </c>
      <c r="J665" s="28" t="s">
        <v>34</v>
      </c>
      <c r="K665" s="28" t="s">
        <v>34</v>
      </c>
      <c r="L665" s="39">
        <v>57000</v>
      </c>
      <c r="M665" s="31">
        <v>1</v>
      </c>
      <c r="N665" s="32" t="s">
        <v>63</v>
      </c>
      <c r="O665" s="33">
        <v>56430</v>
      </c>
      <c r="P665" s="34"/>
      <c r="Q665" s="34"/>
      <c r="R665" s="34"/>
      <c r="S665" s="34"/>
      <c r="T665" s="34">
        <v>570</v>
      </c>
      <c r="U665" s="35">
        <v>57000</v>
      </c>
      <c r="V665" s="36" t="s">
        <v>66</v>
      </c>
      <c r="W665" s="37">
        <v>46087</v>
      </c>
    </row>
    <row r="666" spans="1:23" s="38" customFormat="1" x14ac:dyDescent="0.2">
      <c r="A666" s="27" t="s">
        <v>51</v>
      </c>
      <c r="B666" s="27">
        <v>890503532</v>
      </c>
      <c r="C666" s="27" t="s">
        <v>18</v>
      </c>
      <c r="D666" s="27" t="s">
        <v>19</v>
      </c>
      <c r="E666" s="28">
        <v>45595</v>
      </c>
      <c r="F666" s="28" t="str">
        <f t="shared" si="11"/>
        <v>CA45595</v>
      </c>
      <c r="G666" s="27">
        <v>2025</v>
      </c>
      <c r="H666" s="39">
        <v>1699500</v>
      </c>
      <c r="I666" s="30" t="s">
        <v>49</v>
      </c>
      <c r="J666" s="28" t="s">
        <v>34</v>
      </c>
      <c r="K666" s="28" t="s">
        <v>34</v>
      </c>
      <c r="L666" s="39">
        <v>1699500</v>
      </c>
      <c r="M666" s="31">
        <v>1</v>
      </c>
      <c r="N666" s="32" t="s">
        <v>63</v>
      </c>
      <c r="O666" s="33">
        <v>1682505</v>
      </c>
      <c r="P666" s="34"/>
      <c r="Q666" s="34"/>
      <c r="R666" s="34"/>
      <c r="S666" s="34"/>
      <c r="T666" s="34">
        <v>16995</v>
      </c>
      <c r="U666" s="35">
        <v>1699500</v>
      </c>
      <c r="V666" s="36" t="s">
        <v>66</v>
      </c>
      <c r="W666" s="37">
        <v>46087</v>
      </c>
    </row>
    <row r="667" spans="1:23" s="38" customFormat="1" x14ac:dyDescent="0.2">
      <c r="A667" s="27" t="s">
        <v>51</v>
      </c>
      <c r="B667" s="27">
        <v>890503532</v>
      </c>
      <c r="C667" s="27" t="s">
        <v>18</v>
      </c>
      <c r="D667" s="27" t="s">
        <v>19</v>
      </c>
      <c r="E667" s="28">
        <v>45603</v>
      </c>
      <c r="F667" s="28" t="str">
        <f t="shared" si="11"/>
        <v>CA45603</v>
      </c>
      <c r="G667" s="27">
        <v>2025</v>
      </c>
      <c r="H667" s="29">
        <v>3751300</v>
      </c>
      <c r="I667" s="30" t="s">
        <v>50</v>
      </c>
      <c r="J667" s="28" t="s">
        <v>34</v>
      </c>
      <c r="K667" s="28" t="s">
        <v>34</v>
      </c>
      <c r="L667" s="29">
        <v>3751300</v>
      </c>
      <c r="M667" s="31">
        <v>2</v>
      </c>
      <c r="N667" s="32" t="s">
        <v>63</v>
      </c>
      <c r="O667" s="33">
        <v>3713787</v>
      </c>
      <c r="P667" s="34"/>
      <c r="Q667" s="34"/>
      <c r="R667" s="34"/>
      <c r="S667" s="34"/>
      <c r="T667" s="34">
        <v>37513</v>
      </c>
      <c r="U667" s="35">
        <v>3751300</v>
      </c>
      <c r="V667" s="36" t="s">
        <v>72</v>
      </c>
      <c r="W667" s="37">
        <v>46107</v>
      </c>
    </row>
    <row r="668" spans="1:23" s="38" customFormat="1" x14ac:dyDescent="0.2">
      <c r="A668" s="27" t="s">
        <v>51</v>
      </c>
      <c r="B668" s="27">
        <v>890503532</v>
      </c>
      <c r="C668" s="27" t="s">
        <v>18</v>
      </c>
      <c r="D668" s="27" t="s">
        <v>19</v>
      </c>
      <c r="E668" s="28">
        <v>45620</v>
      </c>
      <c r="F668" s="28" t="str">
        <f t="shared" si="11"/>
        <v>CA45620</v>
      </c>
      <c r="G668" s="27">
        <v>2025</v>
      </c>
      <c r="H668" s="39">
        <v>57000</v>
      </c>
      <c r="I668" s="30" t="s">
        <v>49</v>
      </c>
      <c r="J668" s="28" t="s">
        <v>34</v>
      </c>
      <c r="K668" s="28" t="s">
        <v>34</v>
      </c>
      <c r="L668" s="39">
        <v>57000</v>
      </c>
      <c r="M668" s="31">
        <v>1</v>
      </c>
      <c r="N668" s="32" t="s">
        <v>63</v>
      </c>
      <c r="O668" s="33">
        <v>56430</v>
      </c>
      <c r="P668" s="34"/>
      <c r="Q668" s="34"/>
      <c r="R668" s="34"/>
      <c r="S668" s="34"/>
      <c r="T668" s="34">
        <v>570</v>
      </c>
      <c r="U668" s="35">
        <v>57000</v>
      </c>
      <c r="V668" s="36" t="s">
        <v>66</v>
      </c>
      <c r="W668" s="37">
        <v>46087</v>
      </c>
    </row>
    <row r="669" spans="1:23" s="38" customFormat="1" x14ac:dyDescent="0.2">
      <c r="A669" s="27" t="s">
        <v>51</v>
      </c>
      <c r="B669" s="27">
        <v>890503532</v>
      </c>
      <c r="C669" s="27" t="s">
        <v>18</v>
      </c>
      <c r="D669" s="27" t="s">
        <v>19</v>
      </c>
      <c r="E669" s="28">
        <v>45621</v>
      </c>
      <c r="F669" s="28" t="str">
        <f t="shared" si="11"/>
        <v>CA45621</v>
      </c>
      <c r="G669" s="27">
        <v>2025</v>
      </c>
      <c r="H669" s="39">
        <v>57000</v>
      </c>
      <c r="I669" s="30" t="s">
        <v>49</v>
      </c>
      <c r="J669" s="28" t="s">
        <v>34</v>
      </c>
      <c r="K669" s="28" t="s">
        <v>34</v>
      </c>
      <c r="L669" s="39">
        <v>57000</v>
      </c>
      <c r="M669" s="31">
        <v>1</v>
      </c>
      <c r="N669" s="32" t="s">
        <v>63</v>
      </c>
      <c r="O669" s="33">
        <v>56430</v>
      </c>
      <c r="P669" s="34"/>
      <c r="Q669" s="34"/>
      <c r="R669" s="34"/>
      <c r="S669" s="34"/>
      <c r="T669" s="34">
        <v>570</v>
      </c>
      <c r="U669" s="35">
        <v>57000</v>
      </c>
      <c r="V669" s="36" t="s">
        <v>66</v>
      </c>
      <c r="W669" s="37">
        <v>46087</v>
      </c>
    </row>
    <row r="670" spans="1:23" s="38" customFormat="1" x14ac:dyDescent="0.2">
      <c r="A670" s="27" t="s">
        <v>51</v>
      </c>
      <c r="B670" s="27">
        <v>890503532</v>
      </c>
      <c r="C670" s="27" t="s">
        <v>18</v>
      </c>
      <c r="D670" s="27" t="s">
        <v>19</v>
      </c>
      <c r="E670" s="28">
        <v>45622</v>
      </c>
      <c r="F670" s="28" t="str">
        <f t="shared" si="11"/>
        <v>CA45622</v>
      </c>
      <c r="G670" s="27">
        <v>2025</v>
      </c>
      <c r="H670" s="39">
        <v>57000</v>
      </c>
      <c r="I670" s="30" t="s">
        <v>49</v>
      </c>
      <c r="J670" s="28" t="s">
        <v>34</v>
      </c>
      <c r="K670" s="28" t="s">
        <v>34</v>
      </c>
      <c r="L670" s="39">
        <v>57000</v>
      </c>
      <c r="M670" s="31">
        <v>1</v>
      </c>
      <c r="N670" s="32" t="s">
        <v>63</v>
      </c>
      <c r="O670" s="33">
        <v>56430</v>
      </c>
      <c r="P670" s="34"/>
      <c r="Q670" s="34"/>
      <c r="R670" s="34"/>
      <c r="S670" s="34"/>
      <c r="T670" s="34">
        <v>570</v>
      </c>
      <c r="U670" s="35">
        <v>57000</v>
      </c>
      <c r="V670" s="36" t="s">
        <v>66</v>
      </c>
      <c r="W670" s="37">
        <v>46087</v>
      </c>
    </row>
    <row r="671" spans="1:23" s="38" customFormat="1" x14ac:dyDescent="0.2">
      <c r="A671" s="27" t="s">
        <v>51</v>
      </c>
      <c r="B671" s="27">
        <v>890503532</v>
      </c>
      <c r="C671" s="27" t="s">
        <v>18</v>
      </c>
      <c r="D671" s="27" t="s">
        <v>19</v>
      </c>
      <c r="E671" s="28">
        <v>45623</v>
      </c>
      <c r="F671" s="28" t="str">
        <f t="shared" si="11"/>
        <v>CA45623</v>
      </c>
      <c r="G671" s="27">
        <v>2025</v>
      </c>
      <c r="H671" s="39">
        <v>57000</v>
      </c>
      <c r="I671" s="30" t="s">
        <v>49</v>
      </c>
      <c r="J671" s="28" t="s">
        <v>34</v>
      </c>
      <c r="K671" s="28" t="s">
        <v>34</v>
      </c>
      <c r="L671" s="39">
        <v>57000</v>
      </c>
      <c r="M671" s="31">
        <v>1</v>
      </c>
      <c r="N671" s="32" t="s">
        <v>63</v>
      </c>
      <c r="O671" s="33">
        <v>56430</v>
      </c>
      <c r="P671" s="34"/>
      <c r="Q671" s="34"/>
      <c r="R671" s="34"/>
      <c r="S671" s="34"/>
      <c r="T671" s="34">
        <v>570</v>
      </c>
      <c r="U671" s="35">
        <v>57000</v>
      </c>
      <c r="V671" s="36" t="s">
        <v>66</v>
      </c>
      <c r="W671" s="37">
        <v>46087</v>
      </c>
    </row>
    <row r="672" spans="1:23" s="38" customFormat="1" x14ac:dyDescent="0.2">
      <c r="A672" s="27" t="s">
        <v>51</v>
      </c>
      <c r="B672" s="27">
        <v>890503532</v>
      </c>
      <c r="C672" s="27" t="s">
        <v>18</v>
      </c>
      <c r="D672" s="27" t="s">
        <v>19</v>
      </c>
      <c r="E672" s="28">
        <v>45624</v>
      </c>
      <c r="F672" s="28" t="str">
        <f t="shared" si="11"/>
        <v>CA45624</v>
      </c>
      <c r="G672" s="27">
        <v>2025</v>
      </c>
      <c r="H672" s="39">
        <v>57000</v>
      </c>
      <c r="I672" s="30" t="s">
        <v>49</v>
      </c>
      <c r="J672" s="28" t="s">
        <v>34</v>
      </c>
      <c r="K672" s="28" t="s">
        <v>34</v>
      </c>
      <c r="L672" s="39">
        <v>57000</v>
      </c>
      <c r="M672" s="31">
        <v>1</v>
      </c>
      <c r="N672" s="32" t="s">
        <v>63</v>
      </c>
      <c r="O672" s="33">
        <v>56430</v>
      </c>
      <c r="P672" s="34"/>
      <c r="Q672" s="34"/>
      <c r="R672" s="34"/>
      <c r="S672" s="34"/>
      <c r="T672" s="34">
        <v>570</v>
      </c>
      <c r="U672" s="35">
        <v>57000</v>
      </c>
      <c r="V672" s="36" t="s">
        <v>66</v>
      </c>
      <c r="W672" s="37">
        <v>46087</v>
      </c>
    </row>
    <row r="673" spans="1:23" s="38" customFormat="1" x14ac:dyDescent="0.2">
      <c r="A673" s="27" t="s">
        <v>51</v>
      </c>
      <c r="B673" s="27">
        <v>890503532</v>
      </c>
      <c r="C673" s="27" t="s">
        <v>18</v>
      </c>
      <c r="D673" s="27" t="s">
        <v>19</v>
      </c>
      <c r="E673" s="28">
        <v>45625</v>
      </c>
      <c r="F673" s="28" t="str">
        <f t="shared" si="11"/>
        <v>CA45625</v>
      </c>
      <c r="G673" s="27">
        <v>2025</v>
      </c>
      <c r="H673" s="39">
        <v>57000</v>
      </c>
      <c r="I673" s="30" t="s">
        <v>49</v>
      </c>
      <c r="J673" s="28" t="s">
        <v>34</v>
      </c>
      <c r="K673" s="28" t="s">
        <v>34</v>
      </c>
      <c r="L673" s="39">
        <v>57000</v>
      </c>
      <c r="M673" s="31">
        <v>1</v>
      </c>
      <c r="N673" s="32" t="s">
        <v>63</v>
      </c>
      <c r="O673" s="33">
        <v>56430</v>
      </c>
      <c r="P673" s="34"/>
      <c r="Q673" s="34"/>
      <c r="R673" s="34"/>
      <c r="S673" s="34"/>
      <c r="T673" s="34">
        <v>570</v>
      </c>
      <c r="U673" s="35">
        <v>57000</v>
      </c>
      <c r="V673" s="36" t="s">
        <v>66</v>
      </c>
      <c r="W673" s="37">
        <v>46087</v>
      </c>
    </row>
    <row r="674" spans="1:23" s="38" customFormat="1" x14ac:dyDescent="0.2">
      <c r="A674" s="27" t="s">
        <v>51</v>
      </c>
      <c r="B674" s="27">
        <v>890503532</v>
      </c>
      <c r="C674" s="27" t="s">
        <v>18</v>
      </c>
      <c r="D674" s="27" t="s">
        <v>19</v>
      </c>
      <c r="E674" s="28">
        <v>45626</v>
      </c>
      <c r="F674" s="28" t="str">
        <f t="shared" si="11"/>
        <v>CA45626</v>
      </c>
      <c r="G674" s="27">
        <v>2025</v>
      </c>
      <c r="H674" s="39">
        <v>57000</v>
      </c>
      <c r="I674" s="30" t="s">
        <v>49</v>
      </c>
      <c r="J674" s="28" t="s">
        <v>34</v>
      </c>
      <c r="K674" s="28" t="s">
        <v>34</v>
      </c>
      <c r="L674" s="39">
        <v>57000</v>
      </c>
      <c r="M674" s="31">
        <v>1</v>
      </c>
      <c r="N674" s="32" t="s">
        <v>63</v>
      </c>
      <c r="O674" s="33">
        <v>56430</v>
      </c>
      <c r="P674" s="34"/>
      <c r="Q674" s="34"/>
      <c r="R674" s="34"/>
      <c r="S674" s="34"/>
      <c r="T674" s="34">
        <v>570</v>
      </c>
      <c r="U674" s="35">
        <v>57000</v>
      </c>
      <c r="V674" s="36" t="s">
        <v>66</v>
      </c>
      <c r="W674" s="37">
        <v>46087</v>
      </c>
    </row>
    <row r="675" spans="1:23" s="38" customFormat="1" x14ac:dyDescent="0.2">
      <c r="A675" s="27" t="s">
        <v>51</v>
      </c>
      <c r="B675" s="27">
        <v>890503532</v>
      </c>
      <c r="C675" s="27" t="s">
        <v>18</v>
      </c>
      <c r="D675" s="27" t="s">
        <v>19</v>
      </c>
      <c r="E675" s="28">
        <v>45627</v>
      </c>
      <c r="F675" s="28" t="str">
        <f t="shared" si="11"/>
        <v>CA45627</v>
      </c>
      <c r="G675" s="27">
        <v>2025</v>
      </c>
      <c r="H675" s="39">
        <v>57000</v>
      </c>
      <c r="I675" s="30" t="s">
        <v>49</v>
      </c>
      <c r="J675" s="28" t="s">
        <v>34</v>
      </c>
      <c r="K675" s="28" t="s">
        <v>34</v>
      </c>
      <c r="L675" s="39">
        <v>57000</v>
      </c>
      <c r="M675" s="31">
        <v>1</v>
      </c>
      <c r="N675" s="32" t="s">
        <v>63</v>
      </c>
      <c r="O675" s="33">
        <v>56430</v>
      </c>
      <c r="P675" s="34"/>
      <c r="Q675" s="34"/>
      <c r="R675" s="34"/>
      <c r="S675" s="34"/>
      <c r="T675" s="34">
        <v>570</v>
      </c>
      <c r="U675" s="35">
        <v>57000</v>
      </c>
      <c r="V675" s="36" t="s">
        <v>66</v>
      </c>
      <c r="W675" s="37">
        <v>46087</v>
      </c>
    </row>
    <row r="676" spans="1:23" s="38" customFormat="1" x14ac:dyDescent="0.2">
      <c r="A676" s="27" t="s">
        <v>51</v>
      </c>
      <c r="B676" s="27">
        <v>890503532</v>
      </c>
      <c r="C676" s="27" t="s">
        <v>18</v>
      </c>
      <c r="D676" s="27" t="s">
        <v>19</v>
      </c>
      <c r="E676" s="28">
        <v>45628</v>
      </c>
      <c r="F676" s="28" t="str">
        <f t="shared" si="11"/>
        <v>CA45628</v>
      </c>
      <c r="G676" s="27">
        <v>2025</v>
      </c>
      <c r="H676" s="39">
        <v>57000</v>
      </c>
      <c r="I676" s="30" t="s">
        <v>49</v>
      </c>
      <c r="J676" s="28" t="s">
        <v>34</v>
      </c>
      <c r="K676" s="28" t="s">
        <v>34</v>
      </c>
      <c r="L676" s="39">
        <v>57000</v>
      </c>
      <c r="M676" s="31">
        <v>1</v>
      </c>
      <c r="N676" s="32" t="s">
        <v>63</v>
      </c>
      <c r="O676" s="33">
        <v>56430</v>
      </c>
      <c r="P676" s="34"/>
      <c r="Q676" s="34"/>
      <c r="R676" s="34"/>
      <c r="S676" s="34"/>
      <c r="T676" s="34">
        <v>570</v>
      </c>
      <c r="U676" s="35">
        <v>57000</v>
      </c>
      <c r="V676" s="36" t="s">
        <v>66</v>
      </c>
      <c r="W676" s="37">
        <v>46087</v>
      </c>
    </row>
    <row r="677" spans="1:23" s="38" customFormat="1" x14ac:dyDescent="0.2">
      <c r="A677" s="27" t="s">
        <v>51</v>
      </c>
      <c r="B677" s="27">
        <v>890503532</v>
      </c>
      <c r="C677" s="27" t="s">
        <v>18</v>
      </c>
      <c r="D677" s="27" t="s">
        <v>19</v>
      </c>
      <c r="E677" s="28">
        <v>45629</v>
      </c>
      <c r="F677" s="28" t="str">
        <f t="shared" si="11"/>
        <v>CA45629</v>
      </c>
      <c r="G677" s="27">
        <v>2025</v>
      </c>
      <c r="H677" s="39">
        <v>57000</v>
      </c>
      <c r="I677" s="30" t="s">
        <v>49</v>
      </c>
      <c r="J677" s="28" t="s">
        <v>34</v>
      </c>
      <c r="K677" s="28" t="s">
        <v>34</v>
      </c>
      <c r="L677" s="39">
        <v>57000</v>
      </c>
      <c r="M677" s="31">
        <v>1</v>
      </c>
      <c r="N677" s="32" t="s">
        <v>63</v>
      </c>
      <c r="O677" s="33">
        <v>56430</v>
      </c>
      <c r="P677" s="34"/>
      <c r="Q677" s="34"/>
      <c r="R677" s="34"/>
      <c r="S677" s="34"/>
      <c r="T677" s="34">
        <v>570</v>
      </c>
      <c r="U677" s="35">
        <v>57000</v>
      </c>
      <c r="V677" s="36" t="s">
        <v>66</v>
      </c>
      <c r="W677" s="37">
        <v>46087</v>
      </c>
    </row>
    <row r="678" spans="1:23" s="38" customFormat="1" x14ac:dyDescent="0.2">
      <c r="A678" s="27" t="s">
        <v>51</v>
      </c>
      <c r="B678" s="27">
        <v>890503532</v>
      </c>
      <c r="C678" s="27" t="s">
        <v>18</v>
      </c>
      <c r="D678" s="27" t="s">
        <v>19</v>
      </c>
      <c r="E678" s="28">
        <v>45633</v>
      </c>
      <c r="F678" s="28" t="str">
        <f t="shared" si="11"/>
        <v>CA45633</v>
      </c>
      <c r="G678" s="27">
        <v>2025</v>
      </c>
      <c r="H678" s="29">
        <v>57000</v>
      </c>
      <c r="I678" s="30" t="s">
        <v>50</v>
      </c>
      <c r="J678" s="28" t="s">
        <v>34</v>
      </c>
      <c r="K678" s="28" t="s">
        <v>34</v>
      </c>
      <c r="L678" s="29">
        <v>57000</v>
      </c>
      <c r="M678" s="31">
        <v>2</v>
      </c>
      <c r="N678" s="32" t="s">
        <v>63</v>
      </c>
      <c r="O678" s="33">
        <v>56430</v>
      </c>
      <c r="P678" s="34"/>
      <c r="Q678" s="34"/>
      <c r="R678" s="34"/>
      <c r="S678" s="34"/>
      <c r="T678" s="34">
        <v>570</v>
      </c>
      <c r="U678" s="35">
        <v>57000</v>
      </c>
      <c r="V678" s="36" t="s">
        <v>72</v>
      </c>
      <c r="W678" s="37">
        <v>46107</v>
      </c>
    </row>
    <row r="679" spans="1:23" s="38" customFormat="1" x14ac:dyDescent="0.2">
      <c r="A679" s="27" t="s">
        <v>51</v>
      </c>
      <c r="B679" s="27">
        <v>890503532</v>
      </c>
      <c r="C679" s="27" t="s">
        <v>18</v>
      </c>
      <c r="D679" s="27" t="s">
        <v>19</v>
      </c>
      <c r="E679" s="28">
        <v>45639</v>
      </c>
      <c r="F679" s="28" t="str">
        <f t="shared" si="11"/>
        <v>CA45639</v>
      </c>
      <c r="G679" s="27">
        <v>2025</v>
      </c>
      <c r="H679" s="39">
        <v>57000</v>
      </c>
      <c r="I679" s="30" t="s">
        <v>49</v>
      </c>
      <c r="J679" s="28" t="s">
        <v>34</v>
      </c>
      <c r="K679" s="28" t="s">
        <v>34</v>
      </c>
      <c r="L679" s="39">
        <v>57000</v>
      </c>
      <c r="M679" s="31">
        <v>1</v>
      </c>
      <c r="N679" s="32" t="s">
        <v>63</v>
      </c>
      <c r="O679" s="33">
        <v>56430</v>
      </c>
      <c r="P679" s="34"/>
      <c r="Q679" s="34"/>
      <c r="R679" s="34"/>
      <c r="S679" s="34"/>
      <c r="T679" s="34">
        <v>570</v>
      </c>
      <c r="U679" s="35">
        <v>57000</v>
      </c>
      <c r="V679" s="36" t="s">
        <v>66</v>
      </c>
      <c r="W679" s="37">
        <v>46087</v>
      </c>
    </row>
    <row r="680" spans="1:23" s="38" customFormat="1" x14ac:dyDescent="0.2">
      <c r="A680" s="27" t="s">
        <v>51</v>
      </c>
      <c r="B680" s="27">
        <v>890503532</v>
      </c>
      <c r="C680" s="27" t="s">
        <v>18</v>
      </c>
      <c r="D680" s="27" t="s">
        <v>19</v>
      </c>
      <c r="E680" s="28">
        <v>45643</v>
      </c>
      <c r="F680" s="28" t="str">
        <f t="shared" si="11"/>
        <v>CA45643</v>
      </c>
      <c r="G680" s="27">
        <v>2025</v>
      </c>
      <c r="H680" s="39">
        <v>618000</v>
      </c>
      <c r="I680" s="30" t="s">
        <v>49</v>
      </c>
      <c r="J680" s="28" t="s">
        <v>34</v>
      </c>
      <c r="K680" s="28" t="s">
        <v>34</v>
      </c>
      <c r="L680" s="39">
        <v>618000</v>
      </c>
      <c r="M680" s="31">
        <v>1</v>
      </c>
      <c r="N680" s="32" t="s">
        <v>63</v>
      </c>
      <c r="O680" s="33">
        <v>611820</v>
      </c>
      <c r="P680" s="34"/>
      <c r="Q680" s="34"/>
      <c r="R680" s="34"/>
      <c r="S680" s="34"/>
      <c r="T680" s="34">
        <v>6180</v>
      </c>
      <c r="U680" s="35">
        <v>618000</v>
      </c>
      <c r="V680" s="36" t="s">
        <v>66</v>
      </c>
      <c r="W680" s="37">
        <v>46087</v>
      </c>
    </row>
    <row r="681" spans="1:23" s="38" customFormat="1" x14ac:dyDescent="0.2">
      <c r="A681" s="27" t="s">
        <v>51</v>
      </c>
      <c r="B681" s="27">
        <v>890503532</v>
      </c>
      <c r="C681" s="27" t="s">
        <v>18</v>
      </c>
      <c r="D681" s="27" t="s">
        <v>19</v>
      </c>
      <c r="E681" s="28">
        <v>45648</v>
      </c>
      <c r="F681" s="28" t="str">
        <f t="shared" si="11"/>
        <v>CA45648</v>
      </c>
      <c r="G681" s="27">
        <v>2025</v>
      </c>
      <c r="H681" s="39">
        <v>1874700</v>
      </c>
      <c r="I681" s="30" t="s">
        <v>49</v>
      </c>
      <c r="J681" s="28" t="s">
        <v>34</v>
      </c>
      <c r="K681" s="28" t="s">
        <v>34</v>
      </c>
      <c r="L681" s="39">
        <v>1874700</v>
      </c>
      <c r="M681" s="31">
        <v>1</v>
      </c>
      <c r="N681" s="32" t="s">
        <v>63</v>
      </c>
      <c r="O681" s="33">
        <v>1855953</v>
      </c>
      <c r="P681" s="34"/>
      <c r="Q681" s="34"/>
      <c r="R681" s="34"/>
      <c r="S681" s="34"/>
      <c r="T681" s="34">
        <v>18747</v>
      </c>
      <c r="U681" s="35">
        <v>1874700</v>
      </c>
      <c r="V681" s="36" t="s">
        <v>66</v>
      </c>
      <c r="W681" s="37">
        <v>46087</v>
      </c>
    </row>
    <row r="682" spans="1:23" s="38" customFormat="1" x14ac:dyDescent="0.2">
      <c r="A682" s="27" t="s">
        <v>51</v>
      </c>
      <c r="B682" s="27">
        <v>890503532</v>
      </c>
      <c r="C682" s="27" t="s">
        <v>18</v>
      </c>
      <c r="D682" s="27" t="s">
        <v>19</v>
      </c>
      <c r="E682" s="28">
        <v>45649</v>
      </c>
      <c r="F682" s="28" t="str">
        <f t="shared" si="11"/>
        <v>CA45649</v>
      </c>
      <c r="G682" s="27">
        <v>2025</v>
      </c>
      <c r="H682" s="39">
        <v>57000</v>
      </c>
      <c r="I682" s="30" t="s">
        <v>49</v>
      </c>
      <c r="J682" s="28" t="s">
        <v>34</v>
      </c>
      <c r="K682" s="28" t="s">
        <v>34</v>
      </c>
      <c r="L682" s="39">
        <v>57000</v>
      </c>
      <c r="M682" s="31">
        <v>1</v>
      </c>
      <c r="N682" s="32" t="s">
        <v>63</v>
      </c>
      <c r="O682" s="33">
        <v>56430</v>
      </c>
      <c r="P682" s="34"/>
      <c r="Q682" s="34"/>
      <c r="R682" s="34"/>
      <c r="S682" s="34"/>
      <c r="T682" s="34">
        <v>570</v>
      </c>
      <c r="U682" s="35">
        <v>57000</v>
      </c>
      <c r="V682" s="36" t="s">
        <v>66</v>
      </c>
      <c r="W682" s="37">
        <v>46087</v>
      </c>
    </row>
    <row r="683" spans="1:23" s="38" customFormat="1" x14ac:dyDescent="0.2">
      <c r="A683" s="27" t="s">
        <v>51</v>
      </c>
      <c r="B683" s="27">
        <v>890503532</v>
      </c>
      <c r="C683" s="27" t="s">
        <v>18</v>
      </c>
      <c r="D683" s="27" t="s">
        <v>19</v>
      </c>
      <c r="E683" s="28">
        <v>45650</v>
      </c>
      <c r="F683" s="28" t="str">
        <f t="shared" si="11"/>
        <v>CA45650</v>
      </c>
      <c r="G683" s="27">
        <v>2025</v>
      </c>
      <c r="H683" s="39">
        <v>1391000</v>
      </c>
      <c r="I683" s="30" t="s">
        <v>49</v>
      </c>
      <c r="J683" s="28" t="s">
        <v>34</v>
      </c>
      <c r="K683" s="28" t="s">
        <v>34</v>
      </c>
      <c r="L683" s="39">
        <v>1391000</v>
      </c>
      <c r="M683" s="31">
        <v>1</v>
      </c>
      <c r="N683" s="32" t="s">
        <v>63</v>
      </c>
      <c r="O683" s="33">
        <v>1377090</v>
      </c>
      <c r="P683" s="34"/>
      <c r="Q683" s="34"/>
      <c r="R683" s="34"/>
      <c r="S683" s="34"/>
      <c r="T683" s="34">
        <v>13910</v>
      </c>
      <c r="U683" s="35">
        <v>1391000</v>
      </c>
      <c r="V683" s="36" t="s">
        <v>66</v>
      </c>
      <c r="W683" s="37">
        <v>46087</v>
      </c>
    </row>
    <row r="684" spans="1:23" s="38" customFormat="1" x14ac:dyDescent="0.2">
      <c r="A684" s="27" t="s">
        <v>51</v>
      </c>
      <c r="B684" s="27">
        <v>890503532</v>
      </c>
      <c r="C684" s="27" t="s">
        <v>18</v>
      </c>
      <c r="D684" s="27" t="s">
        <v>19</v>
      </c>
      <c r="E684" s="28">
        <v>45651</v>
      </c>
      <c r="F684" s="28" t="str">
        <f t="shared" si="11"/>
        <v>CA45651</v>
      </c>
      <c r="G684" s="27">
        <v>2025</v>
      </c>
      <c r="H684" s="39">
        <v>57000</v>
      </c>
      <c r="I684" s="30" t="s">
        <v>49</v>
      </c>
      <c r="J684" s="28" t="s">
        <v>34</v>
      </c>
      <c r="K684" s="28" t="s">
        <v>34</v>
      </c>
      <c r="L684" s="39">
        <v>57000</v>
      </c>
      <c r="M684" s="31">
        <v>1</v>
      </c>
      <c r="N684" s="32" t="s">
        <v>63</v>
      </c>
      <c r="O684" s="33">
        <v>56430</v>
      </c>
      <c r="P684" s="34"/>
      <c r="Q684" s="34"/>
      <c r="R684" s="34"/>
      <c r="S684" s="34"/>
      <c r="T684" s="34">
        <v>570</v>
      </c>
      <c r="U684" s="35">
        <v>57000</v>
      </c>
      <c r="V684" s="36" t="s">
        <v>66</v>
      </c>
      <c r="W684" s="37">
        <v>46087</v>
      </c>
    </row>
    <row r="685" spans="1:23" s="38" customFormat="1" x14ac:dyDescent="0.2">
      <c r="A685" s="27" t="s">
        <v>51</v>
      </c>
      <c r="B685" s="27">
        <v>890503532</v>
      </c>
      <c r="C685" s="27" t="s">
        <v>18</v>
      </c>
      <c r="D685" s="27" t="s">
        <v>19</v>
      </c>
      <c r="E685" s="28">
        <v>45652</v>
      </c>
      <c r="F685" s="28" t="str">
        <f t="shared" si="11"/>
        <v>CA45652</v>
      </c>
      <c r="G685" s="27">
        <v>2025</v>
      </c>
      <c r="H685" s="39">
        <v>865000</v>
      </c>
      <c r="I685" s="30" t="s">
        <v>49</v>
      </c>
      <c r="J685" s="28" t="s">
        <v>34</v>
      </c>
      <c r="K685" s="28" t="s">
        <v>34</v>
      </c>
      <c r="L685" s="39">
        <v>865000</v>
      </c>
      <c r="M685" s="31">
        <v>1</v>
      </c>
      <c r="N685" s="32" t="s">
        <v>63</v>
      </c>
      <c r="O685" s="33">
        <v>856350</v>
      </c>
      <c r="P685" s="34"/>
      <c r="Q685" s="34"/>
      <c r="R685" s="34"/>
      <c r="S685" s="34"/>
      <c r="T685" s="34">
        <v>8650</v>
      </c>
      <c r="U685" s="35">
        <v>865000</v>
      </c>
      <c r="V685" s="36" t="s">
        <v>66</v>
      </c>
      <c r="W685" s="37">
        <v>46087</v>
      </c>
    </row>
    <row r="686" spans="1:23" s="38" customFormat="1" x14ac:dyDescent="0.2">
      <c r="A686" s="27" t="s">
        <v>51</v>
      </c>
      <c r="B686" s="27">
        <v>890503532</v>
      </c>
      <c r="C686" s="27" t="s">
        <v>18</v>
      </c>
      <c r="D686" s="27" t="s">
        <v>19</v>
      </c>
      <c r="E686" s="28">
        <v>45654</v>
      </c>
      <c r="F686" s="28" t="str">
        <f t="shared" si="11"/>
        <v>CA45654</v>
      </c>
      <c r="G686" s="27">
        <v>2025</v>
      </c>
      <c r="H686" s="29">
        <v>2906700</v>
      </c>
      <c r="I686" s="30" t="s">
        <v>50</v>
      </c>
      <c r="J686" s="28" t="s">
        <v>34</v>
      </c>
      <c r="K686" s="28" t="s">
        <v>34</v>
      </c>
      <c r="L686" s="29">
        <v>2906700</v>
      </c>
      <c r="M686" s="31">
        <v>2</v>
      </c>
      <c r="N686" s="32" t="s">
        <v>63</v>
      </c>
      <c r="O686" s="33">
        <v>2877633</v>
      </c>
      <c r="P686" s="34"/>
      <c r="Q686" s="34"/>
      <c r="R686" s="34"/>
      <c r="S686" s="34"/>
      <c r="T686" s="34">
        <v>29067</v>
      </c>
      <c r="U686" s="35">
        <v>2906700</v>
      </c>
      <c r="V686" s="36" t="s">
        <v>72</v>
      </c>
      <c r="W686" s="37">
        <v>46107</v>
      </c>
    </row>
    <row r="687" spans="1:23" s="38" customFormat="1" x14ac:dyDescent="0.2">
      <c r="A687" s="27" t="s">
        <v>51</v>
      </c>
      <c r="B687" s="27">
        <v>890503532</v>
      </c>
      <c r="C687" s="27" t="s">
        <v>18</v>
      </c>
      <c r="D687" s="27" t="s">
        <v>19</v>
      </c>
      <c r="E687" s="28">
        <v>45662</v>
      </c>
      <c r="F687" s="28" t="str">
        <f t="shared" si="11"/>
        <v>CA45662</v>
      </c>
      <c r="G687" s="27">
        <v>2025</v>
      </c>
      <c r="H687" s="39">
        <v>57000</v>
      </c>
      <c r="I687" s="30" t="s">
        <v>49</v>
      </c>
      <c r="J687" s="28" t="s">
        <v>34</v>
      </c>
      <c r="K687" s="28" t="s">
        <v>34</v>
      </c>
      <c r="L687" s="39">
        <v>57000</v>
      </c>
      <c r="M687" s="31">
        <v>1</v>
      </c>
      <c r="N687" s="32" t="s">
        <v>63</v>
      </c>
      <c r="O687" s="33">
        <v>56430</v>
      </c>
      <c r="P687" s="34"/>
      <c r="Q687" s="34"/>
      <c r="R687" s="34"/>
      <c r="S687" s="34"/>
      <c r="T687" s="34">
        <v>570</v>
      </c>
      <c r="U687" s="35">
        <v>57000</v>
      </c>
      <c r="V687" s="36" t="s">
        <v>66</v>
      </c>
      <c r="W687" s="37">
        <v>46087</v>
      </c>
    </row>
    <row r="688" spans="1:23" s="38" customFormat="1" x14ac:dyDescent="0.2">
      <c r="A688" s="27" t="s">
        <v>51</v>
      </c>
      <c r="B688" s="27">
        <v>890503532</v>
      </c>
      <c r="C688" s="27" t="s">
        <v>18</v>
      </c>
      <c r="D688" s="27" t="s">
        <v>19</v>
      </c>
      <c r="E688" s="28">
        <v>45663</v>
      </c>
      <c r="F688" s="28" t="str">
        <f t="shared" si="11"/>
        <v>CA45663</v>
      </c>
      <c r="G688" s="27">
        <v>2025</v>
      </c>
      <c r="H688" s="39">
        <v>57000</v>
      </c>
      <c r="I688" s="30" t="s">
        <v>49</v>
      </c>
      <c r="J688" s="28" t="s">
        <v>34</v>
      </c>
      <c r="K688" s="28" t="s">
        <v>34</v>
      </c>
      <c r="L688" s="39">
        <v>57000</v>
      </c>
      <c r="M688" s="31">
        <v>1</v>
      </c>
      <c r="N688" s="32" t="s">
        <v>63</v>
      </c>
      <c r="O688" s="33">
        <v>56430</v>
      </c>
      <c r="P688" s="34"/>
      <c r="Q688" s="34"/>
      <c r="R688" s="34"/>
      <c r="S688" s="34"/>
      <c r="T688" s="34">
        <v>570</v>
      </c>
      <c r="U688" s="35">
        <v>57000</v>
      </c>
      <c r="V688" s="36" t="s">
        <v>66</v>
      </c>
      <c r="W688" s="37">
        <v>46087</v>
      </c>
    </row>
    <row r="689" spans="1:23" s="38" customFormat="1" x14ac:dyDescent="0.2">
      <c r="A689" s="27" t="s">
        <v>51</v>
      </c>
      <c r="B689" s="27">
        <v>890503532</v>
      </c>
      <c r="C689" s="27" t="s">
        <v>18</v>
      </c>
      <c r="D689" s="27" t="s">
        <v>19</v>
      </c>
      <c r="E689" s="28">
        <v>45664</v>
      </c>
      <c r="F689" s="28" t="str">
        <f t="shared" si="11"/>
        <v>CA45664</v>
      </c>
      <c r="G689" s="27">
        <v>2025</v>
      </c>
      <c r="H689" s="39">
        <v>57000</v>
      </c>
      <c r="I689" s="30" t="s">
        <v>49</v>
      </c>
      <c r="J689" s="28" t="s">
        <v>34</v>
      </c>
      <c r="K689" s="28" t="s">
        <v>34</v>
      </c>
      <c r="L689" s="39">
        <v>57000</v>
      </c>
      <c r="M689" s="31">
        <v>1</v>
      </c>
      <c r="N689" s="32" t="s">
        <v>63</v>
      </c>
      <c r="O689" s="33">
        <v>56430</v>
      </c>
      <c r="P689" s="34"/>
      <c r="Q689" s="34"/>
      <c r="R689" s="34"/>
      <c r="S689" s="34"/>
      <c r="T689" s="34">
        <v>570</v>
      </c>
      <c r="U689" s="35">
        <v>57000</v>
      </c>
      <c r="V689" s="36" t="s">
        <v>66</v>
      </c>
      <c r="W689" s="37">
        <v>46087</v>
      </c>
    </row>
    <row r="690" spans="1:23" s="38" customFormat="1" x14ac:dyDescent="0.2">
      <c r="A690" s="27" t="s">
        <v>51</v>
      </c>
      <c r="B690" s="27">
        <v>890503532</v>
      </c>
      <c r="C690" s="27" t="s">
        <v>18</v>
      </c>
      <c r="D690" s="27" t="s">
        <v>19</v>
      </c>
      <c r="E690" s="28">
        <v>45665</v>
      </c>
      <c r="F690" s="28" t="str">
        <f t="shared" si="11"/>
        <v>CA45665</v>
      </c>
      <c r="G690" s="27">
        <v>2025</v>
      </c>
      <c r="H690" s="39">
        <v>57000</v>
      </c>
      <c r="I690" s="30" t="s">
        <v>49</v>
      </c>
      <c r="J690" s="28" t="s">
        <v>34</v>
      </c>
      <c r="K690" s="28" t="s">
        <v>34</v>
      </c>
      <c r="L690" s="39">
        <v>57000</v>
      </c>
      <c r="M690" s="31">
        <v>1</v>
      </c>
      <c r="N690" s="32" t="s">
        <v>63</v>
      </c>
      <c r="O690" s="33">
        <v>56430</v>
      </c>
      <c r="P690" s="34"/>
      <c r="Q690" s="34"/>
      <c r="R690" s="34"/>
      <c r="S690" s="34"/>
      <c r="T690" s="34">
        <v>570</v>
      </c>
      <c r="U690" s="35">
        <v>57000</v>
      </c>
      <c r="V690" s="36" t="s">
        <v>66</v>
      </c>
      <c r="W690" s="37">
        <v>46087</v>
      </c>
    </row>
    <row r="691" spans="1:23" s="38" customFormat="1" x14ac:dyDescent="0.2">
      <c r="A691" s="27" t="s">
        <v>51</v>
      </c>
      <c r="B691" s="27">
        <v>890503532</v>
      </c>
      <c r="C691" s="27" t="s">
        <v>18</v>
      </c>
      <c r="D691" s="27" t="s">
        <v>19</v>
      </c>
      <c r="E691" s="28">
        <v>45666</v>
      </c>
      <c r="F691" s="28" t="str">
        <f t="shared" si="11"/>
        <v>CA45666</v>
      </c>
      <c r="G691" s="27">
        <v>2025</v>
      </c>
      <c r="H691" s="39">
        <v>57000</v>
      </c>
      <c r="I691" s="30" t="s">
        <v>49</v>
      </c>
      <c r="J691" s="28" t="s">
        <v>34</v>
      </c>
      <c r="K691" s="28" t="s">
        <v>34</v>
      </c>
      <c r="L691" s="39">
        <v>57000</v>
      </c>
      <c r="M691" s="31">
        <v>1</v>
      </c>
      <c r="N691" s="32" t="s">
        <v>63</v>
      </c>
      <c r="O691" s="33">
        <v>56430</v>
      </c>
      <c r="P691" s="34"/>
      <c r="Q691" s="34"/>
      <c r="R691" s="34"/>
      <c r="S691" s="34"/>
      <c r="T691" s="34">
        <v>570</v>
      </c>
      <c r="U691" s="35">
        <v>57000</v>
      </c>
      <c r="V691" s="36" t="s">
        <v>66</v>
      </c>
      <c r="W691" s="37">
        <v>46087</v>
      </c>
    </row>
    <row r="692" spans="1:23" s="38" customFormat="1" x14ac:dyDescent="0.2">
      <c r="A692" s="27" t="s">
        <v>51</v>
      </c>
      <c r="B692" s="27">
        <v>890503532</v>
      </c>
      <c r="C692" s="27" t="s">
        <v>18</v>
      </c>
      <c r="D692" s="27" t="s">
        <v>19</v>
      </c>
      <c r="E692" s="28">
        <v>45667</v>
      </c>
      <c r="F692" s="28" t="str">
        <f t="shared" si="11"/>
        <v>CA45667</v>
      </c>
      <c r="G692" s="27">
        <v>2025</v>
      </c>
      <c r="H692" s="39">
        <v>57000</v>
      </c>
      <c r="I692" s="30" t="s">
        <v>49</v>
      </c>
      <c r="J692" s="28" t="s">
        <v>34</v>
      </c>
      <c r="K692" s="28" t="s">
        <v>34</v>
      </c>
      <c r="L692" s="39">
        <v>57000</v>
      </c>
      <c r="M692" s="31">
        <v>1</v>
      </c>
      <c r="N692" s="32" t="s">
        <v>63</v>
      </c>
      <c r="O692" s="33">
        <v>56430</v>
      </c>
      <c r="P692" s="34"/>
      <c r="Q692" s="34"/>
      <c r="R692" s="34"/>
      <c r="S692" s="34"/>
      <c r="T692" s="34">
        <v>570</v>
      </c>
      <c r="U692" s="35">
        <v>57000</v>
      </c>
      <c r="V692" s="36" t="s">
        <v>66</v>
      </c>
      <c r="W692" s="37">
        <v>46087</v>
      </c>
    </row>
    <row r="693" spans="1:23" s="38" customFormat="1" x14ac:dyDescent="0.2">
      <c r="A693" s="27" t="s">
        <v>51</v>
      </c>
      <c r="B693" s="27">
        <v>890503532</v>
      </c>
      <c r="C693" s="27" t="s">
        <v>18</v>
      </c>
      <c r="D693" s="27" t="s">
        <v>19</v>
      </c>
      <c r="E693" s="28">
        <v>45668</v>
      </c>
      <c r="F693" s="28" t="str">
        <f t="shared" si="11"/>
        <v>CA45668</v>
      </c>
      <c r="G693" s="27">
        <v>2025</v>
      </c>
      <c r="H693" s="39">
        <v>57000</v>
      </c>
      <c r="I693" s="30" t="s">
        <v>49</v>
      </c>
      <c r="J693" s="28" t="s">
        <v>34</v>
      </c>
      <c r="K693" s="28" t="s">
        <v>34</v>
      </c>
      <c r="L693" s="39">
        <v>57000</v>
      </c>
      <c r="M693" s="31">
        <v>1</v>
      </c>
      <c r="N693" s="32" t="s">
        <v>63</v>
      </c>
      <c r="O693" s="33">
        <v>56430</v>
      </c>
      <c r="P693" s="34"/>
      <c r="Q693" s="34"/>
      <c r="R693" s="34"/>
      <c r="S693" s="34"/>
      <c r="T693" s="34">
        <v>570</v>
      </c>
      <c r="U693" s="35">
        <v>57000</v>
      </c>
      <c r="V693" s="36" t="s">
        <v>66</v>
      </c>
      <c r="W693" s="37">
        <v>46087</v>
      </c>
    </row>
    <row r="694" spans="1:23" s="38" customFormat="1" x14ac:dyDescent="0.2">
      <c r="A694" s="27" t="s">
        <v>51</v>
      </c>
      <c r="B694" s="27">
        <v>890503532</v>
      </c>
      <c r="C694" s="27" t="s">
        <v>18</v>
      </c>
      <c r="D694" s="27" t="s">
        <v>19</v>
      </c>
      <c r="E694" s="28">
        <v>45670</v>
      </c>
      <c r="F694" s="28" t="str">
        <f t="shared" si="11"/>
        <v>CA45670</v>
      </c>
      <c r="G694" s="27">
        <v>2025</v>
      </c>
      <c r="H694" s="39">
        <v>57000</v>
      </c>
      <c r="I694" s="30" t="s">
        <v>49</v>
      </c>
      <c r="J694" s="28" t="s">
        <v>34</v>
      </c>
      <c r="K694" s="28" t="s">
        <v>34</v>
      </c>
      <c r="L694" s="39">
        <v>57000</v>
      </c>
      <c r="M694" s="31">
        <v>1</v>
      </c>
      <c r="N694" s="32" t="s">
        <v>63</v>
      </c>
      <c r="O694" s="33">
        <v>56430</v>
      </c>
      <c r="P694" s="34"/>
      <c r="Q694" s="34"/>
      <c r="R694" s="34"/>
      <c r="S694" s="34"/>
      <c r="T694" s="34">
        <v>570</v>
      </c>
      <c r="U694" s="35">
        <v>57000</v>
      </c>
      <c r="V694" s="36" t="s">
        <v>66</v>
      </c>
      <c r="W694" s="37">
        <v>46087</v>
      </c>
    </row>
    <row r="695" spans="1:23" s="38" customFormat="1" x14ac:dyDescent="0.2">
      <c r="A695" s="27" t="s">
        <v>51</v>
      </c>
      <c r="B695" s="27">
        <v>890503532</v>
      </c>
      <c r="C695" s="27" t="s">
        <v>18</v>
      </c>
      <c r="D695" s="27" t="s">
        <v>19</v>
      </c>
      <c r="E695" s="28">
        <v>45671</v>
      </c>
      <c r="F695" s="28" t="str">
        <f t="shared" si="11"/>
        <v>CA45671</v>
      </c>
      <c r="G695" s="27">
        <v>2025</v>
      </c>
      <c r="H695" s="39">
        <v>57000</v>
      </c>
      <c r="I695" s="30" t="s">
        <v>49</v>
      </c>
      <c r="J695" s="28" t="s">
        <v>34</v>
      </c>
      <c r="K695" s="28" t="s">
        <v>34</v>
      </c>
      <c r="L695" s="39">
        <v>57000</v>
      </c>
      <c r="M695" s="31">
        <v>1</v>
      </c>
      <c r="N695" s="32" t="s">
        <v>63</v>
      </c>
      <c r="O695" s="33">
        <v>56430</v>
      </c>
      <c r="P695" s="34"/>
      <c r="Q695" s="34"/>
      <c r="R695" s="34"/>
      <c r="S695" s="34"/>
      <c r="T695" s="34">
        <v>570</v>
      </c>
      <c r="U695" s="35">
        <v>57000</v>
      </c>
      <c r="V695" s="36" t="s">
        <v>66</v>
      </c>
      <c r="W695" s="37">
        <v>46087</v>
      </c>
    </row>
    <row r="696" spans="1:23" s="38" customFormat="1" x14ac:dyDescent="0.2">
      <c r="A696" s="27" t="s">
        <v>51</v>
      </c>
      <c r="B696" s="27">
        <v>890503532</v>
      </c>
      <c r="C696" s="27" t="s">
        <v>18</v>
      </c>
      <c r="D696" s="27" t="s">
        <v>19</v>
      </c>
      <c r="E696" s="28">
        <v>45672</v>
      </c>
      <c r="F696" s="28" t="str">
        <f t="shared" si="11"/>
        <v>CA45672</v>
      </c>
      <c r="G696" s="27">
        <v>2025</v>
      </c>
      <c r="H696" s="39">
        <v>57000</v>
      </c>
      <c r="I696" s="30" t="s">
        <v>49</v>
      </c>
      <c r="J696" s="28" t="s">
        <v>34</v>
      </c>
      <c r="K696" s="28" t="s">
        <v>34</v>
      </c>
      <c r="L696" s="39">
        <v>57000</v>
      </c>
      <c r="M696" s="31">
        <v>1</v>
      </c>
      <c r="N696" s="32" t="s">
        <v>63</v>
      </c>
      <c r="O696" s="33">
        <v>56430</v>
      </c>
      <c r="P696" s="34"/>
      <c r="Q696" s="34"/>
      <c r="R696" s="34"/>
      <c r="S696" s="34"/>
      <c r="T696" s="34">
        <v>570</v>
      </c>
      <c r="U696" s="35">
        <v>57000</v>
      </c>
      <c r="V696" s="36" t="s">
        <v>66</v>
      </c>
      <c r="W696" s="37">
        <v>46087</v>
      </c>
    </row>
    <row r="697" spans="1:23" s="38" customFormat="1" x14ac:dyDescent="0.2">
      <c r="A697" s="27" t="s">
        <v>51</v>
      </c>
      <c r="B697" s="27">
        <v>890503532</v>
      </c>
      <c r="C697" s="27" t="s">
        <v>18</v>
      </c>
      <c r="D697" s="27" t="s">
        <v>19</v>
      </c>
      <c r="E697" s="28">
        <v>45673</v>
      </c>
      <c r="F697" s="28" t="str">
        <f t="shared" si="11"/>
        <v>CA45673</v>
      </c>
      <c r="G697" s="27">
        <v>2025</v>
      </c>
      <c r="H697" s="39">
        <v>57000</v>
      </c>
      <c r="I697" s="30" t="s">
        <v>49</v>
      </c>
      <c r="J697" s="28" t="s">
        <v>34</v>
      </c>
      <c r="K697" s="28" t="s">
        <v>34</v>
      </c>
      <c r="L697" s="39">
        <v>57000</v>
      </c>
      <c r="M697" s="31">
        <v>1</v>
      </c>
      <c r="N697" s="32" t="s">
        <v>63</v>
      </c>
      <c r="O697" s="33">
        <v>56430</v>
      </c>
      <c r="P697" s="34"/>
      <c r="Q697" s="34"/>
      <c r="R697" s="34"/>
      <c r="S697" s="34"/>
      <c r="T697" s="34">
        <v>570</v>
      </c>
      <c r="U697" s="35">
        <v>57000</v>
      </c>
      <c r="V697" s="36" t="s">
        <v>66</v>
      </c>
      <c r="W697" s="37">
        <v>46087</v>
      </c>
    </row>
    <row r="698" spans="1:23" s="38" customFormat="1" x14ac:dyDescent="0.2">
      <c r="A698" s="27" t="s">
        <v>51</v>
      </c>
      <c r="B698" s="27">
        <v>890503532</v>
      </c>
      <c r="C698" s="27" t="s">
        <v>18</v>
      </c>
      <c r="D698" s="27" t="s">
        <v>19</v>
      </c>
      <c r="E698" s="28">
        <v>45674</v>
      </c>
      <c r="F698" s="28" t="str">
        <f t="shared" si="11"/>
        <v>CA45674</v>
      </c>
      <c r="G698" s="27">
        <v>2025</v>
      </c>
      <c r="H698" s="39">
        <v>57000</v>
      </c>
      <c r="I698" s="30" t="s">
        <v>49</v>
      </c>
      <c r="J698" s="28" t="s">
        <v>34</v>
      </c>
      <c r="K698" s="28" t="s">
        <v>34</v>
      </c>
      <c r="L698" s="39">
        <v>57000</v>
      </c>
      <c r="M698" s="31">
        <v>1</v>
      </c>
      <c r="N698" s="32" t="s">
        <v>63</v>
      </c>
      <c r="O698" s="33">
        <v>56430</v>
      </c>
      <c r="P698" s="34"/>
      <c r="Q698" s="34"/>
      <c r="R698" s="34"/>
      <c r="S698" s="34"/>
      <c r="T698" s="34">
        <v>570</v>
      </c>
      <c r="U698" s="35">
        <v>57000</v>
      </c>
      <c r="V698" s="36" t="s">
        <v>66</v>
      </c>
      <c r="W698" s="37">
        <v>46087</v>
      </c>
    </row>
    <row r="699" spans="1:23" s="38" customFormat="1" x14ac:dyDescent="0.2">
      <c r="A699" s="27" t="s">
        <v>51</v>
      </c>
      <c r="B699" s="27">
        <v>890503532</v>
      </c>
      <c r="C699" s="27" t="s">
        <v>18</v>
      </c>
      <c r="D699" s="27" t="s">
        <v>19</v>
      </c>
      <c r="E699" s="28">
        <v>45675</v>
      </c>
      <c r="F699" s="28" t="str">
        <f t="shared" si="11"/>
        <v>CA45675</v>
      </c>
      <c r="G699" s="27">
        <v>2025</v>
      </c>
      <c r="H699" s="39">
        <v>57000</v>
      </c>
      <c r="I699" s="30" t="s">
        <v>49</v>
      </c>
      <c r="J699" s="28" t="s">
        <v>34</v>
      </c>
      <c r="K699" s="28" t="s">
        <v>34</v>
      </c>
      <c r="L699" s="39">
        <v>57000</v>
      </c>
      <c r="M699" s="31">
        <v>1</v>
      </c>
      <c r="N699" s="32" t="s">
        <v>63</v>
      </c>
      <c r="O699" s="33">
        <v>56430</v>
      </c>
      <c r="P699" s="34"/>
      <c r="Q699" s="34"/>
      <c r="R699" s="34"/>
      <c r="S699" s="34"/>
      <c r="T699" s="34">
        <v>570</v>
      </c>
      <c r="U699" s="35">
        <v>57000</v>
      </c>
      <c r="V699" s="36" t="s">
        <v>66</v>
      </c>
      <c r="W699" s="37">
        <v>46087</v>
      </c>
    </row>
    <row r="700" spans="1:23" s="38" customFormat="1" x14ac:dyDescent="0.2">
      <c r="A700" s="27" t="s">
        <v>51</v>
      </c>
      <c r="B700" s="27">
        <v>890503532</v>
      </c>
      <c r="C700" s="27" t="s">
        <v>18</v>
      </c>
      <c r="D700" s="27" t="s">
        <v>19</v>
      </c>
      <c r="E700" s="28">
        <v>45677</v>
      </c>
      <c r="F700" s="28" t="str">
        <f t="shared" si="11"/>
        <v>CA45677</v>
      </c>
      <c r="G700" s="27">
        <v>2025</v>
      </c>
      <c r="H700" s="39">
        <v>2029000</v>
      </c>
      <c r="I700" s="30" t="s">
        <v>49</v>
      </c>
      <c r="J700" s="28" t="s">
        <v>34</v>
      </c>
      <c r="K700" s="28" t="s">
        <v>34</v>
      </c>
      <c r="L700" s="39">
        <v>2029000</v>
      </c>
      <c r="M700" s="31">
        <v>1</v>
      </c>
      <c r="N700" s="32" t="s">
        <v>63</v>
      </c>
      <c r="O700" s="33">
        <v>2008710</v>
      </c>
      <c r="P700" s="34"/>
      <c r="Q700" s="34"/>
      <c r="R700" s="34"/>
      <c r="S700" s="34"/>
      <c r="T700" s="34">
        <v>20290</v>
      </c>
      <c r="U700" s="35">
        <v>2029000</v>
      </c>
      <c r="V700" s="36" t="s">
        <v>66</v>
      </c>
      <c r="W700" s="37">
        <v>46087</v>
      </c>
    </row>
    <row r="701" spans="1:23" s="38" customFormat="1" x14ac:dyDescent="0.2">
      <c r="A701" s="27" t="s">
        <v>51</v>
      </c>
      <c r="B701" s="27">
        <v>890503532</v>
      </c>
      <c r="C701" s="27" t="s">
        <v>18</v>
      </c>
      <c r="D701" s="27" t="s">
        <v>19</v>
      </c>
      <c r="E701" s="28">
        <v>45698</v>
      </c>
      <c r="F701" s="28" t="str">
        <f t="shared" si="11"/>
        <v>CA45698</v>
      </c>
      <c r="G701" s="27">
        <v>2025</v>
      </c>
      <c r="H701" s="39">
        <v>2029000</v>
      </c>
      <c r="I701" s="30" t="s">
        <v>49</v>
      </c>
      <c r="J701" s="28" t="s">
        <v>34</v>
      </c>
      <c r="K701" s="28" t="s">
        <v>34</v>
      </c>
      <c r="L701" s="39">
        <v>2029000</v>
      </c>
      <c r="M701" s="31">
        <v>1</v>
      </c>
      <c r="N701" s="32" t="s">
        <v>63</v>
      </c>
      <c r="O701" s="33">
        <v>2008710</v>
      </c>
      <c r="P701" s="34"/>
      <c r="Q701" s="34"/>
      <c r="R701" s="34"/>
      <c r="S701" s="34"/>
      <c r="T701" s="34">
        <v>20290</v>
      </c>
      <c r="U701" s="35">
        <v>2029000</v>
      </c>
      <c r="V701" s="36" t="s">
        <v>66</v>
      </c>
      <c r="W701" s="37">
        <v>46087</v>
      </c>
    </row>
    <row r="702" spans="1:23" s="38" customFormat="1" x14ac:dyDescent="0.2">
      <c r="A702" s="27" t="s">
        <v>51</v>
      </c>
      <c r="B702" s="27">
        <v>890503532</v>
      </c>
      <c r="C702" s="27" t="s">
        <v>18</v>
      </c>
      <c r="D702" s="27" t="s">
        <v>19</v>
      </c>
      <c r="E702" s="28">
        <v>45699</v>
      </c>
      <c r="F702" s="28" t="str">
        <f t="shared" si="11"/>
        <v>CA45699</v>
      </c>
      <c r="G702" s="27">
        <v>2025</v>
      </c>
      <c r="H702" s="39">
        <v>57000</v>
      </c>
      <c r="I702" s="30" t="s">
        <v>49</v>
      </c>
      <c r="J702" s="28" t="s">
        <v>34</v>
      </c>
      <c r="K702" s="28" t="s">
        <v>34</v>
      </c>
      <c r="L702" s="39">
        <v>57000</v>
      </c>
      <c r="M702" s="31">
        <v>1</v>
      </c>
      <c r="N702" s="32" t="s">
        <v>63</v>
      </c>
      <c r="O702" s="33">
        <v>56430</v>
      </c>
      <c r="P702" s="34"/>
      <c r="Q702" s="34"/>
      <c r="R702" s="34"/>
      <c r="S702" s="34"/>
      <c r="T702" s="34">
        <v>570</v>
      </c>
      <c r="U702" s="35">
        <v>57000</v>
      </c>
      <c r="V702" s="36" t="s">
        <v>66</v>
      </c>
      <c r="W702" s="37">
        <v>46087</v>
      </c>
    </row>
    <row r="703" spans="1:23" s="38" customFormat="1" x14ac:dyDescent="0.2">
      <c r="A703" s="27" t="s">
        <v>51</v>
      </c>
      <c r="B703" s="27">
        <v>890503532</v>
      </c>
      <c r="C703" s="27" t="s">
        <v>18</v>
      </c>
      <c r="D703" s="27" t="s">
        <v>19</v>
      </c>
      <c r="E703" s="28">
        <v>45700</v>
      </c>
      <c r="F703" s="28" t="str">
        <f t="shared" si="11"/>
        <v>CA45700</v>
      </c>
      <c r="G703" s="27">
        <v>2025</v>
      </c>
      <c r="H703" s="39">
        <v>2461500</v>
      </c>
      <c r="I703" s="30" t="s">
        <v>49</v>
      </c>
      <c r="J703" s="28" t="s">
        <v>34</v>
      </c>
      <c r="K703" s="28" t="s">
        <v>34</v>
      </c>
      <c r="L703" s="39">
        <v>2461500</v>
      </c>
      <c r="M703" s="31">
        <v>1</v>
      </c>
      <c r="N703" s="32" t="s">
        <v>63</v>
      </c>
      <c r="O703" s="33">
        <v>2436885</v>
      </c>
      <c r="P703" s="34"/>
      <c r="Q703" s="34"/>
      <c r="R703" s="34"/>
      <c r="S703" s="34"/>
      <c r="T703" s="34">
        <v>24615</v>
      </c>
      <c r="U703" s="35">
        <v>2461500</v>
      </c>
      <c r="V703" s="36" t="s">
        <v>66</v>
      </c>
      <c r="W703" s="37">
        <v>46087</v>
      </c>
    </row>
    <row r="704" spans="1:23" s="38" customFormat="1" x14ac:dyDescent="0.2">
      <c r="A704" s="27" t="s">
        <v>51</v>
      </c>
      <c r="B704" s="27">
        <v>890503532</v>
      </c>
      <c r="C704" s="27" t="s">
        <v>18</v>
      </c>
      <c r="D704" s="27" t="s">
        <v>19</v>
      </c>
      <c r="E704" s="28">
        <v>45711</v>
      </c>
      <c r="F704" s="28" t="str">
        <f t="shared" si="11"/>
        <v>CA45711</v>
      </c>
      <c r="G704" s="27">
        <v>2025</v>
      </c>
      <c r="H704" s="29">
        <v>121563</v>
      </c>
      <c r="I704" s="30" t="s">
        <v>50</v>
      </c>
      <c r="J704" s="28" t="s">
        <v>34</v>
      </c>
      <c r="K704" s="28" t="s">
        <v>34</v>
      </c>
      <c r="L704" s="29">
        <v>121563</v>
      </c>
      <c r="M704" s="31">
        <v>2</v>
      </c>
      <c r="N704" s="32" t="s">
        <v>63</v>
      </c>
      <c r="O704" s="33">
        <v>120347</v>
      </c>
      <c r="P704" s="34"/>
      <c r="Q704" s="34"/>
      <c r="R704" s="34"/>
      <c r="S704" s="34"/>
      <c r="T704" s="34">
        <v>1216</v>
      </c>
      <c r="U704" s="35">
        <v>121563</v>
      </c>
      <c r="V704" s="36" t="s">
        <v>72</v>
      </c>
      <c r="W704" s="37">
        <v>46107</v>
      </c>
    </row>
    <row r="705" spans="1:23" s="38" customFormat="1" x14ac:dyDescent="0.2">
      <c r="A705" s="27" t="s">
        <v>51</v>
      </c>
      <c r="B705" s="27">
        <v>890503532</v>
      </c>
      <c r="C705" s="27" t="s">
        <v>18</v>
      </c>
      <c r="D705" s="27" t="s">
        <v>19</v>
      </c>
      <c r="E705" s="28">
        <v>45721</v>
      </c>
      <c r="F705" s="28" t="str">
        <f t="shared" si="11"/>
        <v>CA45721</v>
      </c>
      <c r="G705" s="27">
        <v>2025</v>
      </c>
      <c r="H705" s="39">
        <v>507280</v>
      </c>
      <c r="I705" s="30" t="s">
        <v>49</v>
      </c>
      <c r="J705" s="28" t="s">
        <v>34</v>
      </c>
      <c r="K705" s="28" t="s">
        <v>34</v>
      </c>
      <c r="L705" s="39">
        <v>507280</v>
      </c>
      <c r="M705" s="31">
        <v>1</v>
      </c>
      <c r="N705" s="32" t="s">
        <v>63</v>
      </c>
      <c r="O705" s="33">
        <v>502207</v>
      </c>
      <c r="P705" s="34"/>
      <c r="Q705" s="34"/>
      <c r="R705" s="34"/>
      <c r="S705" s="34"/>
      <c r="T705" s="34">
        <v>5073</v>
      </c>
      <c r="U705" s="35">
        <v>507280</v>
      </c>
      <c r="V705" s="36" t="s">
        <v>66</v>
      </c>
      <c r="W705" s="37">
        <v>46087</v>
      </c>
    </row>
    <row r="706" spans="1:23" s="38" customFormat="1" x14ac:dyDescent="0.2">
      <c r="A706" s="27" t="s">
        <v>51</v>
      </c>
      <c r="B706" s="27">
        <v>890503532</v>
      </c>
      <c r="C706" s="27" t="s">
        <v>18</v>
      </c>
      <c r="D706" s="27" t="s">
        <v>19</v>
      </c>
      <c r="E706" s="28">
        <v>45722</v>
      </c>
      <c r="F706" s="28" t="str">
        <f t="shared" si="11"/>
        <v>CA45722</v>
      </c>
      <c r="G706" s="27">
        <v>2025</v>
      </c>
      <c r="H706" s="39">
        <v>57000</v>
      </c>
      <c r="I706" s="30" t="s">
        <v>49</v>
      </c>
      <c r="J706" s="28" t="s">
        <v>34</v>
      </c>
      <c r="K706" s="28" t="s">
        <v>34</v>
      </c>
      <c r="L706" s="39">
        <v>57000</v>
      </c>
      <c r="M706" s="31">
        <v>1</v>
      </c>
      <c r="N706" s="32" t="s">
        <v>63</v>
      </c>
      <c r="O706" s="33">
        <v>56430</v>
      </c>
      <c r="P706" s="34"/>
      <c r="Q706" s="34"/>
      <c r="R706" s="34"/>
      <c r="S706" s="34"/>
      <c r="T706" s="34">
        <v>570</v>
      </c>
      <c r="U706" s="35">
        <v>57000</v>
      </c>
      <c r="V706" s="36" t="s">
        <v>66</v>
      </c>
      <c r="W706" s="37">
        <v>46087</v>
      </c>
    </row>
    <row r="707" spans="1:23" s="38" customFormat="1" x14ac:dyDescent="0.2">
      <c r="A707" s="27" t="s">
        <v>51</v>
      </c>
      <c r="B707" s="27">
        <v>890503532</v>
      </c>
      <c r="C707" s="27" t="s">
        <v>18</v>
      </c>
      <c r="D707" s="27" t="s">
        <v>19</v>
      </c>
      <c r="E707" s="28">
        <v>45724</v>
      </c>
      <c r="F707" s="28" t="str">
        <f t="shared" si="11"/>
        <v>CA45724</v>
      </c>
      <c r="G707" s="27">
        <v>2025</v>
      </c>
      <c r="H707" s="39">
        <v>243126</v>
      </c>
      <c r="I707" s="30" t="s">
        <v>49</v>
      </c>
      <c r="J707" s="28" t="s">
        <v>34</v>
      </c>
      <c r="K707" s="28" t="s">
        <v>34</v>
      </c>
      <c r="L707" s="39">
        <v>243126</v>
      </c>
      <c r="M707" s="31">
        <v>1</v>
      </c>
      <c r="N707" s="32" t="s">
        <v>63</v>
      </c>
      <c r="O707" s="33">
        <v>240695</v>
      </c>
      <c r="P707" s="34"/>
      <c r="Q707" s="34"/>
      <c r="R707" s="34"/>
      <c r="S707" s="34"/>
      <c r="T707" s="34">
        <v>2431</v>
      </c>
      <c r="U707" s="35">
        <v>243126</v>
      </c>
      <c r="V707" s="36" t="s">
        <v>66</v>
      </c>
      <c r="W707" s="37">
        <v>46087</v>
      </c>
    </row>
    <row r="708" spans="1:23" s="38" customFormat="1" x14ac:dyDescent="0.2">
      <c r="A708" s="27" t="s">
        <v>51</v>
      </c>
      <c r="B708" s="27">
        <v>890503532</v>
      </c>
      <c r="C708" s="27" t="s">
        <v>18</v>
      </c>
      <c r="D708" s="27" t="s">
        <v>19</v>
      </c>
      <c r="E708" s="28">
        <v>45732</v>
      </c>
      <c r="F708" s="28" t="str">
        <f t="shared" si="11"/>
        <v>CA45732</v>
      </c>
      <c r="G708" s="27">
        <v>2025</v>
      </c>
      <c r="H708" s="39">
        <v>535250</v>
      </c>
      <c r="I708" s="30" t="s">
        <v>49</v>
      </c>
      <c r="J708" s="28" t="s">
        <v>34</v>
      </c>
      <c r="K708" s="28" t="s">
        <v>34</v>
      </c>
      <c r="L708" s="39">
        <v>535250</v>
      </c>
      <c r="M708" s="31">
        <v>1</v>
      </c>
      <c r="N708" s="32" t="s">
        <v>63</v>
      </c>
      <c r="O708" s="33">
        <v>529897</v>
      </c>
      <c r="P708" s="34"/>
      <c r="Q708" s="34"/>
      <c r="R708" s="34"/>
      <c r="S708" s="34"/>
      <c r="T708" s="34">
        <v>5353</v>
      </c>
      <c r="U708" s="35">
        <v>535250</v>
      </c>
      <c r="V708" s="36" t="s">
        <v>66</v>
      </c>
      <c r="W708" s="37">
        <v>46087</v>
      </c>
    </row>
    <row r="709" spans="1:23" s="38" customFormat="1" x14ac:dyDescent="0.2">
      <c r="A709" s="27" t="s">
        <v>51</v>
      </c>
      <c r="B709" s="27">
        <v>890503532</v>
      </c>
      <c r="C709" s="27" t="s">
        <v>18</v>
      </c>
      <c r="D709" s="27" t="s">
        <v>19</v>
      </c>
      <c r="E709" s="28">
        <v>45736</v>
      </c>
      <c r="F709" s="28" t="str">
        <f t="shared" si="11"/>
        <v>CA45736</v>
      </c>
      <c r="G709" s="27">
        <v>2025</v>
      </c>
      <c r="H709" s="39">
        <v>57000</v>
      </c>
      <c r="I709" s="30" t="s">
        <v>49</v>
      </c>
      <c r="J709" s="28" t="s">
        <v>34</v>
      </c>
      <c r="K709" s="28" t="s">
        <v>34</v>
      </c>
      <c r="L709" s="39">
        <v>57000</v>
      </c>
      <c r="M709" s="31">
        <v>1</v>
      </c>
      <c r="N709" s="32" t="s">
        <v>63</v>
      </c>
      <c r="O709" s="33">
        <v>56430</v>
      </c>
      <c r="P709" s="34"/>
      <c r="Q709" s="34"/>
      <c r="R709" s="34"/>
      <c r="S709" s="34"/>
      <c r="T709" s="34">
        <v>570</v>
      </c>
      <c r="U709" s="35">
        <v>57000</v>
      </c>
      <c r="V709" s="36" t="s">
        <v>66</v>
      </c>
      <c r="W709" s="37">
        <v>46087</v>
      </c>
    </row>
    <row r="710" spans="1:23" s="38" customFormat="1" x14ac:dyDescent="0.2">
      <c r="A710" s="27" t="s">
        <v>51</v>
      </c>
      <c r="B710" s="27">
        <v>890503532</v>
      </c>
      <c r="C710" s="27" t="s">
        <v>18</v>
      </c>
      <c r="D710" s="27" t="s">
        <v>19</v>
      </c>
      <c r="E710" s="28">
        <v>45737</v>
      </c>
      <c r="F710" s="28" t="str">
        <f t="shared" si="11"/>
        <v>CA45737</v>
      </c>
      <c r="G710" s="27">
        <v>2025</v>
      </c>
      <c r="H710" s="39">
        <v>57000</v>
      </c>
      <c r="I710" s="30" t="s">
        <v>49</v>
      </c>
      <c r="J710" s="28" t="s">
        <v>34</v>
      </c>
      <c r="K710" s="28" t="s">
        <v>34</v>
      </c>
      <c r="L710" s="39">
        <v>57000</v>
      </c>
      <c r="M710" s="31">
        <v>1</v>
      </c>
      <c r="N710" s="32" t="s">
        <v>63</v>
      </c>
      <c r="O710" s="33">
        <v>56430</v>
      </c>
      <c r="P710" s="34"/>
      <c r="Q710" s="34"/>
      <c r="R710" s="34"/>
      <c r="S710" s="34"/>
      <c r="T710" s="34">
        <v>570</v>
      </c>
      <c r="U710" s="35">
        <v>57000</v>
      </c>
      <c r="V710" s="36" t="s">
        <v>66</v>
      </c>
      <c r="W710" s="37">
        <v>46087</v>
      </c>
    </row>
    <row r="711" spans="1:23" s="38" customFormat="1" x14ac:dyDescent="0.2">
      <c r="A711" s="27" t="s">
        <v>51</v>
      </c>
      <c r="B711" s="27">
        <v>890503532</v>
      </c>
      <c r="C711" s="27" t="s">
        <v>18</v>
      </c>
      <c r="D711" s="27" t="s">
        <v>19</v>
      </c>
      <c r="E711" s="28">
        <v>45738</v>
      </c>
      <c r="F711" s="28" t="str">
        <f t="shared" si="11"/>
        <v>CA45738</v>
      </c>
      <c r="G711" s="27">
        <v>2025</v>
      </c>
      <c r="H711" s="39">
        <v>57000</v>
      </c>
      <c r="I711" s="30" t="s">
        <v>49</v>
      </c>
      <c r="J711" s="28" t="s">
        <v>34</v>
      </c>
      <c r="K711" s="28" t="s">
        <v>34</v>
      </c>
      <c r="L711" s="39">
        <v>57000</v>
      </c>
      <c r="M711" s="31">
        <v>1</v>
      </c>
      <c r="N711" s="32" t="s">
        <v>63</v>
      </c>
      <c r="O711" s="33">
        <v>56430</v>
      </c>
      <c r="P711" s="34"/>
      <c r="Q711" s="34"/>
      <c r="R711" s="34"/>
      <c r="S711" s="34"/>
      <c r="T711" s="34">
        <v>570</v>
      </c>
      <c r="U711" s="35">
        <v>57000</v>
      </c>
      <c r="V711" s="36" t="s">
        <v>66</v>
      </c>
      <c r="W711" s="37">
        <v>46087</v>
      </c>
    </row>
    <row r="712" spans="1:23" s="38" customFormat="1" x14ac:dyDescent="0.2">
      <c r="A712" s="27" t="s">
        <v>51</v>
      </c>
      <c r="B712" s="27">
        <v>890503532</v>
      </c>
      <c r="C712" s="27" t="s">
        <v>18</v>
      </c>
      <c r="D712" s="27" t="s">
        <v>19</v>
      </c>
      <c r="E712" s="28">
        <v>45739</v>
      </c>
      <c r="F712" s="28" t="str">
        <f t="shared" si="11"/>
        <v>CA45739</v>
      </c>
      <c r="G712" s="27">
        <v>2025</v>
      </c>
      <c r="H712" s="39">
        <v>57000</v>
      </c>
      <c r="I712" s="30" t="s">
        <v>49</v>
      </c>
      <c r="J712" s="28" t="s">
        <v>34</v>
      </c>
      <c r="K712" s="28" t="s">
        <v>34</v>
      </c>
      <c r="L712" s="39">
        <v>57000</v>
      </c>
      <c r="M712" s="31">
        <v>1</v>
      </c>
      <c r="N712" s="32" t="s">
        <v>63</v>
      </c>
      <c r="O712" s="33">
        <v>56430</v>
      </c>
      <c r="P712" s="34"/>
      <c r="Q712" s="34"/>
      <c r="R712" s="34"/>
      <c r="S712" s="34"/>
      <c r="T712" s="34">
        <v>570</v>
      </c>
      <c r="U712" s="35">
        <v>57000</v>
      </c>
      <c r="V712" s="36" t="s">
        <v>66</v>
      </c>
      <c r="W712" s="37">
        <v>46087</v>
      </c>
    </row>
    <row r="713" spans="1:23" s="38" customFormat="1" x14ac:dyDescent="0.2">
      <c r="A713" s="27" t="s">
        <v>51</v>
      </c>
      <c r="B713" s="27">
        <v>890503532</v>
      </c>
      <c r="C713" s="27" t="s">
        <v>18</v>
      </c>
      <c r="D713" s="27" t="s">
        <v>19</v>
      </c>
      <c r="E713" s="28">
        <v>45741</v>
      </c>
      <c r="F713" s="28" t="str">
        <f t="shared" si="11"/>
        <v>CA45741</v>
      </c>
      <c r="G713" s="27">
        <v>2025</v>
      </c>
      <c r="H713" s="39">
        <v>57000</v>
      </c>
      <c r="I713" s="30" t="s">
        <v>49</v>
      </c>
      <c r="J713" s="28" t="s">
        <v>34</v>
      </c>
      <c r="K713" s="28" t="s">
        <v>34</v>
      </c>
      <c r="L713" s="39">
        <v>57000</v>
      </c>
      <c r="M713" s="31">
        <v>1</v>
      </c>
      <c r="N713" s="32" t="s">
        <v>63</v>
      </c>
      <c r="O713" s="33">
        <v>56430</v>
      </c>
      <c r="P713" s="34"/>
      <c r="Q713" s="34"/>
      <c r="R713" s="34"/>
      <c r="S713" s="34"/>
      <c r="T713" s="34">
        <v>570</v>
      </c>
      <c r="U713" s="35">
        <v>57000</v>
      </c>
      <c r="V713" s="36" t="s">
        <v>66</v>
      </c>
      <c r="W713" s="37">
        <v>46087</v>
      </c>
    </row>
    <row r="714" spans="1:23" s="38" customFormat="1" x14ac:dyDescent="0.2">
      <c r="A714" s="27" t="s">
        <v>51</v>
      </c>
      <c r="B714" s="27">
        <v>890503532</v>
      </c>
      <c r="C714" s="27" t="s">
        <v>18</v>
      </c>
      <c r="D714" s="27" t="s">
        <v>19</v>
      </c>
      <c r="E714" s="28">
        <v>45742</v>
      </c>
      <c r="F714" s="28" t="str">
        <f t="shared" si="11"/>
        <v>CA45742</v>
      </c>
      <c r="G714" s="27">
        <v>2025</v>
      </c>
      <c r="H714" s="39">
        <v>57000</v>
      </c>
      <c r="I714" s="30" t="s">
        <v>49</v>
      </c>
      <c r="J714" s="28" t="s">
        <v>34</v>
      </c>
      <c r="K714" s="28" t="s">
        <v>34</v>
      </c>
      <c r="L714" s="39">
        <v>57000</v>
      </c>
      <c r="M714" s="31">
        <v>1</v>
      </c>
      <c r="N714" s="32" t="s">
        <v>63</v>
      </c>
      <c r="O714" s="33">
        <v>56430</v>
      </c>
      <c r="P714" s="34"/>
      <c r="Q714" s="34"/>
      <c r="R714" s="34"/>
      <c r="S714" s="34"/>
      <c r="T714" s="34">
        <v>570</v>
      </c>
      <c r="U714" s="35">
        <v>57000</v>
      </c>
      <c r="V714" s="36" t="s">
        <v>66</v>
      </c>
      <c r="W714" s="37">
        <v>46087</v>
      </c>
    </row>
    <row r="715" spans="1:23" s="38" customFormat="1" x14ac:dyDescent="0.2">
      <c r="A715" s="27" t="s">
        <v>51</v>
      </c>
      <c r="B715" s="27">
        <v>890503532</v>
      </c>
      <c r="C715" s="27" t="s">
        <v>18</v>
      </c>
      <c r="D715" s="27" t="s">
        <v>19</v>
      </c>
      <c r="E715" s="28">
        <v>45743</v>
      </c>
      <c r="F715" s="28" t="str">
        <f t="shared" ref="F715:F778" si="12">CONCATENATE(D715,E715)</f>
        <v>CA45743</v>
      </c>
      <c r="G715" s="27">
        <v>2025</v>
      </c>
      <c r="H715" s="39">
        <v>57000</v>
      </c>
      <c r="I715" s="30" t="s">
        <v>49</v>
      </c>
      <c r="J715" s="28" t="s">
        <v>34</v>
      </c>
      <c r="K715" s="28" t="s">
        <v>34</v>
      </c>
      <c r="L715" s="39">
        <v>57000</v>
      </c>
      <c r="M715" s="31">
        <v>1</v>
      </c>
      <c r="N715" s="32" t="s">
        <v>63</v>
      </c>
      <c r="O715" s="33">
        <v>56430</v>
      </c>
      <c r="P715" s="34"/>
      <c r="Q715" s="34"/>
      <c r="R715" s="34"/>
      <c r="S715" s="34"/>
      <c r="T715" s="34">
        <v>570</v>
      </c>
      <c r="U715" s="35">
        <v>57000</v>
      </c>
      <c r="V715" s="36" t="s">
        <v>66</v>
      </c>
      <c r="W715" s="37">
        <v>46087</v>
      </c>
    </row>
    <row r="716" spans="1:23" s="38" customFormat="1" x14ac:dyDescent="0.2">
      <c r="A716" s="27" t="s">
        <v>51</v>
      </c>
      <c r="B716" s="27">
        <v>890503532</v>
      </c>
      <c r="C716" s="27" t="s">
        <v>18</v>
      </c>
      <c r="D716" s="27" t="s">
        <v>19</v>
      </c>
      <c r="E716" s="28">
        <v>45744</v>
      </c>
      <c r="F716" s="28" t="str">
        <f t="shared" si="12"/>
        <v>CA45744</v>
      </c>
      <c r="G716" s="27">
        <v>2025</v>
      </c>
      <c r="H716" s="39">
        <v>57000</v>
      </c>
      <c r="I716" s="30" t="s">
        <v>49</v>
      </c>
      <c r="J716" s="28" t="s">
        <v>34</v>
      </c>
      <c r="K716" s="28" t="s">
        <v>34</v>
      </c>
      <c r="L716" s="39">
        <v>57000</v>
      </c>
      <c r="M716" s="31">
        <v>1</v>
      </c>
      <c r="N716" s="32" t="s">
        <v>63</v>
      </c>
      <c r="O716" s="33">
        <v>56430</v>
      </c>
      <c r="P716" s="34"/>
      <c r="Q716" s="34"/>
      <c r="R716" s="34"/>
      <c r="S716" s="34"/>
      <c r="T716" s="34">
        <v>570</v>
      </c>
      <c r="U716" s="35">
        <v>57000</v>
      </c>
      <c r="V716" s="36" t="s">
        <v>66</v>
      </c>
      <c r="W716" s="37">
        <v>46087</v>
      </c>
    </row>
    <row r="717" spans="1:23" s="38" customFormat="1" x14ac:dyDescent="0.2">
      <c r="A717" s="27" t="s">
        <v>51</v>
      </c>
      <c r="B717" s="27">
        <v>890503532</v>
      </c>
      <c r="C717" s="27" t="s">
        <v>18</v>
      </c>
      <c r="D717" s="27" t="s">
        <v>19</v>
      </c>
      <c r="E717" s="28">
        <v>45745</v>
      </c>
      <c r="F717" s="28" t="str">
        <f t="shared" si="12"/>
        <v>CA45745</v>
      </c>
      <c r="G717" s="27">
        <v>2025</v>
      </c>
      <c r="H717" s="39">
        <v>57000</v>
      </c>
      <c r="I717" s="30" t="s">
        <v>49</v>
      </c>
      <c r="J717" s="28" t="s">
        <v>34</v>
      </c>
      <c r="K717" s="28" t="s">
        <v>34</v>
      </c>
      <c r="L717" s="39">
        <v>57000</v>
      </c>
      <c r="M717" s="31">
        <v>1</v>
      </c>
      <c r="N717" s="32" t="s">
        <v>63</v>
      </c>
      <c r="O717" s="33">
        <v>56430</v>
      </c>
      <c r="P717" s="34"/>
      <c r="Q717" s="34"/>
      <c r="R717" s="34"/>
      <c r="S717" s="34"/>
      <c r="T717" s="34">
        <v>570</v>
      </c>
      <c r="U717" s="35">
        <v>57000</v>
      </c>
      <c r="V717" s="36" t="s">
        <v>66</v>
      </c>
      <c r="W717" s="37">
        <v>46087</v>
      </c>
    </row>
    <row r="718" spans="1:23" s="38" customFormat="1" x14ac:dyDescent="0.2">
      <c r="A718" s="27" t="s">
        <v>51</v>
      </c>
      <c r="B718" s="27">
        <v>890503532</v>
      </c>
      <c r="C718" s="27" t="s">
        <v>18</v>
      </c>
      <c r="D718" s="27" t="s">
        <v>19</v>
      </c>
      <c r="E718" s="28">
        <v>45746</v>
      </c>
      <c r="F718" s="28" t="str">
        <f t="shared" si="12"/>
        <v>CA45746</v>
      </c>
      <c r="G718" s="27">
        <v>2025</v>
      </c>
      <c r="H718" s="39">
        <v>57000</v>
      </c>
      <c r="I718" s="30" t="s">
        <v>49</v>
      </c>
      <c r="J718" s="28" t="s">
        <v>34</v>
      </c>
      <c r="K718" s="28" t="s">
        <v>34</v>
      </c>
      <c r="L718" s="39">
        <v>57000</v>
      </c>
      <c r="M718" s="31">
        <v>1</v>
      </c>
      <c r="N718" s="32" t="s">
        <v>63</v>
      </c>
      <c r="O718" s="33">
        <v>56430</v>
      </c>
      <c r="P718" s="34"/>
      <c r="Q718" s="34"/>
      <c r="R718" s="34"/>
      <c r="S718" s="34"/>
      <c r="T718" s="34">
        <v>570</v>
      </c>
      <c r="U718" s="35">
        <v>57000</v>
      </c>
      <c r="V718" s="36" t="s">
        <v>66</v>
      </c>
      <c r="W718" s="37">
        <v>46087</v>
      </c>
    </row>
    <row r="719" spans="1:23" s="38" customFormat="1" x14ac:dyDescent="0.2">
      <c r="A719" s="27" t="s">
        <v>51</v>
      </c>
      <c r="B719" s="27">
        <v>890503532</v>
      </c>
      <c r="C719" s="27" t="s">
        <v>18</v>
      </c>
      <c r="D719" s="27" t="s">
        <v>19</v>
      </c>
      <c r="E719" s="28">
        <v>45747</v>
      </c>
      <c r="F719" s="28" t="str">
        <f t="shared" si="12"/>
        <v>CA45747</v>
      </c>
      <c r="G719" s="27">
        <v>2025</v>
      </c>
      <c r="H719" s="39">
        <v>57000</v>
      </c>
      <c r="I719" s="30" t="s">
        <v>49</v>
      </c>
      <c r="J719" s="28" t="s">
        <v>34</v>
      </c>
      <c r="K719" s="28" t="s">
        <v>34</v>
      </c>
      <c r="L719" s="39">
        <v>57000</v>
      </c>
      <c r="M719" s="31">
        <v>1</v>
      </c>
      <c r="N719" s="32" t="s">
        <v>63</v>
      </c>
      <c r="O719" s="33">
        <v>56430</v>
      </c>
      <c r="P719" s="34"/>
      <c r="Q719" s="34"/>
      <c r="R719" s="34"/>
      <c r="S719" s="34"/>
      <c r="T719" s="34">
        <v>570</v>
      </c>
      <c r="U719" s="35">
        <v>57000</v>
      </c>
      <c r="V719" s="36" t="s">
        <v>66</v>
      </c>
      <c r="W719" s="37">
        <v>46087</v>
      </c>
    </row>
    <row r="720" spans="1:23" s="38" customFormat="1" x14ac:dyDescent="0.2">
      <c r="A720" s="27" t="s">
        <v>51</v>
      </c>
      <c r="B720" s="27">
        <v>890503532</v>
      </c>
      <c r="C720" s="27" t="s">
        <v>18</v>
      </c>
      <c r="D720" s="27" t="s">
        <v>19</v>
      </c>
      <c r="E720" s="28">
        <v>45749</v>
      </c>
      <c r="F720" s="28" t="str">
        <f t="shared" si="12"/>
        <v>CA45749</v>
      </c>
      <c r="G720" s="27">
        <v>2025</v>
      </c>
      <c r="H720" s="39">
        <v>57000</v>
      </c>
      <c r="I720" s="30" t="s">
        <v>49</v>
      </c>
      <c r="J720" s="28" t="s">
        <v>34</v>
      </c>
      <c r="K720" s="28" t="s">
        <v>34</v>
      </c>
      <c r="L720" s="39">
        <v>57000</v>
      </c>
      <c r="M720" s="31">
        <v>1</v>
      </c>
      <c r="N720" s="32" t="s">
        <v>63</v>
      </c>
      <c r="O720" s="33">
        <v>56430</v>
      </c>
      <c r="P720" s="34"/>
      <c r="Q720" s="34"/>
      <c r="R720" s="34"/>
      <c r="S720" s="34"/>
      <c r="T720" s="34">
        <v>570</v>
      </c>
      <c r="U720" s="35">
        <v>57000</v>
      </c>
      <c r="V720" s="36" t="s">
        <v>66</v>
      </c>
      <c r="W720" s="37">
        <v>46087</v>
      </c>
    </row>
    <row r="721" spans="1:23" s="38" customFormat="1" x14ac:dyDescent="0.2">
      <c r="A721" s="27" t="s">
        <v>51</v>
      </c>
      <c r="B721" s="27">
        <v>890503532</v>
      </c>
      <c r="C721" s="27" t="s">
        <v>18</v>
      </c>
      <c r="D721" s="27" t="s">
        <v>19</v>
      </c>
      <c r="E721" s="28">
        <v>45750</v>
      </c>
      <c r="F721" s="28" t="str">
        <f t="shared" si="12"/>
        <v>CA45750</v>
      </c>
      <c r="G721" s="27">
        <v>2025</v>
      </c>
      <c r="H721" s="39">
        <v>57000</v>
      </c>
      <c r="I721" s="30" t="s">
        <v>49</v>
      </c>
      <c r="J721" s="28" t="s">
        <v>34</v>
      </c>
      <c r="K721" s="28" t="s">
        <v>34</v>
      </c>
      <c r="L721" s="39">
        <v>57000</v>
      </c>
      <c r="M721" s="31">
        <v>1</v>
      </c>
      <c r="N721" s="32" t="s">
        <v>63</v>
      </c>
      <c r="O721" s="33">
        <v>56430</v>
      </c>
      <c r="P721" s="34"/>
      <c r="Q721" s="34"/>
      <c r="R721" s="34"/>
      <c r="S721" s="34"/>
      <c r="T721" s="34">
        <v>570</v>
      </c>
      <c r="U721" s="35">
        <v>57000</v>
      </c>
      <c r="V721" s="36" t="s">
        <v>66</v>
      </c>
      <c r="W721" s="37">
        <v>46087</v>
      </c>
    </row>
    <row r="722" spans="1:23" s="38" customFormat="1" x14ac:dyDescent="0.2">
      <c r="A722" s="27" t="s">
        <v>51</v>
      </c>
      <c r="B722" s="27">
        <v>890503532</v>
      </c>
      <c r="C722" s="27" t="s">
        <v>18</v>
      </c>
      <c r="D722" s="27" t="s">
        <v>19</v>
      </c>
      <c r="E722" s="28">
        <v>45751</v>
      </c>
      <c r="F722" s="28" t="str">
        <f t="shared" si="12"/>
        <v>CA45751</v>
      </c>
      <c r="G722" s="27">
        <v>2025</v>
      </c>
      <c r="H722" s="39">
        <v>57000</v>
      </c>
      <c r="I722" s="30" t="s">
        <v>49</v>
      </c>
      <c r="J722" s="28" t="s">
        <v>34</v>
      </c>
      <c r="K722" s="28" t="s">
        <v>34</v>
      </c>
      <c r="L722" s="39">
        <v>57000</v>
      </c>
      <c r="M722" s="31">
        <v>1</v>
      </c>
      <c r="N722" s="32" t="s">
        <v>63</v>
      </c>
      <c r="O722" s="33">
        <v>56430</v>
      </c>
      <c r="P722" s="34"/>
      <c r="Q722" s="34"/>
      <c r="R722" s="34"/>
      <c r="S722" s="34"/>
      <c r="T722" s="34">
        <v>570</v>
      </c>
      <c r="U722" s="35">
        <v>57000</v>
      </c>
      <c r="V722" s="36" t="s">
        <v>66</v>
      </c>
      <c r="W722" s="37">
        <v>46087</v>
      </c>
    </row>
    <row r="723" spans="1:23" s="38" customFormat="1" x14ac:dyDescent="0.2">
      <c r="A723" s="27" t="s">
        <v>51</v>
      </c>
      <c r="B723" s="27">
        <v>890503532</v>
      </c>
      <c r="C723" s="27" t="s">
        <v>18</v>
      </c>
      <c r="D723" s="27" t="s">
        <v>19</v>
      </c>
      <c r="E723" s="28">
        <v>45752</v>
      </c>
      <c r="F723" s="28" t="str">
        <f t="shared" si="12"/>
        <v>CA45752</v>
      </c>
      <c r="G723" s="27">
        <v>2025</v>
      </c>
      <c r="H723" s="29">
        <v>57000</v>
      </c>
      <c r="I723" s="30" t="s">
        <v>50</v>
      </c>
      <c r="J723" s="28" t="s">
        <v>34</v>
      </c>
      <c r="K723" s="28" t="s">
        <v>34</v>
      </c>
      <c r="L723" s="29">
        <v>57000</v>
      </c>
      <c r="M723" s="31">
        <v>2</v>
      </c>
      <c r="N723" s="32" t="s">
        <v>63</v>
      </c>
      <c r="O723" s="33">
        <v>56430</v>
      </c>
      <c r="P723" s="34"/>
      <c r="Q723" s="34"/>
      <c r="R723" s="34"/>
      <c r="S723" s="34"/>
      <c r="T723" s="34">
        <v>570</v>
      </c>
      <c r="U723" s="35">
        <v>57000</v>
      </c>
      <c r="V723" s="36" t="s">
        <v>72</v>
      </c>
      <c r="W723" s="37">
        <v>46107</v>
      </c>
    </row>
    <row r="724" spans="1:23" s="38" customFormat="1" x14ac:dyDescent="0.2">
      <c r="A724" s="27" t="s">
        <v>51</v>
      </c>
      <c r="B724" s="27">
        <v>890503532</v>
      </c>
      <c r="C724" s="27" t="s">
        <v>18</v>
      </c>
      <c r="D724" s="27" t="s">
        <v>19</v>
      </c>
      <c r="E724" s="28">
        <v>45753</v>
      </c>
      <c r="F724" s="28" t="str">
        <f t="shared" si="12"/>
        <v>CA45753</v>
      </c>
      <c r="G724" s="27">
        <v>2025</v>
      </c>
      <c r="H724" s="39">
        <v>57000</v>
      </c>
      <c r="I724" s="30" t="s">
        <v>49</v>
      </c>
      <c r="J724" s="28" t="s">
        <v>34</v>
      </c>
      <c r="K724" s="28" t="s">
        <v>34</v>
      </c>
      <c r="L724" s="39">
        <v>57000</v>
      </c>
      <c r="M724" s="31">
        <v>1</v>
      </c>
      <c r="N724" s="32" t="s">
        <v>63</v>
      </c>
      <c r="O724" s="33">
        <v>56430</v>
      </c>
      <c r="P724" s="34"/>
      <c r="Q724" s="34"/>
      <c r="R724" s="34"/>
      <c r="S724" s="34"/>
      <c r="T724" s="34">
        <v>570</v>
      </c>
      <c r="U724" s="35">
        <v>57000</v>
      </c>
      <c r="V724" s="36" t="s">
        <v>66</v>
      </c>
      <c r="W724" s="37">
        <v>46087</v>
      </c>
    </row>
    <row r="725" spans="1:23" s="38" customFormat="1" x14ac:dyDescent="0.2">
      <c r="A725" s="27" t="s">
        <v>51</v>
      </c>
      <c r="B725" s="27">
        <v>890503532</v>
      </c>
      <c r="C725" s="27" t="s">
        <v>18</v>
      </c>
      <c r="D725" s="27" t="s">
        <v>19</v>
      </c>
      <c r="E725" s="28">
        <v>45754</v>
      </c>
      <c r="F725" s="28" t="str">
        <f t="shared" si="12"/>
        <v>CA45754</v>
      </c>
      <c r="G725" s="27">
        <v>2025</v>
      </c>
      <c r="H725" s="39">
        <v>57000</v>
      </c>
      <c r="I725" s="30" t="s">
        <v>49</v>
      </c>
      <c r="J725" s="28" t="s">
        <v>34</v>
      </c>
      <c r="K725" s="28" t="s">
        <v>34</v>
      </c>
      <c r="L725" s="39">
        <v>57000</v>
      </c>
      <c r="M725" s="31">
        <v>1</v>
      </c>
      <c r="N725" s="32" t="s">
        <v>63</v>
      </c>
      <c r="O725" s="33">
        <v>56430</v>
      </c>
      <c r="P725" s="34"/>
      <c r="Q725" s="34"/>
      <c r="R725" s="34"/>
      <c r="S725" s="34"/>
      <c r="T725" s="34">
        <v>570</v>
      </c>
      <c r="U725" s="35">
        <v>57000</v>
      </c>
      <c r="V725" s="36" t="s">
        <v>66</v>
      </c>
      <c r="W725" s="37">
        <v>46087</v>
      </c>
    </row>
    <row r="726" spans="1:23" s="38" customFormat="1" x14ac:dyDescent="0.2">
      <c r="A726" s="27" t="s">
        <v>51</v>
      </c>
      <c r="B726" s="27">
        <v>890503532</v>
      </c>
      <c r="C726" s="27" t="s">
        <v>18</v>
      </c>
      <c r="D726" s="27" t="s">
        <v>19</v>
      </c>
      <c r="E726" s="28">
        <v>45755</v>
      </c>
      <c r="F726" s="28" t="str">
        <f t="shared" si="12"/>
        <v>CA45755</v>
      </c>
      <c r="G726" s="27">
        <v>2025</v>
      </c>
      <c r="H726" s="39">
        <v>57000</v>
      </c>
      <c r="I726" s="30" t="s">
        <v>49</v>
      </c>
      <c r="J726" s="28" t="s">
        <v>34</v>
      </c>
      <c r="K726" s="28" t="s">
        <v>34</v>
      </c>
      <c r="L726" s="39">
        <v>57000</v>
      </c>
      <c r="M726" s="31">
        <v>1</v>
      </c>
      <c r="N726" s="32" t="s">
        <v>63</v>
      </c>
      <c r="O726" s="33">
        <v>56430</v>
      </c>
      <c r="P726" s="34"/>
      <c r="Q726" s="34"/>
      <c r="R726" s="34"/>
      <c r="S726" s="34"/>
      <c r="T726" s="34">
        <v>570</v>
      </c>
      <c r="U726" s="35">
        <v>57000</v>
      </c>
      <c r="V726" s="36" t="s">
        <v>66</v>
      </c>
      <c r="W726" s="37">
        <v>46087</v>
      </c>
    </row>
    <row r="727" spans="1:23" s="38" customFormat="1" x14ac:dyDescent="0.2">
      <c r="A727" s="27" t="s">
        <v>51</v>
      </c>
      <c r="B727" s="27">
        <v>890503532</v>
      </c>
      <c r="C727" s="27" t="s">
        <v>18</v>
      </c>
      <c r="D727" s="27" t="s">
        <v>19</v>
      </c>
      <c r="E727" s="28">
        <v>45757</v>
      </c>
      <c r="F727" s="28" t="str">
        <f t="shared" si="12"/>
        <v>CA45757</v>
      </c>
      <c r="G727" s="27">
        <v>2025</v>
      </c>
      <c r="H727" s="39">
        <v>57000</v>
      </c>
      <c r="I727" s="30" t="s">
        <v>49</v>
      </c>
      <c r="J727" s="28" t="s">
        <v>34</v>
      </c>
      <c r="K727" s="28" t="s">
        <v>34</v>
      </c>
      <c r="L727" s="39">
        <v>57000</v>
      </c>
      <c r="M727" s="31">
        <v>1</v>
      </c>
      <c r="N727" s="32" t="s">
        <v>63</v>
      </c>
      <c r="O727" s="33">
        <v>56430</v>
      </c>
      <c r="P727" s="34"/>
      <c r="Q727" s="34"/>
      <c r="R727" s="34"/>
      <c r="S727" s="34"/>
      <c r="T727" s="34">
        <v>570</v>
      </c>
      <c r="U727" s="35">
        <v>57000</v>
      </c>
      <c r="V727" s="36" t="s">
        <v>66</v>
      </c>
      <c r="W727" s="37">
        <v>46087</v>
      </c>
    </row>
    <row r="728" spans="1:23" s="38" customFormat="1" x14ac:dyDescent="0.2">
      <c r="A728" s="27" t="s">
        <v>51</v>
      </c>
      <c r="B728" s="27">
        <v>890503532</v>
      </c>
      <c r="C728" s="27" t="s">
        <v>18</v>
      </c>
      <c r="D728" s="27" t="s">
        <v>19</v>
      </c>
      <c r="E728" s="28">
        <v>45758</v>
      </c>
      <c r="F728" s="28" t="str">
        <f t="shared" si="12"/>
        <v>CA45758</v>
      </c>
      <c r="G728" s="27">
        <v>2025</v>
      </c>
      <c r="H728" s="39">
        <v>57000</v>
      </c>
      <c r="I728" s="30" t="s">
        <v>49</v>
      </c>
      <c r="J728" s="28" t="s">
        <v>34</v>
      </c>
      <c r="K728" s="28" t="s">
        <v>34</v>
      </c>
      <c r="L728" s="39">
        <v>57000</v>
      </c>
      <c r="M728" s="31">
        <v>1</v>
      </c>
      <c r="N728" s="32" t="s">
        <v>63</v>
      </c>
      <c r="O728" s="33">
        <v>56430</v>
      </c>
      <c r="P728" s="34"/>
      <c r="Q728" s="34"/>
      <c r="R728" s="34"/>
      <c r="S728" s="34"/>
      <c r="T728" s="34">
        <v>570</v>
      </c>
      <c r="U728" s="35">
        <v>57000</v>
      </c>
      <c r="V728" s="36" t="s">
        <v>66</v>
      </c>
      <c r="W728" s="37">
        <v>46087</v>
      </c>
    </row>
    <row r="729" spans="1:23" s="38" customFormat="1" x14ac:dyDescent="0.2">
      <c r="A729" s="27" t="s">
        <v>51</v>
      </c>
      <c r="B729" s="27">
        <v>890503532</v>
      </c>
      <c r="C729" s="27" t="s">
        <v>18</v>
      </c>
      <c r="D729" s="27" t="s">
        <v>19</v>
      </c>
      <c r="E729" s="28">
        <v>45759</v>
      </c>
      <c r="F729" s="28" t="str">
        <f t="shared" si="12"/>
        <v>CA45759</v>
      </c>
      <c r="G729" s="27">
        <v>2025</v>
      </c>
      <c r="H729" s="39">
        <v>57000</v>
      </c>
      <c r="I729" s="30" t="s">
        <v>49</v>
      </c>
      <c r="J729" s="28" t="s">
        <v>34</v>
      </c>
      <c r="K729" s="28" t="s">
        <v>34</v>
      </c>
      <c r="L729" s="39">
        <v>57000</v>
      </c>
      <c r="M729" s="31">
        <v>1</v>
      </c>
      <c r="N729" s="32" t="s">
        <v>63</v>
      </c>
      <c r="O729" s="33">
        <v>56430</v>
      </c>
      <c r="P729" s="34"/>
      <c r="Q729" s="34"/>
      <c r="R729" s="34"/>
      <c r="S729" s="34"/>
      <c r="T729" s="34">
        <v>570</v>
      </c>
      <c r="U729" s="35">
        <v>57000</v>
      </c>
      <c r="V729" s="36" t="s">
        <v>66</v>
      </c>
      <c r="W729" s="37">
        <v>46087</v>
      </c>
    </row>
    <row r="730" spans="1:23" s="38" customFormat="1" x14ac:dyDescent="0.2">
      <c r="A730" s="27" t="s">
        <v>51</v>
      </c>
      <c r="B730" s="27">
        <v>890503532</v>
      </c>
      <c r="C730" s="27" t="s">
        <v>18</v>
      </c>
      <c r="D730" s="27" t="s">
        <v>19</v>
      </c>
      <c r="E730" s="28">
        <v>45760</v>
      </c>
      <c r="F730" s="28" t="str">
        <f t="shared" si="12"/>
        <v>CA45760</v>
      </c>
      <c r="G730" s="27">
        <v>2025</v>
      </c>
      <c r="H730" s="39">
        <v>57000</v>
      </c>
      <c r="I730" s="30" t="s">
        <v>49</v>
      </c>
      <c r="J730" s="28" t="s">
        <v>34</v>
      </c>
      <c r="K730" s="28" t="s">
        <v>34</v>
      </c>
      <c r="L730" s="39">
        <v>57000</v>
      </c>
      <c r="M730" s="31">
        <v>1</v>
      </c>
      <c r="N730" s="32" t="s">
        <v>63</v>
      </c>
      <c r="O730" s="33">
        <v>56430</v>
      </c>
      <c r="P730" s="34"/>
      <c r="Q730" s="34"/>
      <c r="R730" s="34"/>
      <c r="S730" s="34"/>
      <c r="T730" s="34">
        <v>570</v>
      </c>
      <c r="U730" s="35">
        <v>57000</v>
      </c>
      <c r="V730" s="36" t="s">
        <v>66</v>
      </c>
      <c r="W730" s="37">
        <v>46087</v>
      </c>
    </row>
    <row r="731" spans="1:23" s="38" customFormat="1" x14ac:dyDescent="0.2">
      <c r="A731" s="27" t="s">
        <v>51</v>
      </c>
      <c r="B731" s="27">
        <v>890503532</v>
      </c>
      <c r="C731" s="27" t="s">
        <v>18</v>
      </c>
      <c r="D731" s="27" t="s">
        <v>19</v>
      </c>
      <c r="E731" s="28">
        <v>45761</v>
      </c>
      <c r="F731" s="28" t="str">
        <f t="shared" si="12"/>
        <v>CA45761</v>
      </c>
      <c r="G731" s="27">
        <v>2025</v>
      </c>
      <c r="H731" s="39">
        <v>57000</v>
      </c>
      <c r="I731" s="30" t="s">
        <v>49</v>
      </c>
      <c r="J731" s="28" t="s">
        <v>34</v>
      </c>
      <c r="K731" s="28" t="s">
        <v>34</v>
      </c>
      <c r="L731" s="39">
        <v>57000</v>
      </c>
      <c r="M731" s="31">
        <v>1</v>
      </c>
      <c r="N731" s="32" t="s">
        <v>63</v>
      </c>
      <c r="O731" s="33">
        <v>56430</v>
      </c>
      <c r="P731" s="34"/>
      <c r="Q731" s="34"/>
      <c r="R731" s="34"/>
      <c r="S731" s="34"/>
      <c r="T731" s="34">
        <v>570</v>
      </c>
      <c r="U731" s="35">
        <v>57000</v>
      </c>
      <c r="V731" s="36" t="s">
        <v>66</v>
      </c>
      <c r="W731" s="37">
        <v>46087</v>
      </c>
    </row>
    <row r="732" spans="1:23" s="38" customFormat="1" x14ac:dyDescent="0.2">
      <c r="A732" s="27" t="s">
        <v>51</v>
      </c>
      <c r="B732" s="27">
        <v>890503532</v>
      </c>
      <c r="C732" s="27" t="s">
        <v>18</v>
      </c>
      <c r="D732" s="27" t="s">
        <v>19</v>
      </c>
      <c r="E732" s="28">
        <v>45762</v>
      </c>
      <c r="F732" s="28" t="str">
        <f t="shared" si="12"/>
        <v>CA45762</v>
      </c>
      <c r="G732" s="27">
        <v>2025</v>
      </c>
      <c r="H732" s="39">
        <v>57000</v>
      </c>
      <c r="I732" s="30" t="s">
        <v>49</v>
      </c>
      <c r="J732" s="28" t="s">
        <v>34</v>
      </c>
      <c r="K732" s="28" t="s">
        <v>34</v>
      </c>
      <c r="L732" s="39">
        <v>57000</v>
      </c>
      <c r="M732" s="31">
        <v>1</v>
      </c>
      <c r="N732" s="32" t="s">
        <v>63</v>
      </c>
      <c r="O732" s="33">
        <v>56430</v>
      </c>
      <c r="P732" s="34"/>
      <c r="Q732" s="34"/>
      <c r="R732" s="34"/>
      <c r="S732" s="34"/>
      <c r="T732" s="34">
        <v>570</v>
      </c>
      <c r="U732" s="35">
        <v>57000</v>
      </c>
      <c r="V732" s="36" t="s">
        <v>66</v>
      </c>
      <c r="W732" s="37">
        <v>46087</v>
      </c>
    </row>
    <row r="733" spans="1:23" s="38" customFormat="1" x14ac:dyDescent="0.2">
      <c r="A733" s="27" t="s">
        <v>51</v>
      </c>
      <c r="B733" s="27">
        <v>890503532</v>
      </c>
      <c r="C733" s="27" t="s">
        <v>18</v>
      </c>
      <c r="D733" s="27" t="s">
        <v>19</v>
      </c>
      <c r="E733" s="28">
        <v>45763</v>
      </c>
      <c r="F733" s="28" t="str">
        <f t="shared" si="12"/>
        <v>CA45763</v>
      </c>
      <c r="G733" s="27">
        <v>2025</v>
      </c>
      <c r="H733" s="39">
        <v>57000</v>
      </c>
      <c r="I733" s="30" t="s">
        <v>49</v>
      </c>
      <c r="J733" s="28" t="s">
        <v>34</v>
      </c>
      <c r="K733" s="28" t="s">
        <v>34</v>
      </c>
      <c r="L733" s="39">
        <v>57000</v>
      </c>
      <c r="M733" s="31">
        <v>1</v>
      </c>
      <c r="N733" s="32" t="s">
        <v>63</v>
      </c>
      <c r="O733" s="33">
        <v>56430</v>
      </c>
      <c r="P733" s="34"/>
      <c r="Q733" s="34"/>
      <c r="R733" s="34"/>
      <c r="S733" s="34"/>
      <c r="T733" s="34">
        <v>570</v>
      </c>
      <c r="U733" s="35">
        <v>57000</v>
      </c>
      <c r="V733" s="36" t="s">
        <v>66</v>
      </c>
      <c r="W733" s="37">
        <v>46087</v>
      </c>
    </row>
    <row r="734" spans="1:23" s="38" customFormat="1" x14ac:dyDescent="0.2">
      <c r="A734" s="27" t="s">
        <v>51</v>
      </c>
      <c r="B734" s="27">
        <v>890503532</v>
      </c>
      <c r="C734" s="27" t="s">
        <v>18</v>
      </c>
      <c r="D734" s="27" t="s">
        <v>19</v>
      </c>
      <c r="E734" s="28">
        <v>45764</v>
      </c>
      <c r="F734" s="28" t="str">
        <f t="shared" si="12"/>
        <v>CA45764</v>
      </c>
      <c r="G734" s="27">
        <v>2025</v>
      </c>
      <c r="H734" s="39">
        <v>57000</v>
      </c>
      <c r="I734" s="30" t="s">
        <v>49</v>
      </c>
      <c r="J734" s="28" t="s">
        <v>34</v>
      </c>
      <c r="K734" s="28" t="s">
        <v>34</v>
      </c>
      <c r="L734" s="39">
        <v>57000</v>
      </c>
      <c r="M734" s="31">
        <v>1</v>
      </c>
      <c r="N734" s="32" t="s">
        <v>63</v>
      </c>
      <c r="O734" s="33">
        <v>56430</v>
      </c>
      <c r="P734" s="34"/>
      <c r="Q734" s="34"/>
      <c r="R734" s="34"/>
      <c r="S734" s="34"/>
      <c r="T734" s="34">
        <v>570</v>
      </c>
      <c r="U734" s="35">
        <v>57000</v>
      </c>
      <c r="V734" s="36" t="s">
        <v>66</v>
      </c>
      <c r="W734" s="37">
        <v>46087</v>
      </c>
    </row>
    <row r="735" spans="1:23" s="38" customFormat="1" x14ac:dyDescent="0.2">
      <c r="A735" s="27" t="s">
        <v>51</v>
      </c>
      <c r="B735" s="27">
        <v>890503532</v>
      </c>
      <c r="C735" s="27" t="s">
        <v>18</v>
      </c>
      <c r="D735" s="27" t="s">
        <v>19</v>
      </c>
      <c r="E735" s="28">
        <v>45765</v>
      </c>
      <c r="F735" s="28" t="str">
        <f t="shared" si="12"/>
        <v>CA45765</v>
      </c>
      <c r="G735" s="27">
        <v>2025</v>
      </c>
      <c r="H735" s="39">
        <v>57000</v>
      </c>
      <c r="I735" s="30" t="s">
        <v>49</v>
      </c>
      <c r="J735" s="28" t="s">
        <v>34</v>
      </c>
      <c r="K735" s="28" t="s">
        <v>34</v>
      </c>
      <c r="L735" s="39">
        <v>57000</v>
      </c>
      <c r="M735" s="31">
        <v>1</v>
      </c>
      <c r="N735" s="32" t="s">
        <v>63</v>
      </c>
      <c r="O735" s="33">
        <v>56430</v>
      </c>
      <c r="P735" s="34"/>
      <c r="Q735" s="34"/>
      <c r="R735" s="34"/>
      <c r="S735" s="34"/>
      <c r="T735" s="34">
        <v>570</v>
      </c>
      <c r="U735" s="35">
        <v>57000</v>
      </c>
      <c r="V735" s="36" t="s">
        <v>66</v>
      </c>
      <c r="W735" s="37">
        <v>46087</v>
      </c>
    </row>
    <row r="736" spans="1:23" s="38" customFormat="1" x14ac:dyDescent="0.2">
      <c r="A736" s="27" t="s">
        <v>51</v>
      </c>
      <c r="B736" s="27">
        <v>890503532</v>
      </c>
      <c r="C736" s="27" t="s">
        <v>18</v>
      </c>
      <c r="D736" s="27" t="s">
        <v>19</v>
      </c>
      <c r="E736" s="28">
        <v>45767</v>
      </c>
      <c r="F736" s="28" t="str">
        <f t="shared" si="12"/>
        <v>CA45767</v>
      </c>
      <c r="G736" s="27">
        <v>2025</v>
      </c>
      <c r="H736" s="39">
        <v>57000</v>
      </c>
      <c r="I736" s="30" t="s">
        <v>49</v>
      </c>
      <c r="J736" s="28" t="s">
        <v>34</v>
      </c>
      <c r="K736" s="28" t="s">
        <v>34</v>
      </c>
      <c r="L736" s="39">
        <v>57000</v>
      </c>
      <c r="M736" s="31">
        <v>1</v>
      </c>
      <c r="N736" s="32" t="s">
        <v>63</v>
      </c>
      <c r="O736" s="33">
        <v>56430</v>
      </c>
      <c r="P736" s="34"/>
      <c r="Q736" s="34"/>
      <c r="R736" s="34"/>
      <c r="S736" s="34"/>
      <c r="T736" s="34">
        <v>570</v>
      </c>
      <c r="U736" s="35">
        <v>57000</v>
      </c>
      <c r="V736" s="36" t="s">
        <v>66</v>
      </c>
      <c r="W736" s="37">
        <v>46087</v>
      </c>
    </row>
    <row r="737" spans="1:23" s="38" customFormat="1" x14ac:dyDescent="0.2">
      <c r="A737" s="27" t="s">
        <v>51</v>
      </c>
      <c r="B737" s="27">
        <v>890503532</v>
      </c>
      <c r="C737" s="27" t="s">
        <v>18</v>
      </c>
      <c r="D737" s="27" t="s">
        <v>19</v>
      </c>
      <c r="E737" s="28">
        <v>45768</v>
      </c>
      <c r="F737" s="28" t="str">
        <f t="shared" si="12"/>
        <v>CA45768</v>
      </c>
      <c r="G737" s="27">
        <v>2025</v>
      </c>
      <c r="H737" s="39">
        <v>57000</v>
      </c>
      <c r="I737" s="30" t="s">
        <v>49</v>
      </c>
      <c r="J737" s="28" t="s">
        <v>34</v>
      </c>
      <c r="K737" s="28" t="s">
        <v>34</v>
      </c>
      <c r="L737" s="39">
        <v>57000</v>
      </c>
      <c r="M737" s="31">
        <v>1</v>
      </c>
      <c r="N737" s="32" t="s">
        <v>63</v>
      </c>
      <c r="O737" s="33">
        <v>56430</v>
      </c>
      <c r="P737" s="34"/>
      <c r="Q737" s="34"/>
      <c r="R737" s="34"/>
      <c r="S737" s="34"/>
      <c r="T737" s="34">
        <v>570</v>
      </c>
      <c r="U737" s="35">
        <v>57000</v>
      </c>
      <c r="V737" s="36" t="s">
        <v>66</v>
      </c>
      <c r="W737" s="37">
        <v>46087</v>
      </c>
    </row>
    <row r="738" spans="1:23" s="38" customFormat="1" x14ac:dyDescent="0.2">
      <c r="A738" s="27" t="s">
        <v>51</v>
      </c>
      <c r="B738" s="27">
        <v>890503532</v>
      </c>
      <c r="C738" s="27" t="s">
        <v>18</v>
      </c>
      <c r="D738" s="27" t="s">
        <v>19</v>
      </c>
      <c r="E738" s="28">
        <v>45769</v>
      </c>
      <c r="F738" s="28" t="str">
        <f t="shared" si="12"/>
        <v>CA45769</v>
      </c>
      <c r="G738" s="27">
        <v>2025</v>
      </c>
      <c r="H738" s="39">
        <v>57000</v>
      </c>
      <c r="I738" s="30" t="s">
        <v>49</v>
      </c>
      <c r="J738" s="28" t="s">
        <v>34</v>
      </c>
      <c r="K738" s="28" t="s">
        <v>34</v>
      </c>
      <c r="L738" s="39">
        <v>57000</v>
      </c>
      <c r="M738" s="31">
        <v>1</v>
      </c>
      <c r="N738" s="32" t="s">
        <v>63</v>
      </c>
      <c r="O738" s="33">
        <v>56430</v>
      </c>
      <c r="P738" s="34"/>
      <c r="Q738" s="34"/>
      <c r="R738" s="34"/>
      <c r="S738" s="34"/>
      <c r="T738" s="34">
        <v>570</v>
      </c>
      <c r="U738" s="35">
        <v>57000</v>
      </c>
      <c r="V738" s="36" t="s">
        <v>66</v>
      </c>
      <c r="W738" s="37">
        <v>46087</v>
      </c>
    </row>
    <row r="739" spans="1:23" s="38" customFormat="1" x14ac:dyDescent="0.2">
      <c r="A739" s="27" t="s">
        <v>51</v>
      </c>
      <c r="B739" s="27">
        <v>890503532</v>
      </c>
      <c r="C739" s="27" t="s">
        <v>18</v>
      </c>
      <c r="D739" s="27" t="s">
        <v>19</v>
      </c>
      <c r="E739" s="28">
        <v>45770</v>
      </c>
      <c r="F739" s="28" t="str">
        <f t="shared" si="12"/>
        <v>CA45770</v>
      </c>
      <c r="G739" s="27">
        <v>2025</v>
      </c>
      <c r="H739" s="39">
        <v>57000</v>
      </c>
      <c r="I739" s="30" t="s">
        <v>49</v>
      </c>
      <c r="J739" s="28" t="s">
        <v>34</v>
      </c>
      <c r="K739" s="28" t="s">
        <v>34</v>
      </c>
      <c r="L739" s="39">
        <v>57000</v>
      </c>
      <c r="M739" s="31">
        <v>1</v>
      </c>
      <c r="N739" s="32" t="s">
        <v>63</v>
      </c>
      <c r="O739" s="33">
        <v>56430</v>
      </c>
      <c r="P739" s="34"/>
      <c r="Q739" s="34"/>
      <c r="R739" s="34"/>
      <c r="S739" s="34"/>
      <c r="T739" s="34">
        <v>570</v>
      </c>
      <c r="U739" s="35">
        <v>57000</v>
      </c>
      <c r="V739" s="36" t="s">
        <v>66</v>
      </c>
      <c r="W739" s="37">
        <v>46087</v>
      </c>
    </row>
    <row r="740" spans="1:23" s="38" customFormat="1" x14ac:dyDescent="0.2">
      <c r="A740" s="27" t="s">
        <v>51</v>
      </c>
      <c r="B740" s="27">
        <v>890503532</v>
      </c>
      <c r="C740" s="27" t="s">
        <v>18</v>
      </c>
      <c r="D740" s="27" t="s">
        <v>19</v>
      </c>
      <c r="E740" s="28">
        <v>45771</v>
      </c>
      <c r="F740" s="28" t="str">
        <f t="shared" si="12"/>
        <v>CA45771</v>
      </c>
      <c r="G740" s="27">
        <v>2025</v>
      </c>
      <c r="H740" s="39">
        <v>57000</v>
      </c>
      <c r="I740" s="30" t="s">
        <v>49</v>
      </c>
      <c r="J740" s="28" t="s">
        <v>34</v>
      </c>
      <c r="K740" s="28" t="s">
        <v>34</v>
      </c>
      <c r="L740" s="39">
        <v>57000</v>
      </c>
      <c r="M740" s="31">
        <v>1</v>
      </c>
      <c r="N740" s="32" t="s">
        <v>63</v>
      </c>
      <c r="O740" s="33">
        <v>56430</v>
      </c>
      <c r="P740" s="34"/>
      <c r="Q740" s="34"/>
      <c r="R740" s="34"/>
      <c r="S740" s="34"/>
      <c r="T740" s="34">
        <v>570</v>
      </c>
      <c r="U740" s="35">
        <v>57000</v>
      </c>
      <c r="V740" s="36" t="s">
        <v>66</v>
      </c>
      <c r="W740" s="37">
        <v>46087</v>
      </c>
    </row>
    <row r="741" spans="1:23" s="38" customFormat="1" x14ac:dyDescent="0.2">
      <c r="A741" s="27" t="s">
        <v>51</v>
      </c>
      <c r="B741" s="27">
        <v>890503532</v>
      </c>
      <c r="C741" s="27" t="s">
        <v>18</v>
      </c>
      <c r="D741" s="27" t="s">
        <v>19</v>
      </c>
      <c r="E741" s="28">
        <v>45773</v>
      </c>
      <c r="F741" s="28" t="str">
        <f t="shared" si="12"/>
        <v>CA45773</v>
      </c>
      <c r="G741" s="27">
        <v>2025</v>
      </c>
      <c r="H741" s="39">
        <v>57000</v>
      </c>
      <c r="I741" s="30" t="s">
        <v>49</v>
      </c>
      <c r="J741" s="28" t="s">
        <v>34</v>
      </c>
      <c r="K741" s="28" t="s">
        <v>34</v>
      </c>
      <c r="L741" s="39">
        <v>57000</v>
      </c>
      <c r="M741" s="31">
        <v>1</v>
      </c>
      <c r="N741" s="32" t="s">
        <v>63</v>
      </c>
      <c r="O741" s="33">
        <v>56430</v>
      </c>
      <c r="P741" s="34"/>
      <c r="Q741" s="34"/>
      <c r="R741" s="34"/>
      <c r="S741" s="34"/>
      <c r="T741" s="34">
        <v>570</v>
      </c>
      <c r="U741" s="35">
        <v>57000</v>
      </c>
      <c r="V741" s="36" t="s">
        <v>66</v>
      </c>
      <c r="W741" s="37">
        <v>46087</v>
      </c>
    </row>
    <row r="742" spans="1:23" s="38" customFormat="1" x14ac:dyDescent="0.2">
      <c r="A742" s="27" t="s">
        <v>51</v>
      </c>
      <c r="B742" s="27">
        <v>890503532</v>
      </c>
      <c r="C742" s="27" t="s">
        <v>18</v>
      </c>
      <c r="D742" s="27" t="s">
        <v>19</v>
      </c>
      <c r="E742" s="28">
        <v>45774</v>
      </c>
      <c r="F742" s="28" t="str">
        <f t="shared" si="12"/>
        <v>CA45774</v>
      </c>
      <c r="G742" s="27">
        <v>2025</v>
      </c>
      <c r="H742" s="39">
        <v>57000</v>
      </c>
      <c r="I742" s="30" t="s">
        <v>49</v>
      </c>
      <c r="J742" s="28" t="s">
        <v>34</v>
      </c>
      <c r="K742" s="28" t="s">
        <v>34</v>
      </c>
      <c r="L742" s="39">
        <v>57000</v>
      </c>
      <c r="M742" s="31">
        <v>1</v>
      </c>
      <c r="N742" s="32" t="s">
        <v>63</v>
      </c>
      <c r="O742" s="33">
        <v>56430</v>
      </c>
      <c r="P742" s="34"/>
      <c r="Q742" s="34"/>
      <c r="R742" s="34"/>
      <c r="S742" s="34"/>
      <c r="T742" s="34">
        <v>570</v>
      </c>
      <c r="U742" s="35">
        <v>57000</v>
      </c>
      <c r="V742" s="36" t="s">
        <v>66</v>
      </c>
      <c r="W742" s="37">
        <v>46087</v>
      </c>
    </row>
    <row r="743" spans="1:23" s="38" customFormat="1" x14ac:dyDescent="0.2">
      <c r="A743" s="27" t="s">
        <v>51</v>
      </c>
      <c r="B743" s="27">
        <v>890503532</v>
      </c>
      <c r="C743" s="27" t="s">
        <v>18</v>
      </c>
      <c r="D743" s="27" t="s">
        <v>19</v>
      </c>
      <c r="E743" s="28">
        <v>45778</v>
      </c>
      <c r="F743" s="28" t="str">
        <f t="shared" si="12"/>
        <v>CA45778</v>
      </c>
      <c r="G743" s="27">
        <v>2025</v>
      </c>
      <c r="H743" s="39">
        <v>2336700</v>
      </c>
      <c r="I743" s="30" t="s">
        <v>49</v>
      </c>
      <c r="J743" s="28" t="s">
        <v>34</v>
      </c>
      <c r="K743" s="28" t="s">
        <v>34</v>
      </c>
      <c r="L743" s="39">
        <v>2336700</v>
      </c>
      <c r="M743" s="31">
        <v>1</v>
      </c>
      <c r="N743" s="32" t="s">
        <v>63</v>
      </c>
      <c r="O743" s="33">
        <v>2313333</v>
      </c>
      <c r="P743" s="34"/>
      <c r="Q743" s="34"/>
      <c r="R743" s="34"/>
      <c r="S743" s="34"/>
      <c r="T743" s="34">
        <v>23367</v>
      </c>
      <c r="U743" s="35">
        <v>2336700</v>
      </c>
      <c r="V743" s="36" t="s">
        <v>66</v>
      </c>
      <c r="W743" s="37">
        <v>46087</v>
      </c>
    </row>
    <row r="744" spans="1:23" s="38" customFormat="1" x14ac:dyDescent="0.2">
      <c r="A744" s="27" t="s">
        <v>51</v>
      </c>
      <c r="B744" s="27">
        <v>890503532</v>
      </c>
      <c r="C744" s="27" t="s">
        <v>18</v>
      </c>
      <c r="D744" s="27" t="s">
        <v>19</v>
      </c>
      <c r="E744" s="28">
        <v>45779</v>
      </c>
      <c r="F744" s="28" t="str">
        <f t="shared" si="12"/>
        <v>CA45779</v>
      </c>
      <c r="G744" s="27">
        <v>2025</v>
      </c>
      <c r="H744" s="39">
        <v>2029000</v>
      </c>
      <c r="I744" s="30" t="s">
        <v>49</v>
      </c>
      <c r="J744" s="28" t="s">
        <v>34</v>
      </c>
      <c r="K744" s="28" t="s">
        <v>34</v>
      </c>
      <c r="L744" s="39">
        <v>2029000</v>
      </c>
      <c r="M744" s="31">
        <v>1</v>
      </c>
      <c r="N744" s="32" t="s">
        <v>63</v>
      </c>
      <c r="O744" s="33">
        <v>2008710</v>
      </c>
      <c r="P744" s="34"/>
      <c r="Q744" s="34"/>
      <c r="R744" s="34"/>
      <c r="S744" s="34"/>
      <c r="T744" s="34">
        <v>20290</v>
      </c>
      <c r="U744" s="35">
        <v>2029000</v>
      </c>
      <c r="V744" s="36" t="s">
        <v>66</v>
      </c>
      <c r="W744" s="37">
        <v>46087</v>
      </c>
    </row>
    <row r="745" spans="1:23" s="38" customFormat="1" x14ac:dyDescent="0.2">
      <c r="A745" s="27" t="s">
        <v>51</v>
      </c>
      <c r="B745" s="27">
        <v>890503532</v>
      </c>
      <c r="C745" s="27" t="s">
        <v>18</v>
      </c>
      <c r="D745" s="27" t="s">
        <v>19</v>
      </c>
      <c r="E745" s="28">
        <v>45780</v>
      </c>
      <c r="F745" s="28" t="str">
        <f t="shared" si="12"/>
        <v>CA45780</v>
      </c>
      <c r="G745" s="27">
        <v>2025</v>
      </c>
      <c r="H745" s="39">
        <v>57000</v>
      </c>
      <c r="I745" s="30" t="s">
        <v>49</v>
      </c>
      <c r="J745" s="28" t="s">
        <v>34</v>
      </c>
      <c r="K745" s="28" t="s">
        <v>34</v>
      </c>
      <c r="L745" s="39">
        <v>57000</v>
      </c>
      <c r="M745" s="31">
        <v>1</v>
      </c>
      <c r="N745" s="32" t="s">
        <v>63</v>
      </c>
      <c r="O745" s="33">
        <v>56430</v>
      </c>
      <c r="P745" s="34"/>
      <c r="Q745" s="34"/>
      <c r="R745" s="34"/>
      <c r="S745" s="34"/>
      <c r="T745" s="34">
        <v>570</v>
      </c>
      <c r="U745" s="35">
        <v>57000</v>
      </c>
      <c r="V745" s="36" t="s">
        <v>66</v>
      </c>
      <c r="W745" s="37">
        <v>46087</v>
      </c>
    </row>
    <row r="746" spans="1:23" s="38" customFormat="1" x14ac:dyDescent="0.2">
      <c r="A746" s="27" t="s">
        <v>51</v>
      </c>
      <c r="B746" s="27">
        <v>890503532</v>
      </c>
      <c r="C746" s="27" t="s">
        <v>18</v>
      </c>
      <c r="D746" s="27" t="s">
        <v>19</v>
      </c>
      <c r="E746" s="28">
        <v>45781</v>
      </c>
      <c r="F746" s="28" t="str">
        <f t="shared" si="12"/>
        <v>CA45781</v>
      </c>
      <c r="G746" s="27">
        <v>2025</v>
      </c>
      <c r="H746" s="39">
        <v>2230532</v>
      </c>
      <c r="I746" s="30" t="s">
        <v>49</v>
      </c>
      <c r="J746" s="28" t="s">
        <v>34</v>
      </c>
      <c r="K746" s="28" t="s">
        <v>34</v>
      </c>
      <c r="L746" s="39">
        <v>2230532</v>
      </c>
      <c r="M746" s="31">
        <v>1</v>
      </c>
      <c r="N746" s="32" t="s">
        <v>63</v>
      </c>
      <c r="O746" s="33">
        <v>2208227</v>
      </c>
      <c r="P746" s="34"/>
      <c r="Q746" s="34"/>
      <c r="R746" s="34"/>
      <c r="S746" s="34"/>
      <c r="T746" s="34">
        <v>22305</v>
      </c>
      <c r="U746" s="35">
        <v>2230532</v>
      </c>
      <c r="V746" s="36" t="s">
        <v>66</v>
      </c>
      <c r="W746" s="37">
        <v>46087</v>
      </c>
    </row>
    <row r="747" spans="1:23" s="38" customFormat="1" x14ac:dyDescent="0.2">
      <c r="A747" s="27" t="s">
        <v>51</v>
      </c>
      <c r="B747" s="27">
        <v>890503532</v>
      </c>
      <c r="C747" s="27" t="s">
        <v>18</v>
      </c>
      <c r="D747" s="27" t="s">
        <v>19</v>
      </c>
      <c r="E747" s="28">
        <v>45783</v>
      </c>
      <c r="F747" s="28" t="str">
        <f t="shared" si="12"/>
        <v>CA45783</v>
      </c>
      <c r="G747" s="27">
        <v>2025</v>
      </c>
      <c r="H747" s="39">
        <v>242913</v>
      </c>
      <c r="I747" s="30" t="s">
        <v>49</v>
      </c>
      <c r="J747" s="28" t="s">
        <v>34</v>
      </c>
      <c r="K747" s="28" t="s">
        <v>34</v>
      </c>
      <c r="L747" s="39">
        <v>242913</v>
      </c>
      <c r="M747" s="31">
        <v>1</v>
      </c>
      <c r="N747" s="32" t="s">
        <v>63</v>
      </c>
      <c r="O747" s="33">
        <v>240484</v>
      </c>
      <c r="P747" s="34"/>
      <c r="Q747" s="34"/>
      <c r="R747" s="34"/>
      <c r="S747" s="34"/>
      <c r="T747" s="34">
        <v>2429</v>
      </c>
      <c r="U747" s="35">
        <v>242913</v>
      </c>
      <c r="V747" s="36" t="s">
        <v>66</v>
      </c>
      <c r="W747" s="37">
        <v>46087</v>
      </c>
    </row>
    <row r="748" spans="1:23" s="38" customFormat="1" x14ac:dyDescent="0.2">
      <c r="A748" s="27" t="s">
        <v>51</v>
      </c>
      <c r="B748" s="27">
        <v>890503532</v>
      </c>
      <c r="C748" s="27" t="s">
        <v>18</v>
      </c>
      <c r="D748" s="27" t="s">
        <v>19</v>
      </c>
      <c r="E748" s="28">
        <v>45798</v>
      </c>
      <c r="F748" s="28" t="str">
        <f t="shared" si="12"/>
        <v>CA45798</v>
      </c>
      <c r="G748" s="27">
        <v>2025</v>
      </c>
      <c r="H748" s="39">
        <v>57000</v>
      </c>
      <c r="I748" s="30" t="s">
        <v>49</v>
      </c>
      <c r="J748" s="28" t="s">
        <v>34</v>
      </c>
      <c r="K748" s="28" t="s">
        <v>34</v>
      </c>
      <c r="L748" s="39">
        <v>57000</v>
      </c>
      <c r="M748" s="31">
        <v>1</v>
      </c>
      <c r="N748" s="32" t="s">
        <v>63</v>
      </c>
      <c r="O748" s="33">
        <v>56430</v>
      </c>
      <c r="P748" s="34"/>
      <c r="Q748" s="34"/>
      <c r="R748" s="34"/>
      <c r="S748" s="34"/>
      <c r="T748" s="34">
        <v>570</v>
      </c>
      <c r="U748" s="35">
        <v>57000</v>
      </c>
      <c r="V748" s="36" t="s">
        <v>66</v>
      </c>
      <c r="W748" s="37">
        <v>46087</v>
      </c>
    </row>
    <row r="749" spans="1:23" s="38" customFormat="1" x14ac:dyDescent="0.2">
      <c r="A749" s="27" t="s">
        <v>51</v>
      </c>
      <c r="B749" s="27">
        <v>890503532</v>
      </c>
      <c r="C749" s="27" t="s">
        <v>18</v>
      </c>
      <c r="D749" s="27" t="s">
        <v>19</v>
      </c>
      <c r="E749" s="28">
        <v>45799</v>
      </c>
      <c r="F749" s="28" t="str">
        <f t="shared" si="12"/>
        <v>CA45799</v>
      </c>
      <c r="G749" s="27">
        <v>2025</v>
      </c>
      <c r="H749" s="39">
        <v>57000</v>
      </c>
      <c r="I749" s="30" t="s">
        <v>49</v>
      </c>
      <c r="J749" s="28" t="s">
        <v>34</v>
      </c>
      <c r="K749" s="28" t="s">
        <v>34</v>
      </c>
      <c r="L749" s="39">
        <v>57000</v>
      </c>
      <c r="M749" s="31">
        <v>1</v>
      </c>
      <c r="N749" s="32" t="s">
        <v>63</v>
      </c>
      <c r="O749" s="33">
        <v>56430</v>
      </c>
      <c r="P749" s="34"/>
      <c r="Q749" s="34"/>
      <c r="R749" s="34"/>
      <c r="S749" s="34"/>
      <c r="T749" s="34">
        <v>570</v>
      </c>
      <c r="U749" s="35">
        <v>57000</v>
      </c>
      <c r="V749" s="36" t="s">
        <v>66</v>
      </c>
      <c r="W749" s="37">
        <v>46087</v>
      </c>
    </row>
    <row r="750" spans="1:23" s="38" customFormat="1" x14ac:dyDescent="0.2">
      <c r="A750" s="27" t="s">
        <v>51</v>
      </c>
      <c r="B750" s="27">
        <v>890503532</v>
      </c>
      <c r="C750" s="27" t="s">
        <v>18</v>
      </c>
      <c r="D750" s="27" t="s">
        <v>19</v>
      </c>
      <c r="E750" s="28">
        <v>45800</v>
      </c>
      <c r="F750" s="28" t="str">
        <f t="shared" si="12"/>
        <v>CA45800</v>
      </c>
      <c r="G750" s="27">
        <v>2025</v>
      </c>
      <c r="H750" s="39">
        <v>57000</v>
      </c>
      <c r="I750" s="30" t="s">
        <v>49</v>
      </c>
      <c r="J750" s="28" t="s">
        <v>34</v>
      </c>
      <c r="K750" s="28" t="s">
        <v>34</v>
      </c>
      <c r="L750" s="39">
        <v>57000</v>
      </c>
      <c r="M750" s="31">
        <v>1</v>
      </c>
      <c r="N750" s="32" t="s">
        <v>63</v>
      </c>
      <c r="O750" s="33">
        <v>56430</v>
      </c>
      <c r="P750" s="34"/>
      <c r="Q750" s="34"/>
      <c r="R750" s="34"/>
      <c r="S750" s="34"/>
      <c r="T750" s="34">
        <v>570</v>
      </c>
      <c r="U750" s="35">
        <v>57000</v>
      </c>
      <c r="V750" s="36" t="s">
        <v>66</v>
      </c>
      <c r="W750" s="37">
        <v>46087</v>
      </c>
    </row>
    <row r="751" spans="1:23" s="38" customFormat="1" x14ac:dyDescent="0.2">
      <c r="A751" s="27" t="s">
        <v>51</v>
      </c>
      <c r="B751" s="27">
        <v>890503532</v>
      </c>
      <c r="C751" s="27" t="s">
        <v>18</v>
      </c>
      <c r="D751" s="27" t="s">
        <v>19</v>
      </c>
      <c r="E751" s="28">
        <v>45801</v>
      </c>
      <c r="F751" s="28" t="str">
        <f t="shared" si="12"/>
        <v>CA45801</v>
      </c>
      <c r="G751" s="27">
        <v>2025</v>
      </c>
      <c r="H751" s="39">
        <v>57000</v>
      </c>
      <c r="I751" s="30" t="s">
        <v>49</v>
      </c>
      <c r="J751" s="28" t="s">
        <v>34</v>
      </c>
      <c r="K751" s="28" t="s">
        <v>34</v>
      </c>
      <c r="L751" s="39">
        <v>57000</v>
      </c>
      <c r="M751" s="31">
        <v>1</v>
      </c>
      <c r="N751" s="32" t="s">
        <v>63</v>
      </c>
      <c r="O751" s="33">
        <v>56430</v>
      </c>
      <c r="P751" s="34"/>
      <c r="Q751" s="34"/>
      <c r="R751" s="34"/>
      <c r="S751" s="34"/>
      <c r="T751" s="34">
        <v>570</v>
      </c>
      <c r="U751" s="35">
        <v>57000</v>
      </c>
      <c r="V751" s="36" t="s">
        <v>66</v>
      </c>
      <c r="W751" s="37">
        <v>46087</v>
      </c>
    </row>
    <row r="752" spans="1:23" s="38" customFormat="1" x14ac:dyDescent="0.2">
      <c r="A752" s="27" t="s">
        <v>51</v>
      </c>
      <c r="B752" s="27">
        <v>890503532</v>
      </c>
      <c r="C752" s="27" t="s">
        <v>18</v>
      </c>
      <c r="D752" s="27" t="s">
        <v>19</v>
      </c>
      <c r="E752" s="28">
        <v>45802</v>
      </c>
      <c r="F752" s="28" t="str">
        <f t="shared" si="12"/>
        <v>CA45802</v>
      </c>
      <c r="G752" s="27">
        <v>2025</v>
      </c>
      <c r="H752" s="39">
        <v>57000</v>
      </c>
      <c r="I752" s="30" t="s">
        <v>49</v>
      </c>
      <c r="J752" s="28" t="s">
        <v>34</v>
      </c>
      <c r="K752" s="28" t="s">
        <v>34</v>
      </c>
      <c r="L752" s="39">
        <v>57000</v>
      </c>
      <c r="M752" s="31">
        <v>1</v>
      </c>
      <c r="N752" s="32" t="s">
        <v>63</v>
      </c>
      <c r="O752" s="33">
        <v>56430</v>
      </c>
      <c r="P752" s="34"/>
      <c r="Q752" s="34"/>
      <c r="R752" s="34"/>
      <c r="S752" s="34"/>
      <c r="T752" s="34">
        <v>570</v>
      </c>
      <c r="U752" s="35">
        <v>57000</v>
      </c>
      <c r="V752" s="36" t="s">
        <v>66</v>
      </c>
      <c r="W752" s="37">
        <v>46087</v>
      </c>
    </row>
    <row r="753" spans="1:23" s="38" customFormat="1" x14ac:dyDescent="0.2">
      <c r="A753" s="27" t="s">
        <v>51</v>
      </c>
      <c r="B753" s="27">
        <v>890503532</v>
      </c>
      <c r="C753" s="27" t="s">
        <v>18</v>
      </c>
      <c r="D753" s="27" t="s">
        <v>19</v>
      </c>
      <c r="E753" s="28">
        <v>45803</v>
      </c>
      <c r="F753" s="28" t="str">
        <f t="shared" si="12"/>
        <v>CA45803</v>
      </c>
      <c r="G753" s="27">
        <v>2025</v>
      </c>
      <c r="H753" s="39">
        <v>57000</v>
      </c>
      <c r="I753" s="30" t="s">
        <v>49</v>
      </c>
      <c r="J753" s="28" t="s">
        <v>34</v>
      </c>
      <c r="K753" s="28" t="s">
        <v>34</v>
      </c>
      <c r="L753" s="39">
        <v>57000</v>
      </c>
      <c r="M753" s="31">
        <v>1</v>
      </c>
      <c r="N753" s="32" t="s">
        <v>63</v>
      </c>
      <c r="O753" s="33">
        <v>56430</v>
      </c>
      <c r="P753" s="34"/>
      <c r="Q753" s="34"/>
      <c r="R753" s="34"/>
      <c r="S753" s="34"/>
      <c r="T753" s="34">
        <v>570</v>
      </c>
      <c r="U753" s="35">
        <v>57000</v>
      </c>
      <c r="V753" s="36" t="s">
        <v>66</v>
      </c>
      <c r="W753" s="37">
        <v>46087</v>
      </c>
    </row>
    <row r="754" spans="1:23" s="38" customFormat="1" x14ac:dyDescent="0.2">
      <c r="A754" s="27" t="s">
        <v>51</v>
      </c>
      <c r="B754" s="27">
        <v>890503532</v>
      </c>
      <c r="C754" s="27" t="s">
        <v>18</v>
      </c>
      <c r="D754" s="27" t="s">
        <v>19</v>
      </c>
      <c r="E754" s="28">
        <v>45804</v>
      </c>
      <c r="F754" s="28" t="str">
        <f t="shared" si="12"/>
        <v>CA45804</v>
      </c>
      <c r="G754" s="27">
        <v>2025</v>
      </c>
      <c r="H754" s="39">
        <v>57000</v>
      </c>
      <c r="I754" s="30" t="s">
        <v>49</v>
      </c>
      <c r="J754" s="28" t="s">
        <v>34</v>
      </c>
      <c r="K754" s="28" t="s">
        <v>34</v>
      </c>
      <c r="L754" s="39">
        <v>57000</v>
      </c>
      <c r="M754" s="31">
        <v>1</v>
      </c>
      <c r="N754" s="32" t="s">
        <v>63</v>
      </c>
      <c r="O754" s="33">
        <v>56430</v>
      </c>
      <c r="P754" s="34"/>
      <c r="Q754" s="34"/>
      <c r="R754" s="34"/>
      <c r="S754" s="34"/>
      <c r="T754" s="34">
        <v>570</v>
      </c>
      <c r="U754" s="35">
        <v>57000</v>
      </c>
      <c r="V754" s="36" t="s">
        <v>66</v>
      </c>
      <c r="W754" s="37">
        <v>46087</v>
      </c>
    </row>
    <row r="755" spans="1:23" s="38" customFormat="1" x14ac:dyDescent="0.2">
      <c r="A755" s="27" t="s">
        <v>51</v>
      </c>
      <c r="B755" s="27">
        <v>890503532</v>
      </c>
      <c r="C755" s="27" t="s">
        <v>18</v>
      </c>
      <c r="D755" s="27" t="s">
        <v>19</v>
      </c>
      <c r="E755" s="28">
        <v>45805</v>
      </c>
      <c r="F755" s="28" t="str">
        <f t="shared" si="12"/>
        <v>CA45805</v>
      </c>
      <c r="G755" s="27">
        <v>2025</v>
      </c>
      <c r="H755" s="39">
        <v>57000</v>
      </c>
      <c r="I755" s="30" t="s">
        <v>49</v>
      </c>
      <c r="J755" s="28" t="s">
        <v>34</v>
      </c>
      <c r="K755" s="28" t="s">
        <v>34</v>
      </c>
      <c r="L755" s="39">
        <v>57000</v>
      </c>
      <c r="M755" s="31">
        <v>1</v>
      </c>
      <c r="N755" s="32" t="s">
        <v>63</v>
      </c>
      <c r="O755" s="33">
        <v>56430</v>
      </c>
      <c r="P755" s="34"/>
      <c r="Q755" s="34"/>
      <c r="R755" s="34"/>
      <c r="S755" s="34"/>
      <c r="T755" s="34">
        <v>570</v>
      </c>
      <c r="U755" s="35">
        <v>57000</v>
      </c>
      <c r="V755" s="36" t="s">
        <v>66</v>
      </c>
      <c r="W755" s="37">
        <v>46087</v>
      </c>
    </row>
    <row r="756" spans="1:23" s="38" customFormat="1" x14ac:dyDescent="0.2">
      <c r="A756" s="27" t="s">
        <v>51</v>
      </c>
      <c r="B756" s="27">
        <v>890503532</v>
      </c>
      <c r="C756" s="27" t="s">
        <v>18</v>
      </c>
      <c r="D756" s="27" t="s">
        <v>19</v>
      </c>
      <c r="E756" s="28">
        <v>45806</v>
      </c>
      <c r="F756" s="28" t="str">
        <f t="shared" si="12"/>
        <v>CA45806</v>
      </c>
      <c r="G756" s="27">
        <v>2025</v>
      </c>
      <c r="H756" s="39">
        <v>57000</v>
      </c>
      <c r="I756" s="30" t="s">
        <v>49</v>
      </c>
      <c r="J756" s="28" t="s">
        <v>34</v>
      </c>
      <c r="K756" s="28" t="s">
        <v>34</v>
      </c>
      <c r="L756" s="39">
        <v>57000</v>
      </c>
      <c r="M756" s="31">
        <v>1</v>
      </c>
      <c r="N756" s="32" t="s">
        <v>63</v>
      </c>
      <c r="O756" s="33">
        <v>56430</v>
      </c>
      <c r="P756" s="34"/>
      <c r="Q756" s="34"/>
      <c r="R756" s="34"/>
      <c r="S756" s="34"/>
      <c r="T756" s="34">
        <v>570</v>
      </c>
      <c r="U756" s="35">
        <v>57000</v>
      </c>
      <c r="V756" s="36" t="s">
        <v>66</v>
      </c>
      <c r="W756" s="37">
        <v>46087</v>
      </c>
    </row>
    <row r="757" spans="1:23" s="38" customFormat="1" x14ac:dyDescent="0.2">
      <c r="A757" s="27" t="s">
        <v>51</v>
      </c>
      <c r="B757" s="27">
        <v>890503532</v>
      </c>
      <c r="C757" s="27" t="s">
        <v>18</v>
      </c>
      <c r="D757" s="27" t="s">
        <v>19</v>
      </c>
      <c r="E757" s="28">
        <v>45807</v>
      </c>
      <c r="F757" s="28" t="str">
        <f t="shared" si="12"/>
        <v>CA45807</v>
      </c>
      <c r="G757" s="27">
        <v>2025</v>
      </c>
      <c r="H757" s="39">
        <v>57000</v>
      </c>
      <c r="I757" s="30" t="s">
        <v>49</v>
      </c>
      <c r="J757" s="28" t="s">
        <v>34</v>
      </c>
      <c r="K757" s="28" t="s">
        <v>34</v>
      </c>
      <c r="L757" s="39">
        <v>57000</v>
      </c>
      <c r="M757" s="31">
        <v>1</v>
      </c>
      <c r="N757" s="32" t="s">
        <v>63</v>
      </c>
      <c r="O757" s="33">
        <v>56430</v>
      </c>
      <c r="P757" s="34"/>
      <c r="Q757" s="34"/>
      <c r="R757" s="34"/>
      <c r="S757" s="34"/>
      <c r="T757" s="34">
        <v>570</v>
      </c>
      <c r="U757" s="35">
        <v>57000</v>
      </c>
      <c r="V757" s="36" t="s">
        <v>66</v>
      </c>
      <c r="W757" s="37">
        <v>46087</v>
      </c>
    </row>
    <row r="758" spans="1:23" s="38" customFormat="1" x14ac:dyDescent="0.2">
      <c r="A758" s="27" t="s">
        <v>51</v>
      </c>
      <c r="B758" s="27">
        <v>890503532</v>
      </c>
      <c r="C758" s="27" t="s">
        <v>18</v>
      </c>
      <c r="D758" s="27" t="s">
        <v>19</v>
      </c>
      <c r="E758" s="28">
        <v>45808</v>
      </c>
      <c r="F758" s="28" t="str">
        <f t="shared" si="12"/>
        <v>CA45808</v>
      </c>
      <c r="G758" s="27">
        <v>2025</v>
      </c>
      <c r="H758" s="39">
        <v>57000</v>
      </c>
      <c r="I758" s="30" t="s">
        <v>49</v>
      </c>
      <c r="J758" s="28" t="s">
        <v>34</v>
      </c>
      <c r="K758" s="28" t="s">
        <v>34</v>
      </c>
      <c r="L758" s="39">
        <v>57000</v>
      </c>
      <c r="M758" s="31">
        <v>1</v>
      </c>
      <c r="N758" s="32" t="s">
        <v>63</v>
      </c>
      <c r="O758" s="33">
        <v>56430</v>
      </c>
      <c r="P758" s="34"/>
      <c r="Q758" s="34"/>
      <c r="R758" s="34"/>
      <c r="S758" s="34"/>
      <c r="T758" s="34">
        <v>570</v>
      </c>
      <c r="U758" s="35">
        <v>57000</v>
      </c>
      <c r="V758" s="36" t="s">
        <v>66</v>
      </c>
      <c r="W758" s="37">
        <v>46087</v>
      </c>
    </row>
    <row r="759" spans="1:23" s="38" customFormat="1" x14ac:dyDescent="0.2">
      <c r="A759" s="27" t="s">
        <v>51</v>
      </c>
      <c r="B759" s="27">
        <v>890503532</v>
      </c>
      <c r="C759" s="27" t="s">
        <v>18</v>
      </c>
      <c r="D759" s="27" t="s">
        <v>19</v>
      </c>
      <c r="E759" s="28">
        <v>45809</v>
      </c>
      <c r="F759" s="28" t="str">
        <f t="shared" si="12"/>
        <v>CA45809</v>
      </c>
      <c r="G759" s="27">
        <v>2025</v>
      </c>
      <c r="H759" s="39">
        <v>57000</v>
      </c>
      <c r="I759" s="30" t="s">
        <v>49</v>
      </c>
      <c r="J759" s="28" t="s">
        <v>34</v>
      </c>
      <c r="K759" s="28" t="s">
        <v>34</v>
      </c>
      <c r="L759" s="39">
        <v>57000</v>
      </c>
      <c r="M759" s="31">
        <v>1</v>
      </c>
      <c r="N759" s="32" t="s">
        <v>63</v>
      </c>
      <c r="O759" s="33">
        <v>56430</v>
      </c>
      <c r="P759" s="34"/>
      <c r="Q759" s="34"/>
      <c r="R759" s="34"/>
      <c r="S759" s="34"/>
      <c r="T759" s="34">
        <v>570</v>
      </c>
      <c r="U759" s="35">
        <v>57000</v>
      </c>
      <c r="V759" s="36" t="s">
        <v>66</v>
      </c>
      <c r="W759" s="37">
        <v>46087</v>
      </c>
    </row>
    <row r="760" spans="1:23" s="38" customFormat="1" x14ac:dyDescent="0.2">
      <c r="A760" s="27" t="s">
        <v>51</v>
      </c>
      <c r="B760" s="27">
        <v>890503532</v>
      </c>
      <c r="C760" s="27" t="s">
        <v>18</v>
      </c>
      <c r="D760" s="27" t="s">
        <v>19</v>
      </c>
      <c r="E760" s="28">
        <v>45810</v>
      </c>
      <c r="F760" s="28" t="str">
        <f t="shared" si="12"/>
        <v>CA45810</v>
      </c>
      <c r="G760" s="27">
        <v>2025</v>
      </c>
      <c r="H760" s="39">
        <v>57000</v>
      </c>
      <c r="I760" s="30" t="s">
        <v>49</v>
      </c>
      <c r="J760" s="28" t="s">
        <v>34</v>
      </c>
      <c r="K760" s="28" t="s">
        <v>34</v>
      </c>
      <c r="L760" s="39">
        <v>57000</v>
      </c>
      <c r="M760" s="31">
        <v>1</v>
      </c>
      <c r="N760" s="32" t="s">
        <v>63</v>
      </c>
      <c r="O760" s="33">
        <v>56430</v>
      </c>
      <c r="P760" s="34"/>
      <c r="Q760" s="34"/>
      <c r="R760" s="34"/>
      <c r="S760" s="34"/>
      <c r="T760" s="34">
        <v>570</v>
      </c>
      <c r="U760" s="35">
        <v>57000</v>
      </c>
      <c r="V760" s="36" t="s">
        <v>66</v>
      </c>
      <c r="W760" s="37">
        <v>46087</v>
      </c>
    </row>
    <row r="761" spans="1:23" s="38" customFormat="1" x14ac:dyDescent="0.2">
      <c r="A761" s="27" t="s">
        <v>51</v>
      </c>
      <c r="B761" s="27">
        <v>890503532</v>
      </c>
      <c r="C761" s="27" t="s">
        <v>18</v>
      </c>
      <c r="D761" s="27" t="s">
        <v>19</v>
      </c>
      <c r="E761" s="28">
        <v>45833</v>
      </c>
      <c r="F761" s="28" t="str">
        <f t="shared" si="12"/>
        <v>CA45833</v>
      </c>
      <c r="G761" s="27">
        <v>2025</v>
      </c>
      <c r="H761" s="39">
        <v>57000</v>
      </c>
      <c r="I761" s="30" t="s">
        <v>49</v>
      </c>
      <c r="J761" s="28" t="s">
        <v>34</v>
      </c>
      <c r="K761" s="28" t="s">
        <v>34</v>
      </c>
      <c r="L761" s="39">
        <v>57000</v>
      </c>
      <c r="M761" s="31">
        <v>1</v>
      </c>
      <c r="N761" s="32" t="s">
        <v>63</v>
      </c>
      <c r="O761" s="33">
        <v>56430</v>
      </c>
      <c r="P761" s="34"/>
      <c r="Q761" s="34"/>
      <c r="R761" s="34"/>
      <c r="S761" s="34"/>
      <c r="T761" s="34">
        <v>570</v>
      </c>
      <c r="U761" s="35">
        <v>57000</v>
      </c>
      <c r="V761" s="36" t="s">
        <v>66</v>
      </c>
      <c r="W761" s="37">
        <v>46087</v>
      </c>
    </row>
    <row r="762" spans="1:23" s="38" customFormat="1" x14ac:dyDescent="0.2">
      <c r="A762" s="27" t="s">
        <v>51</v>
      </c>
      <c r="B762" s="27">
        <v>890503532</v>
      </c>
      <c r="C762" s="27" t="s">
        <v>18</v>
      </c>
      <c r="D762" s="27" t="s">
        <v>19</v>
      </c>
      <c r="E762" s="28">
        <v>45834</v>
      </c>
      <c r="F762" s="28" t="str">
        <f t="shared" si="12"/>
        <v>CA45834</v>
      </c>
      <c r="G762" s="27">
        <v>2025</v>
      </c>
      <c r="H762" s="39">
        <v>57000</v>
      </c>
      <c r="I762" s="30" t="s">
        <v>49</v>
      </c>
      <c r="J762" s="28" t="s">
        <v>34</v>
      </c>
      <c r="K762" s="28" t="s">
        <v>34</v>
      </c>
      <c r="L762" s="39">
        <v>57000</v>
      </c>
      <c r="M762" s="31">
        <v>1</v>
      </c>
      <c r="N762" s="32" t="s">
        <v>63</v>
      </c>
      <c r="O762" s="33">
        <v>56430</v>
      </c>
      <c r="P762" s="34"/>
      <c r="Q762" s="34"/>
      <c r="R762" s="34"/>
      <c r="S762" s="34"/>
      <c r="T762" s="34">
        <v>570</v>
      </c>
      <c r="U762" s="35">
        <v>57000</v>
      </c>
      <c r="V762" s="36" t="s">
        <v>66</v>
      </c>
      <c r="W762" s="37">
        <v>46087</v>
      </c>
    </row>
    <row r="763" spans="1:23" s="38" customFormat="1" x14ac:dyDescent="0.2">
      <c r="A763" s="27" t="s">
        <v>51</v>
      </c>
      <c r="B763" s="27">
        <v>890503532</v>
      </c>
      <c r="C763" s="27" t="s">
        <v>18</v>
      </c>
      <c r="D763" s="27" t="s">
        <v>19</v>
      </c>
      <c r="E763" s="28">
        <v>45835</v>
      </c>
      <c r="F763" s="28" t="str">
        <f t="shared" si="12"/>
        <v>CA45835</v>
      </c>
      <c r="G763" s="27">
        <v>2025</v>
      </c>
      <c r="H763" s="39">
        <v>57000</v>
      </c>
      <c r="I763" s="30" t="s">
        <v>49</v>
      </c>
      <c r="J763" s="28" t="s">
        <v>34</v>
      </c>
      <c r="K763" s="28" t="s">
        <v>34</v>
      </c>
      <c r="L763" s="39">
        <v>57000</v>
      </c>
      <c r="M763" s="31">
        <v>1</v>
      </c>
      <c r="N763" s="32" t="s">
        <v>63</v>
      </c>
      <c r="O763" s="33">
        <v>56430</v>
      </c>
      <c r="P763" s="34"/>
      <c r="Q763" s="34"/>
      <c r="R763" s="34"/>
      <c r="S763" s="34"/>
      <c r="T763" s="34">
        <v>570</v>
      </c>
      <c r="U763" s="35">
        <v>57000</v>
      </c>
      <c r="V763" s="36" t="s">
        <v>66</v>
      </c>
      <c r="W763" s="37">
        <v>46087</v>
      </c>
    </row>
    <row r="764" spans="1:23" s="38" customFormat="1" x14ac:dyDescent="0.2">
      <c r="A764" s="27" t="s">
        <v>51</v>
      </c>
      <c r="B764" s="27">
        <v>890503532</v>
      </c>
      <c r="C764" s="27" t="s">
        <v>18</v>
      </c>
      <c r="D764" s="27" t="s">
        <v>19</v>
      </c>
      <c r="E764" s="28">
        <v>45836</v>
      </c>
      <c r="F764" s="28" t="str">
        <f t="shared" si="12"/>
        <v>CA45836</v>
      </c>
      <c r="G764" s="27">
        <v>2025</v>
      </c>
      <c r="H764" s="39">
        <v>57000</v>
      </c>
      <c r="I764" s="30" t="s">
        <v>49</v>
      </c>
      <c r="J764" s="28" t="s">
        <v>34</v>
      </c>
      <c r="K764" s="28" t="s">
        <v>34</v>
      </c>
      <c r="L764" s="39">
        <v>57000</v>
      </c>
      <c r="M764" s="31">
        <v>1</v>
      </c>
      <c r="N764" s="32" t="s">
        <v>63</v>
      </c>
      <c r="O764" s="33">
        <v>56430</v>
      </c>
      <c r="P764" s="34"/>
      <c r="Q764" s="34"/>
      <c r="R764" s="34"/>
      <c r="S764" s="34"/>
      <c r="T764" s="34">
        <v>570</v>
      </c>
      <c r="U764" s="35">
        <v>57000</v>
      </c>
      <c r="V764" s="36" t="s">
        <v>66</v>
      </c>
      <c r="W764" s="37">
        <v>46087</v>
      </c>
    </row>
    <row r="765" spans="1:23" s="38" customFormat="1" x14ac:dyDescent="0.2">
      <c r="A765" s="27" t="s">
        <v>51</v>
      </c>
      <c r="B765" s="27">
        <v>890503532</v>
      </c>
      <c r="C765" s="27" t="s">
        <v>18</v>
      </c>
      <c r="D765" s="27" t="s">
        <v>19</v>
      </c>
      <c r="E765" s="28">
        <v>45837</v>
      </c>
      <c r="F765" s="28" t="str">
        <f t="shared" si="12"/>
        <v>CA45837</v>
      </c>
      <c r="G765" s="27">
        <v>2025</v>
      </c>
      <c r="H765" s="39">
        <v>57000</v>
      </c>
      <c r="I765" s="30" t="s">
        <v>49</v>
      </c>
      <c r="J765" s="28" t="s">
        <v>34</v>
      </c>
      <c r="K765" s="28" t="s">
        <v>34</v>
      </c>
      <c r="L765" s="39">
        <v>57000</v>
      </c>
      <c r="M765" s="31">
        <v>1</v>
      </c>
      <c r="N765" s="32" t="s">
        <v>63</v>
      </c>
      <c r="O765" s="33">
        <v>56430</v>
      </c>
      <c r="P765" s="34"/>
      <c r="Q765" s="34"/>
      <c r="R765" s="34"/>
      <c r="S765" s="34"/>
      <c r="T765" s="34">
        <v>570</v>
      </c>
      <c r="U765" s="35">
        <v>57000</v>
      </c>
      <c r="V765" s="36" t="s">
        <v>66</v>
      </c>
      <c r="W765" s="37">
        <v>46087</v>
      </c>
    </row>
    <row r="766" spans="1:23" s="38" customFormat="1" x14ac:dyDescent="0.2">
      <c r="A766" s="27" t="s">
        <v>51</v>
      </c>
      <c r="B766" s="27">
        <v>890503532</v>
      </c>
      <c r="C766" s="27" t="s">
        <v>18</v>
      </c>
      <c r="D766" s="27" t="s">
        <v>19</v>
      </c>
      <c r="E766" s="28">
        <v>45838</v>
      </c>
      <c r="F766" s="28" t="str">
        <f t="shared" si="12"/>
        <v>CA45838</v>
      </c>
      <c r="G766" s="27">
        <v>2025</v>
      </c>
      <c r="H766" s="39">
        <v>57000</v>
      </c>
      <c r="I766" s="30" t="s">
        <v>49</v>
      </c>
      <c r="J766" s="28" t="s">
        <v>34</v>
      </c>
      <c r="K766" s="28" t="s">
        <v>34</v>
      </c>
      <c r="L766" s="39">
        <v>57000</v>
      </c>
      <c r="M766" s="31">
        <v>1</v>
      </c>
      <c r="N766" s="32" t="s">
        <v>63</v>
      </c>
      <c r="O766" s="33">
        <v>56430</v>
      </c>
      <c r="P766" s="34"/>
      <c r="Q766" s="34"/>
      <c r="R766" s="34"/>
      <c r="S766" s="34"/>
      <c r="T766" s="34">
        <v>570</v>
      </c>
      <c r="U766" s="35">
        <v>57000</v>
      </c>
      <c r="V766" s="36" t="s">
        <v>66</v>
      </c>
      <c r="W766" s="37">
        <v>46087</v>
      </c>
    </row>
    <row r="767" spans="1:23" s="38" customFormat="1" x14ac:dyDescent="0.2">
      <c r="A767" s="27" t="s">
        <v>51</v>
      </c>
      <c r="B767" s="27">
        <v>890503532</v>
      </c>
      <c r="C767" s="27" t="s">
        <v>18</v>
      </c>
      <c r="D767" s="27" t="s">
        <v>19</v>
      </c>
      <c r="E767" s="28">
        <v>45839</v>
      </c>
      <c r="F767" s="28" t="str">
        <f t="shared" si="12"/>
        <v>CA45839</v>
      </c>
      <c r="G767" s="27">
        <v>2025</v>
      </c>
      <c r="H767" s="39">
        <v>57000</v>
      </c>
      <c r="I767" s="30" t="s">
        <v>49</v>
      </c>
      <c r="J767" s="28" t="s">
        <v>34</v>
      </c>
      <c r="K767" s="28" t="s">
        <v>34</v>
      </c>
      <c r="L767" s="39">
        <v>57000</v>
      </c>
      <c r="M767" s="31">
        <v>1</v>
      </c>
      <c r="N767" s="32" t="s">
        <v>63</v>
      </c>
      <c r="O767" s="33">
        <v>56430</v>
      </c>
      <c r="P767" s="34"/>
      <c r="Q767" s="34"/>
      <c r="R767" s="34"/>
      <c r="S767" s="34"/>
      <c r="T767" s="34">
        <v>570</v>
      </c>
      <c r="U767" s="35">
        <v>57000</v>
      </c>
      <c r="V767" s="36" t="s">
        <v>66</v>
      </c>
      <c r="W767" s="37">
        <v>46087</v>
      </c>
    </row>
    <row r="768" spans="1:23" s="38" customFormat="1" x14ac:dyDescent="0.2">
      <c r="A768" s="27" t="s">
        <v>51</v>
      </c>
      <c r="B768" s="27">
        <v>890503532</v>
      </c>
      <c r="C768" s="27" t="s">
        <v>18</v>
      </c>
      <c r="D768" s="27" t="s">
        <v>19</v>
      </c>
      <c r="E768" s="28">
        <v>45851</v>
      </c>
      <c r="F768" s="28" t="str">
        <f t="shared" si="12"/>
        <v>CA45851</v>
      </c>
      <c r="G768" s="27">
        <v>2025</v>
      </c>
      <c r="H768" s="39">
        <v>57000</v>
      </c>
      <c r="I768" s="30" t="s">
        <v>49</v>
      </c>
      <c r="J768" s="28" t="s">
        <v>34</v>
      </c>
      <c r="K768" s="28" t="s">
        <v>34</v>
      </c>
      <c r="L768" s="39">
        <v>57000</v>
      </c>
      <c r="M768" s="31">
        <v>1</v>
      </c>
      <c r="N768" s="32" t="s">
        <v>63</v>
      </c>
      <c r="O768" s="33">
        <v>56430</v>
      </c>
      <c r="P768" s="34"/>
      <c r="Q768" s="34"/>
      <c r="R768" s="34"/>
      <c r="S768" s="34"/>
      <c r="T768" s="34">
        <v>570</v>
      </c>
      <c r="U768" s="35">
        <v>57000</v>
      </c>
      <c r="V768" s="36" t="s">
        <v>66</v>
      </c>
      <c r="W768" s="37">
        <v>46087</v>
      </c>
    </row>
    <row r="769" spans="1:23" s="38" customFormat="1" x14ac:dyDescent="0.2">
      <c r="A769" s="27" t="s">
        <v>51</v>
      </c>
      <c r="B769" s="27">
        <v>890503532</v>
      </c>
      <c r="C769" s="27" t="s">
        <v>18</v>
      </c>
      <c r="D769" s="27" t="s">
        <v>19</v>
      </c>
      <c r="E769" s="28">
        <v>45852</v>
      </c>
      <c r="F769" s="28" t="str">
        <f t="shared" si="12"/>
        <v>CA45852</v>
      </c>
      <c r="G769" s="27">
        <v>2025</v>
      </c>
      <c r="H769" s="39">
        <v>57000</v>
      </c>
      <c r="I769" s="30" t="s">
        <v>49</v>
      </c>
      <c r="J769" s="28" t="s">
        <v>34</v>
      </c>
      <c r="K769" s="28" t="s">
        <v>34</v>
      </c>
      <c r="L769" s="39">
        <v>57000</v>
      </c>
      <c r="M769" s="31">
        <v>1</v>
      </c>
      <c r="N769" s="32" t="s">
        <v>63</v>
      </c>
      <c r="O769" s="33">
        <v>56430</v>
      </c>
      <c r="P769" s="34"/>
      <c r="Q769" s="34"/>
      <c r="R769" s="34"/>
      <c r="S769" s="34"/>
      <c r="T769" s="34">
        <v>570</v>
      </c>
      <c r="U769" s="35">
        <v>57000</v>
      </c>
      <c r="V769" s="36" t="s">
        <v>66</v>
      </c>
      <c r="W769" s="37">
        <v>46087</v>
      </c>
    </row>
    <row r="770" spans="1:23" s="38" customFormat="1" x14ac:dyDescent="0.2">
      <c r="A770" s="27" t="s">
        <v>51</v>
      </c>
      <c r="B770" s="27">
        <v>890503532</v>
      </c>
      <c r="C770" s="27" t="s">
        <v>18</v>
      </c>
      <c r="D770" s="27" t="s">
        <v>19</v>
      </c>
      <c r="E770" s="28">
        <v>45853</v>
      </c>
      <c r="F770" s="28" t="str">
        <f t="shared" si="12"/>
        <v>CA45853</v>
      </c>
      <c r="G770" s="27">
        <v>2025</v>
      </c>
      <c r="H770" s="39">
        <v>57000</v>
      </c>
      <c r="I770" s="30" t="s">
        <v>49</v>
      </c>
      <c r="J770" s="28" t="s">
        <v>34</v>
      </c>
      <c r="K770" s="28" t="s">
        <v>34</v>
      </c>
      <c r="L770" s="39">
        <v>57000</v>
      </c>
      <c r="M770" s="31">
        <v>1</v>
      </c>
      <c r="N770" s="32" t="s">
        <v>63</v>
      </c>
      <c r="O770" s="33">
        <v>56430</v>
      </c>
      <c r="P770" s="34"/>
      <c r="Q770" s="34"/>
      <c r="R770" s="34"/>
      <c r="S770" s="34"/>
      <c r="T770" s="34">
        <v>570</v>
      </c>
      <c r="U770" s="35">
        <v>57000</v>
      </c>
      <c r="V770" s="36" t="s">
        <v>66</v>
      </c>
      <c r="W770" s="37">
        <v>46087</v>
      </c>
    </row>
    <row r="771" spans="1:23" s="38" customFormat="1" x14ac:dyDescent="0.2">
      <c r="A771" s="27" t="s">
        <v>51</v>
      </c>
      <c r="B771" s="27">
        <v>890503532</v>
      </c>
      <c r="C771" s="27" t="s">
        <v>18</v>
      </c>
      <c r="D771" s="27" t="s">
        <v>19</v>
      </c>
      <c r="E771" s="28">
        <v>45854</v>
      </c>
      <c r="F771" s="28" t="str">
        <f t="shared" si="12"/>
        <v>CA45854</v>
      </c>
      <c r="G771" s="27">
        <v>2025</v>
      </c>
      <c r="H771" s="39">
        <v>57000</v>
      </c>
      <c r="I771" s="30" t="s">
        <v>49</v>
      </c>
      <c r="J771" s="28" t="s">
        <v>34</v>
      </c>
      <c r="K771" s="28" t="s">
        <v>34</v>
      </c>
      <c r="L771" s="39">
        <v>57000</v>
      </c>
      <c r="M771" s="31">
        <v>1</v>
      </c>
      <c r="N771" s="32" t="s">
        <v>63</v>
      </c>
      <c r="O771" s="33">
        <v>56430</v>
      </c>
      <c r="P771" s="34"/>
      <c r="Q771" s="34"/>
      <c r="R771" s="34"/>
      <c r="S771" s="34"/>
      <c r="T771" s="34">
        <v>570</v>
      </c>
      <c r="U771" s="35">
        <v>57000</v>
      </c>
      <c r="V771" s="36" t="s">
        <v>66</v>
      </c>
      <c r="W771" s="37">
        <v>46087</v>
      </c>
    </row>
    <row r="772" spans="1:23" s="38" customFormat="1" x14ac:dyDescent="0.2">
      <c r="A772" s="27" t="s">
        <v>51</v>
      </c>
      <c r="B772" s="27">
        <v>890503532</v>
      </c>
      <c r="C772" s="27" t="s">
        <v>18</v>
      </c>
      <c r="D772" s="27" t="s">
        <v>19</v>
      </c>
      <c r="E772" s="28">
        <v>45855</v>
      </c>
      <c r="F772" s="28" t="str">
        <f t="shared" si="12"/>
        <v>CA45855</v>
      </c>
      <c r="G772" s="27">
        <v>2025</v>
      </c>
      <c r="H772" s="39">
        <v>57000</v>
      </c>
      <c r="I772" s="30" t="s">
        <v>49</v>
      </c>
      <c r="J772" s="28" t="s">
        <v>34</v>
      </c>
      <c r="K772" s="28" t="s">
        <v>34</v>
      </c>
      <c r="L772" s="39">
        <v>57000</v>
      </c>
      <c r="M772" s="31">
        <v>1</v>
      </c>
      <c r="N772" s="32" t="s">
        <v>63</v>
      </c>
      <c r="O772" s="33">
        <v>56430</v>
      </c>
      <c r="P772" s="34"/>
      <c r="Q772" s="34"/>
      <c r="R772" s="34"/>
      <c r="S772" s="34"/>
      <c r="T772" s="34">
        <v>570</v>
      </c>
      <c r="U772" s="35">
        <v>57000</v>
      </c>
      <c r="V772" s="36" t="s">
        <v>66</v>
      </c>
      <c r="W772" s="37">
        <v>46087</v>
      </c>
    </row>
    <row r="773" spans="1:23" s="38" customFormat="1" x14ac:dyDescent="0.2">
      <c r="A773" s="27" t="s">
        <v>51</v>
      </c>
      <c r="B773" s="27">
        <v>890503532</v>
      </c>
      <c r="C773" s="27" t="s">
        <v>18</v>
      </c>
      <c r="D773" s="27" t="s">
        <v>19</v>
      </c>
      <c r="E773" s="28">
        <v>45856</v>
      </c>
      <c r="F773" s="28" t="str">
        <f t="shared" si="12"/>
        <v>CA45856</v>
      </c>
      <c r="G773" s="27">
        <v>2025</v>
      </c>
      <c r="H773" s="39">
        <v>57000</v>
      </c>
      <c r="I773" s="30" t="s">
        <v>49</v>
      </c>
      <c r="J773" s="28" t="s">
        <v>34</v>
      </c>
      <c r="K773" s="28" t="s">
        <v>34</v>
      </c>
      <c r="L773" s="39">
        <v>57000</v>
      </c>
      <c r="M773" s="31">
        <v>1</v>
      </c>
      <c r="N773" s="32" t="s">
        <v>63</v>
      </c>
      <c r="O773" s="33">
        <v>56430</v>
      </c>
      <c r="P773" s="34"/>
      <c r="Q773" s="34"/>
      <c r="R773" s="34"/>
      <c r="S773" s="34"/>
      <c r="T773" s="34">
        <v>570</v>
      </c>
      <c r="U773" s="35">
        <v>57000</v>
      </c>
      <c r="V773" s="36" t="s">
        <v>66</v>
      </c>
      <c r="W773" s="37">
        <v>46087</v>
      </c>
    </row>
    <row r="774" spans="1:23" s="38" customFormat="1" x14ac:dyDescent="0.2">
      <c r="A774" s="27" t="s">
        <v>51</v>
      </c>
      <c r="B774" s="27">
        <v>890503532</v>
      </c>
      <c r="C774" s="27" t="s">
        <v>18</v>
      </c>
      <c r="D774" s="27" t="s">
        <v>19</v>
      </c>
      <c r="E774" s="28">
        <v>45857</v>
      </c>
      <c r="F774" s="28" t="str">
        <f t="shared" si="12"/>
        <v>CA45857</v>
      </c>
      <c r="G774" s="27">
        <v>2025</v>
      </c>
      <c r="H774" s="39">
        <v>57000</v>
      </c>
      <c r="I774" s="30" t="s">
        <v>49</v>
      </c>
      <c r="J774" s="28" t="s">
        <v>34</v>
      </c>
      <c r="K774" s="28" t="s">
        <v>34</v>
      </c>
      <c r="L774" s="39">
        <v>57000</v>
      </c>
      <c r="M774" s="31">
        <v>1</v>
      </c>
      <c r="N774" s="32" t="s">
        <v>63</v>
      </c>
      <c r="O774" s="33">
        <v>56430</v>
      </c>
      <c r="P774" s="34"/>
      <c r="Q774" s="34"/>
      <c r="R774" s="34"/>
      <c r="S774" s="34"/>
      <c r="T774" s="34">
        <v>570</v>
      </c>
      <c r="U774" s="35">
        <v>57000</v>
      </c>
      <c r="V774" s="36" t="s">
        <v>66</v>
      </c>
      <c r="W774" s="37">
        <v>46087</v>
      </c>
    </row>
    <row r="775" spans="1:23" s="38" customFormat="1" x14ac:dyDescent="0.2">
      <c r="A775" s="27" t="s">
        <v>51</v>
      </c>
      <c r="B775" s="27">
        <v>890503532</v>
      </c>
      <c r="C775" s="27" t="s">
        <v>18</v>
      </c>
      <c r="D775" s="27" t="s">
        <v>19</v>
      </c>
      <c r="E775" s="28">
        <v>45858</v>
      </c>
      <c r="F775" s="28" t="str">
        <f t="shared" si="12"/>
        <v>CA45858</v>
      </c>
      <c r="G775" s="27">
        <v>2025</v>
      </c>
      <c r="H775" s="39">
        <v>57000</v>
      </c>
      <c r="I775" s="30" t="s">
        <v>49</v>
      </c>
      <c r="J775" s="28" t="s">
        <v>34</v>
      </c>
      <c r="K775" s="28" t="s">
        <v>34</v>
      </c>
      <c r="L775" s="39">
        <v>57000</v>
      </c>
      <c r="M775" s="31">
        <v>1</v>
      </c>
      <c r="N775" s="32" t="s">
        <v>63</v>
      </c>
      <c r="O775" s="33">
        <v>56430</v>
      </c>
      <c r="P775" s="34"/>
      <c r="Q775" s="34"/>
      <c r="R775" s="34"/>
      <c r="S775" s="34"/>
      <c r="T775" s="34">
        <v>570</v>
      </c>
      <c r="U775" s="35">
        <v>57000</v>
      </c>
      <c r="V775" s="36" t="s">
        <v>66</v>
      </c>
      <c r="W775" s="37">
        <v>46087</v>
      </c>
    </row>
    <row r="776" spans="1:23" s="38" customFormat="1" x14ac:dyDescent="0.2">
      <c r="A776" s="27" t="s">
        <v>51</v>
      </c>
      <c r="B776" s="27">
        <v>890503532</v>
      </c>
      <c r="C776" s="27" t="s">
        <v>18</v>
      </c>
      <c r="D776" s="27" t="s">
        <v>19</v>
      </c>
      <c r="E776" s="28">
        <v>45956</v>
      </c>
      <c r="F776" s="28" t="str">
        <f t="shared" si="12"/>
        <v>CA45956</v>
      </c>
      <c r="G776" s="27">
        <v>2025</v>
      </c>
      <c r="H776" s="39">
        <v>57000</v>
      </c>
      <c r="I776" s="30" t="s">
        <v>49</v>
      </c>
      <c r="J776" s="28" t="s">
        <v>35</v>
      </c>
      <c r="K776" s="40">
        <v>45994</v>
      </c>
      <c r="L776" s="39">
        <v>57000</v>
      </c>
      <c r="M776" s="31">
        <v>1</v>
      </c>
      <c r="N776" s="32" t="s">
        <v>63</v>
      </c>
      <c r="O776" s="33">
        <v>56430</v>
      </c>
      <c r="P776" s="34"/>
      <c r="Q776" s="34"/>
      <c r="R776" s="34"/>
      <c r="S776" s="34"/>
      <c r="T776" s="34">
        <v>570</v>
      </c>
      <c r="U776" s="35">
        <v>57000</v>
      </c>
      <c r="V776" s="36" t="s">
        <v>74</v>
      </c>
      <c r="W776" s="37">
        <v>46121</v>
      </c>
    </row>
    <row r="777" spans="1:23" s="38" customFormat="1" x14ac:dyDescent="0.2">
      <c r="A777" s="27" t="s">
        <v>51</v>
      </c>
      <c r="B777" s="27">
        <v>890503532</v>
      </c>
      <c r="C777" s="27" t="s">
        <v>18</v>
      </c>
      <c r="D777" s="27" t="s">
        <v>19</v>
      </c>
      <c r="E777" s="28">
        <v>45957</v>
      </c>
      <c r="F777" s="28" t="str">
        <f t="shared" si="12"/>
        <v>CA45957</v>
      </c>
      <c r="G777" s="27">
        <v>2025</v>
      </c>
      <c r="H777" s="39">
        <v>57000</v>
      </c>
      <c r="I777" s="30" t="s">
        <v>49</v>
      </c>
      <c r="J777" s="28" t="s">
        <v>35</v>
      </c>
      <c r="K777" s="40">
        <v>45994</v>
      </c>
      <c r="L777" s="39">
        <v>57000</v>
      </c>
      <c r="M777" s="31">
        <v>1</v>
      </c>
      <c r="N777" s="32" t="s">
        <v>63</v>
      </c>
      <c r="O777" s="33">
        <v>56430</v>
      </c>
      <c r="P777" s="34"/>
      <c r="Q777" s="34"/>
      <c r="R777" s="34"/>
      <c r="S777" s="34"/>
      <c r="T777" s="34">
        <v>570</v>
      </c>
      <c r="U777" s="35">
        <v>57000</v>
      </c>
      <c r="V777" s="36" t="s">
        <v>74</v>
      </c>
      <c r="W777" s="37">
        <v>46121</v>
      </c>
    </row>
    <row r="778" spans="1:23" s="38" customFormat="1" x14ac:dyDescent="0.2">
      <c r="A778" s="27" t="s">
        <v>51</v>
      </c>
      <c r="B778" s="27">
        <v>890503532</v>
      </c>
      <c r="C778" s="27" t="s">
        <v>18</v>
      </c>
      <c r="D778" s="27" t="s">
        <v>19</v>
      </c>
      <c r="E778" s="28">
        <v>45958</v>
      </c>
      <c r="F778" s="28" t="str">
        <f t="shared" si="12"/>
        <v>CA45958</v>
      </c>
      <c r="G778" s="27">
        <v>2025</v>
      </c>
      <c r="H778" s="39">
        <v>57000</v>
      </c>
      <c r="I778" s="30" t="s">
        <v>49</v>
      </c>
      <c r="J778" s="28" t="s">
        <v>35</v>
      </c>
      <c r="K778" s="40">
        <v>45994</v>
      </c>
      <c r="L778" s="39">
        <v>57000</v>
      </c>
      <c r="M778" s="31">
        <v>1</v>
      </c>
      <c r="N778" s="32" t="s">
        <v>63</v>
      </c>
      <c r="O778" s="33">
        <v>56430</v>
      </c>
      <c r="P778" s="34"/>
      <c r="Q778" s="34"/>
      <c r="R778" s="34"/>
      <c r="S778" s="34"/>
      <c r="T778" s="34">
        <v>570</v>
      </c>
      <c r="U778" s="35">
        <v>57000</v>
      </c>
      <c r="V778" s="36" t="s">
        <v>74</v>
      </c>
      <c r="W778" s="37">
        <v>46121</v>
      </c>
    </row>
    <row r="779" spans="1:23" s="38" customFormat="1" x14ac:dyDescent="0.2">
      <c r="A779" s="27" t="s">
        <v>51</v>
      </c>
      <c r="B779" s="27">
        <v>890503532</v>
      </c>
      <c r="C779" s="27" t="s">
        <v>18</v>
      </c>
      <c r="D779" s="27" t="s">
        <v>19</v>
      </c>
      <c r="E779" s="28">
        <v>45959</v>
      </c>
      <c r="F779" s="28" t="str">
        <f t="shared" ref="F779:F842" si="13">CONCATENATE(D779,E779)</f>
        <v>CA45959</v>
      </c>
      <c r="G779" s="27">
        <v>2025</v>
      </c>
      <c r="H779" s="39">
        <v>57000</v>
      </c>
      <c r="I779" s="30" t="s">
        <v>49</v>
      </c>
      <c r="J779" s="28" t="s">
        <v>35</v>
      </c>
      <c r="K779" s="40">
        <v>45994</v>
      </c>
      <c r="L779" s="39">
        <v>57000</v>
      </c>
      <c r="M779" s="31">
        <v>1</v>
      </c>
      <c r="N779" s="32" t="s">
        <v>63</v>
      </c>
      <c r="O779" s="33">
        <v>56430</v>
      </c>
      <c r="P779" s="34"/>
      <c r="Q779" s="34"/>
      <c r="R779" s="34"/>
      <c r="S779" s="34"/>
      <c r="T779" s="34">
        <v>570</v>
      </c>
      <c r="U779" s="35">
        <v>57000</v>
      </c>
      <c r="V779" s="36" t="s">
        <v>74</v>
      </c>
      <c r="W779" s="37">
        <v>46121</v>
      </c>
    </row>
    <row r="780" spans="1:23" s="38" customFormat="1" x14ac:dyDescent="0.2">
      <c r="A780" s="27" t="s">
        <v>51</v>
      </c>
      <c r="B780" s="27">
        <v>890503532</v>
      </c>
      <c r="C780" s="27" t="s">
        <v>18</v>
      </c>
      <c r="D780" s="27" t="s">
        <v>19</v>
      </c>
      <c r="E780" s="28">
        <v>45960</v>
      </c>
      <c r="F780" s="28" t="str">
        <f t="shared" si="13"/>
        <v>CA45960</v>
      </c>
      <c r="G780" s="27">
        <v>2025</v>
      </c>
      <c r="H780" s="39">
        <v>57000</v>
      </c>
      <c r="I780" s="30" t="s">
        <v>49</v>
      </c>
      <c r="J780" s="28" t="s">
        <v>35</v>
      </c>
      <c r="K780" s="40">
        <v>45994</v>
      </c>
      <c r="L780" s="39">
        <v>57000</v>
      </c>
      <c r="M780" s="31">
        <v>1</v>
      </c>
      <c r="N780" s="32" t="s">
        <v>63</v>
      </c>
      <c r="O780" s="33">
        <v>56430</v>
      </c>
      <c r="P780" s="34"/>
      <c r="Q780" s="34"/>
      <c r="R780" s="34"/>
      <c r="S780" s="34"/>
      <c r="T780" s="34">
        <v>570</v>
      </c>
      <c r="U780" s="35">
        <v>57000</v>
      </c>
      <c r="V780" s="36" t="s">
        <v>74</v>
      </c>
      <c r="W780" s="37">
        <v>46121</v>
      </c>
    </row>
    <row r="781" spans="1:23" s="38" customFormat="1" x14ac:dyDescent="0.2">
      <c r="A781" s="27" t="s">
        <v>51</v>
      </c>
      <c r="B781" s="27">
        <v>890503532</v>
      </c>
      <c r="C781" s="27" t="s">
        <v>18</v>
      </c>
      <c r="D781" s="27" t="s">
        <v>19</v>
      </c>
      <c r="E781" s="28">
        <v>45961</v>
      </c>
      <c r="F781" s="28" t="str">
        <f t="shared" si="13"/>
        <v>CA45961</v>
      </c>
      <c r="G781" s="27">
        <v>2025</v>
      </c>
      <c r="H781" s="39">
        <v>57000</v>
      </c>
      <c r="I781" s="30" t="s">
        <v>49</v>
      </c>
      <c r="J781" s="28" t="s">
        <v>35</v>
      </c>
      <c r="K781" s="40">
        <v>45994</v>
      </c>
      <c r="L781" s="39">
        <v>57000</v>
      </c>
      <c r="M781" s="31">
        <v>1</v>
      </c>
      <c r="N781" s="32" t="s">
        <v>63</v>
      </c>
      <c r="O781" s="33">
        <v>56430</v>
      </c>
      <c r="P781" s="34"/>
      <c r="Q781" s="34"/>
      <c r="R781" s="34"/>
      <c r="S781" s="34"/>
      <c r="T781" s="34">
        <v>570</v>
      </c>
      <c r="U781" s="35">
        <v>57000</v>
      </c>
      <c r="V781" s="36" t="s">
        <v>74</v>
      </c>
      <c r="W781" s="37">
        <v>46121</v>
      </c>
    </row>
    <row r="782" spans="1:23" s="38" customFormat="1" x14ac:dyDescent="0.2">
      <c r="A782" s="27" t="s">
        <v>51</v>
      </c>
      <c r="B782" s="27">
        <v>890503532</v>
      </c>
      <c r="C782" s="27" t="s">
        <v>18</v>
      </c>
      <c r="D782" s="27" t="s">
        <v>19</v>
      </c>
      <c r="E782" s="28">
        <v>45962</v>
      </c>
      <c r="F782" s="28" t="str">
        <f t="shared" si="13"/>
        <v>CA45962</v>
      </c>
      <c r="G782" s="27">
        <v>2025</v>
      </c>
      <c r="H782" s="39">
        <v>57000</v>
      </c>
      <c r="I782" s="30" t="s">
        <v>49</v>
      </c>
      <c r="J782" s="28" t="s">
        <v>35</v>
      </c>
      <c r="K782" s="40">
        <v>45994</v>
      </c>
      <c r="L782" s="39">
        <v>57000</v>
      </c>
      <c r="M782" s="31">
        <v>1</v>
      </c>
      <c r="N782" s="32" t="s">
        <v>63</v>
      </c>
      <c r="O782" s="33">
        <v>56430</v>
      </c>
      <c r="P782" s="34"/>
      <c r="Q782" s="34"/>
      <c r="R782" s="34"/>
      <c r="S782" s="34"/>
      <c r="T782" s="34">
        <v>570</v>
      </c>
      <c r="U782" s="35">
        <v>57000</v>
      </c>
      <c r="V782" s="36" t="s">
        <v>74</v>
      </c>
      <c r="W782" s="37">
        <v>46121</v>
      </c>
    </row>
    <row r="783" spans="1:23" s="38" customFormat="1" x14ac:dyDescent="0.2">
      <c r="A783" s="27" t="s">
        <v>51</v>
      </c>
      <c r="B783" s="27">
        <v>890503532</v>
      </c>
      <c r="C783" s="27" t="s">
        <v>18</v>
      </c>
      <c r="D783" s="27" t="s">
        <v>19</v>
      </c>
      <c r="E783" s="28">
        <v>45963</v>
      </c>
      <c r="F783" s="28" t="str">
        <f t="shared" si="13"/>
        <v>CA45963</v>
      </c>
      <c r="G783" s="27">
        <v>2025</v>
      </c>
      <c r="H783" s="29">
        <v>245289</v>
      </c>
      <c r="I783" s="30" t="s">
        <v>50</v>
      </c>
      <c r="J783" s="28" t="s">
        <v>35</v>
      </c>
      <c r="K783" s="40">
        <v>45994</v>
      </c>
      <c r="L783" s="29">
        <v>245289</v>
      </c>
      <c r="M783" s="31">
        <v>2</v>
      </c>
      <c r="N783" s="32" t="s">
        <v>63</v>
      </c>
      <c r="O783" s="33">
        <v>242836</v>
      </c>
      <c r="P783" s="34"/>
      <c r="Q783" s="34"/>
      <c r="R783" s="34"/>
      <c r="S783" s="34"/>
      <c r="T783" s="34">
        <v>2453</v>
      </c>
      <c r="U783" s="35">
        <v>245289</v>
      </c>
      <c r="V783" s="36" t="s">
        <v>75</v>
      </c>
      <c r="W783" s="37">
        <v>46136</v>
      </c>
    </row>
    <row r="784" spans="1:23" s="38" customFormat="1" x14ac:dyDescent="0.2">
      <c r="A784" s="27" t="s">
        <v>51</v>
      </c>
      <c r="B784" s="27">
        <v>890503532</v>
      </c>
      <c r="C784" s="27" t="s">
        <v>18</v>
      </c>
      <c r="D784" s="27" t="s">
        <v>19</v>
      </c>
      <c r="E784" s="28">
        <v>45964</v>
      </c>
      <c r="F784" s="28" t="str">
        <f t="shared" si="13"/>
        <v>CA45964</v>
      </c>
      <c r="G784" s="27">
        <v>2025</v>
      </c>
      <c r="H784" s="39">
        <v>57000</v>
      </c>
      <c r="I784" s="30" t="s">
        <v>49</v>
      </c>
      <c r="J784" s="28" t="s">
        <v>35</v>
      </c>
      <c r="K784" s="40">
        <v>45994</v>
      </c>
      <c r="L784" s="39">
        <v>57000</v>
      </c>
      <c r="M784" s="31">
        <v>1</v>
      </c>
      <c r="N784" s="32" t="s">
        <v>63</v>
      </c>
      <c r="O784" s="33">
        <v>56430</v>
      </c>
      <c r="P784" s="34"/>
      <c r="Q784" s="34"/>
      <c r="R784" s="34"/>
      <c r="S784" s="34"/>
      <c r="T784" s="34">
        <v>570</v>
      </c>
      <c r="U784" s="35">
        <v>57000</v>
      </c>
      <c r="V784" s="36" t="s">
        <v>74</v>
      </c>
      <c r="W784" s="37">
        <v>46121</v>
      </c>
    </row>
    <row r="785" spans="1:23" s="38" customFormat="1" x14ac:dyDescent="0.2">
      <c r="A785" s="27" t="s">
        <v>51</v>
      </c>
      <c r="B785" s="27">
        <v>890503532</v>
      </c>
      <c r="C785" s="27" t="s">
        <v>18</v>
      </c>
      <c r="D785" s="27" t="s">
        <v>19</v>
      </c>
      <c r="E785" s="28">
        <v>45965</v>
      </c>
      <c r="F785" s="28" t="str">
        <f t="shared" si="13"/>
        <v>CA45965</v>
      </c>
      <c r="G785" s="27">
        <v>2025</v>
      </c>
      <c r="H785" s="39">
        <v>57000</v>
      </c>
      <c r="I785" s="30" t="s">
        <v>49</v>
      </c>
      <c r="J785" s="28" t="s">
        <v>35</v>
      </c>
      <c r="K785" s="40">
        <v>45994</v>
      </c>
      <c r="L785" s="39">
        <v>57000</v>
      </c>
      <c r="M785" s="31">
        <v>1</v>
      </c>
      <c r="N785" s="32" t="s">
        <v>63</v>
      </c>
      <c r="O785" s="33">
        <v>56430</v>
      </c>
      <c r="P785" s="34"/>
      <c r="Q785" s="34"/>
      <c r="R785" s="34"/>
      <c r="S785" s="34"/>
      <c r="T785" s="34">
        <v>570</v>
      </c>
      <c r="U785" s="35">
        <v>57000</v>
      </c>
      <c r="V785" s="36" t="s">
        <v>74</v>
      </c>
      <c r="W785" s="37">
        <v>46121</v>
      </c>
    </row>
    <row r="786" spans="1:23" s="38" customFormat="1" x14ac:dyDescent="0.2">
      <c r="A786" s="27" t="s">
        <v>51</v>
      </c>
      <c r="B786" s="27">
        <v>890503532</v>
      </c>
      <c r="C786" s="27" t="s">
        <v>18</v>
      </c>
      <c r="D786" s="27" t="s">
        <v>19</v>
      </c>
      <c r="E786" s="28">
        <v>45966</v>
      </c>
      <c r="F786" s="28" t="str">
        <f t="shared" si="13"/>
        <v>CA45966</v>
      </c>
      <c r="G786" s="27">
        <v>2025</v>
      </c>
      <c r="H786" s="29">
        <v>57000</v>
      </c>
      <c r="I786" s="30" t="s">
        <v>50</v>
      </c>
      <c r="J786" s="28" t="s">
        <v>36</v>
      </c>
      <c r="K786" s="40">
        <v>45994</v>
      </c>
      <c r="L786" s="29">
        <v>57000</v>
      </c>
      <c r="M786" s="31">
        <v>2</v>
      </c>
      <c r="N786" s="32" t="s">
        <v>63</v>
      </c>
      <c r="O786" s="33">
        <v>56430</v>
      </c>
      <c r="P786" s="34"/>
      <c r="Q786" s="34"/>
      <c r="R786" s="34"/>
      <c r="S786" s="34"/>
      <c r="T786" s="34">
        <v>570</v>
      </c>
      <c r="U786" s="35">
        <v>57000</v>
      </c>
      <c r="V786" s="36" t="s">
        <v>75</v>
      </c>
      <c r="W786" s="37">
        <v>46136</v>
      </c>
    </row>
    <row r="787" spans="1:23" s="38" customFormat="1" x14ac:dyDescent="0.2">
      <c r="A787" s="27" t="s">
        <v>51</v>
      </c>
      <c r="B787" s="27">
        <v>890503532</v>
      </c>
      <c r="C787" s="27" t="s">
        <v>18</v>
      </c>
      <c r="D787" s="27" t="s">
        <v>19</v>
      </c>
      <c r="E787" s="28">
        <v>45967</v>
      </c>
      <c r="F787" s="28" t="str">
        <f t="shared" si="13"/>
        <v>CA45967</v>
      </c>
      <c r="G787" s="27">
        <v>2025</v>
      </c>
      <c r="H787" s="39">
        <v>57000</v>
      </c>
      <c r="I787" s="30" t="s">
        <v>49</v>
      </c>
      <c r="J787" s="28" t="s">
        <v>36</v>
      </c>
      <c r="K787" s="40">
        <v>45994</v>
      </c>
      <c r="L787" s="39">
        <v>57000</v>
      </c>
      <c r="M787" s="31">
        <v>1</v>
      </c>
      <c r="N787" s="32" t="s">
        <v>63</v>
      </c>
      <c r="O787" s="33">
        <v>56430</v>
      </c>
      <c r="P787" s="34"/>
      <c r="Q787" s="34"/>
      <c r="R787" s="34"/>
      <c r="S787" s="34"/>
      <c r="T787" s="34">
        <v>570</v>
      </c>
      <c r="U787" s="35">
        <v>57000</v>
      </c>
      <c r="V787" s="36" t="s">
        <v>74</v>
      </c>
      <c r="W787" s="37">
        <v>46121</v>
      </c>
    </row>
    <row r="788" spans="1:23" s="38" customFormat="1" x14ac:dyDescent="0.2">
      <c r="A788" s="27" t="s">
        <v>51</v>
      </c>
      <c r="B788" s="27">
        <v>890503532</v>
      </c>
      <c r="C788" s="27" t="s">
        <v>18</v>
      </c>
      <c r="D788" s="27" t="s">
        <v>19</v>
      </c>
      <c r="E788" s="28">
        <v>45968</v>
      </c>
      <c r="F788" s="28" t="str">
        <f t="shared" si="13"/>
        <v>CA45968</v>
      </c>
      <c r="G788" s="27">
        <v>2025</v>
      </c>
      <c r="H788" s="39">
        <v>57000</v>
      </c>
      <c r="I788" s="30" t="s">
        <v>49</v>
      </c>
      <c r="J788" s="28" t="s">
        <v>36</v>
      </c>
      <c r="K788" s="40">
        <v>45994</v>
      </c>
      <c r="L788" s="39">
        <v>57000</v>
      </c>
      <c r="M788" s="31">
        <v>1</v>
      </c>
      <c r="N788" s="32" t="s">
        <v>63</v>
      </c>
      <c r="O788" s="33">
        <v>56430</v>
      </c>
      <c r="P788" s="34"/>
      <c r="Q788" s="34"/>
      <c r="R788" s="34"/>
      <c r="S788" s="34"/>
      <c r="T788" s="34">
        <v>570</v>
      </c>
      <c r="U788" s="35">
        <v>57000</v>
      </c>
      <c r="V788" s="36" t="s">
        <v>74</v>
      </c>
      <c r="W788" s="37">
        <v>46121</v>
      </c>
    </row>
    <row r="789" spans="1:23" s="38" customFormat="1" x14ac:dyDescent="0.2">
      <c r="A789" s="27" t="s">
        <v>51</v>
      </c>
      <c r="B789" s="27">
        <v>890503532</v>
      </c>
      <c r="C789" s="27" t="s">
        <v>18</v>
      </c>
      <c r="D789" s="27" t="s">
        <v>19</v>
      </c>
      <c r="E789" s="28">
        <v>45969</v>
      </c>
      <c r="F789" s="28" t="str">
        <f t="shared" si="13"/>
        <v>CA45969</v>
      </c>
      <c r="G789" s="27">
        <v>2025</v>
      </c>
      <c r="H789" s="39">
        <v>57000</v>
      </c>
      <c r="I789" s="30" t="s">
        <v>49</v>
      </c>
      <c r="J789" s="28" t="s">
        <v>36</v>
      </c>
      <c r="K789" s="40">
        <v>45994</v>
      </c>
      <c r="L789" s="39">
        <v>57000</v>
      </c>
      <c r="M789" s="31">
        <v>1</v>
      </c>
      <c r="N789" s="32" t="s">
        <v>63</v>
      </c>
      <c r="O789" s="33">
        <v>56430</v>
      </c>
      <c r="P789" s="34"/>
      <c r="Q789" s="34"/>
      <c r="R789" s="34"/>
      <c r="S789" s="34"/>
      <c r="T789" s="34">
        <v>570</v>
      </c>
      <c r="U789" s="35">
        <v>57000</v>
      </c>
      <c r="V789" s="36" t="s">
        <v>74</v>
      </c>
      <c r="W789" s="37">
        <v>46121</v>
      </c>
    </row>
    <row r="790" spans="1:23" s="38" customFormat="1" x14ac:dyDescent="0.2">
      <c r="A790" s="27" t="s">
        <v>51</v>
      </c>
      <c r="B790" s="27">
        <v>890503532</v>
      </c>
      <c r="C790" s="27" t="s">
        <v>18</v>
      </c>
      <c r="D790" s="27" t="s">
        <v>19</v>
      </c>
      <c r="E790" s="28">
        <v>45970</v>
      </c>
      <c r="F790" s="28" t="str">
        <f t="shared" si="13"/>
        <v>CA45970</v>
      </c>
      <c r="G790" s="27">
        <v>2025</v>
      </c>
      <c r="H790" s="39">
        <v>57000</v>
      </c>
      <c r="I790" s="30" t="s">
        <v>49</v>
      </c>
      <c r="J790" s="28" t="s">
        <v>36</v>
      </c>
      <c r="K790" s="40">
        <v>45994</v>
      </c>
      <c r="L790" s="39">
        <v>57000</v>
      </c>
      <c r="M790" s="31">
        <v>1</v>
      </c>
      <c r="N790" s="32" t="s">
        <v>63</v>
      </c>
      <c r="O790" s="33">
        <v>56430</v>
      </c>
      <c r="P790" s="34"/>
      <c r="Q790" s="34"/>
      <c r="R790" s="34"/>
      <c r="S790" s="34"/>
      <c r="T790" s="34">
        <v>570</v>
      </c>
      <c r="U790" s="35">
        <v>57000</v>
      </c>
      <c r="V790" s="36" t="s">
        <v>74</v>
      </c>
      <c r="W790" s="37">
        <v>46121</v>
      </c>
    </row>
    <row r="791" spans="1:23" s="38" customFormat="1" x14ac:dyDescent="0.2">
      <c r="A791" s="27" t="s">
        <v>51</v>
      </c>
      <c r="B791" s="27">
        <v>890503532</v>
      </c>
      <c r="C791" s="27" t="s">
        <v>18</v>
      </c>
      <c r="D791" s="27" t="s">
        <v>19</v>
      </c>
      <c r="E791" s="28">
        <v>45971</v>
      </c>
      <c r="F791" s="28" t="str">
        <f t="shared" si="13"/>
        <v>CA45971</v>
      </c>
      <c r="G791" s="27">
        <v>2025</v>
      </c>
      <c r="H791" s="39">
        <v>57000</v>
      </c>
      <c r="I791" s="30" t="s">
        <v>49</v>
      </c>
      <c r="J791" s="28" t="s">
        <v>36</v>
      </c>
      <c r="K791" s="40">
        <v>45994</v>
      </c>
      <c r="L791" s="39">
        <v>57000</v>
      </c>
      <c r="M791" s="31">
        <v>1</v>
      </c>
      <c r="N791" s="32" t="s">
        <v>63</v>
      </c>
      <c r="O791" s="33">
        <v>56430</v>
      </c>
      <c r="P791" s="34"/>
      <c r="Q791" s="34"/>
      <c r="R791" s="34"/>
      <c r="S791" s="34"/>
      <c r="T791" s="34">
        <v>570</v>
      </c>
      <c r="U791" s="35">
        <v>57000</v>
      </c>
      <c r="V791" s="36" t="s">
        <v>74</v>
      </c>
      <c r="W791" s="37">
        <v>46121</v>
      </c>
    </row>
    <row r="792" spans="1:23" s="38" customFormat="1" x14ac:dyDescent="0.2">
      <c r="A792" s="27" t="s">
        <v>51</v>
      </c>
      <c r="B792" s="27">
        <v>890503532</v>
      </c>
      <c r="C792" s="27" t="s">
        <v>18</v>
      </c>
      <c r="D792" s="27" t="s">
        <v>19</v>
      </c>
      <c r="E792" s="28">
        <v>45972</v>
      </c>
      <c r="F792" s="28" t="str">
        <f t="shared" si="13"/>
        <v>CA45972</v>
      </c>
      <c r="G792" s="27">
        <v>2025</v>
      </c>
      <c r="H792" s="39">
        <v>57000</v>
      </c>
      <c r="I792" s="30" t="s">
        <v>49</v>
      </c>
      <c r="J792" s="28" t="s">
        <v>36</v>
      </c>
      <c r="K792" s="40">
        <v>45994</v>
      </c>
      <c r="L792" s="39">
        <v>57000</v>
      </c>
      <c r="M792" s="31">
        <v>1</v>
      </c>
      <c r="N792" s="32" t="s">
        <v>63</v>
      </c>
      <c r="O792" s="33">
        <v>56430</v>
      </c>
      <c r="P792" s="34"/>
      <c r="Q792" s="34"/>
      <c r="R792" s="34"/>
      <c r="S792" s="34"/>
      <c r="T792" s="34">
        <v>570</v>
      </c>
      <c r="U792" s="35">
        <v>57000</v>
      </c>
      <c r="V792" s="36" t="s">
        <v>74</v>
      </c>
      <c r="W792" s="37">
        <v>46121</v>
      </c>
    </row>
    <row r="793" spans="1:23" s="38" customFormat="1" x14ac:dyDescent="0.2">
      <c r="A793" s="27" t="s">
        <v>51</v>
      </c>
      <c r="B793" s="27">
        <v>890503532</v>
      </c>
      <c r="C793" s="27" t="s">
        <v>18</v>
      </c>
      <c r="D793" s="27" t="s">
        <v>19</v>
      </c>
      <c r="E793" s="28">
        <v>45973</v>
      </c>
      <c r="F793" s="28" t="str">
        <f t="shared" si="13"/>
        <v>CA45973</v>
      </c>
      <c r="G793" s="27">
        <v>2025</v>
      </c>
      <c r="H793" s="39">
        <v>57000</v>
      </c>
      <c r="I793" s="30" t="s">
        <v>49</v>
      </c>
      <c r="J793" s="28" t="s">
        <v>36</v>
      </c>
      <c r="K793" s="40">
        <v>45994</v>
      </c>
      <c r="L793" s="39">
        <v>57000</v>
      </c>
      <c r="M793" s="31">
        <v>1</v>
      </c>
      <c r="N793" s="32" t="s">
        <v>63</v>
      </c>
      <c r="O793" s="33">
        <v>56430</v>
      </c>
      <c r="P793" s="34"/>
      <c r="Q793" s="34"/>
      <c r="R793" s="34"/>
      <c r="S793" s="34"/>
      <c r="T793" s="34">
        <v>570</v>
      </c>
      <c r="U793" s="35">
        <v>57000</v>
      </c>
      <c r="V793" s="36" t="s">
        <v>74</v>
      </c>
      <c r="W793" s="37">
        <v>46121</v>
      </c>
    </row>
    <row r="794" spans="1:23" s="38" customFormat="1" x14ac:dyDescent="0.2">
      <c r="A794" s="27" t="s">
        <v>51</v>
      </c>
      <c r="B794" s="27">
        <v>890503532</v>
      </c>
      <c r="C794" s="27" t="s">
        <v>18</v>
      </c>
      <c r="D794" s="27" t="s">
        <v>19</v>
      </c>
      <c r="E794" s="28">
        <v>45974</v>
      </c>
      <c r="F794" s="28" t="str">
        <f t="shared" si="13"/>
        <v>CA45974</v>
      </c>
      <c r="G794" s="27">
        <v>2025</v>
      </c>
      <c r="H794" s="39">
        <v>57000</v>
      </c>
      <c r="I794" s="30" t="s">
        <v>49</v>
      </c>
      <c r="J794" s="28" t="s">
        <v>36</v>
      </c>
      <c r="K794" s="40">
        <v>45994</v>
      </c>
      <c r="L794" s="39">
        <v>57000</v>
      </c>
      <c r="M794" s="31">
        <v>1</v>
      </c>
      <c r="N794" s="32" t="s">
        <v>63</v>
      </c>
      <c r="O794" s="33">
        <v>56430</v>
      </c>
      <c r="P794" s="34"/>
      <c r="Q794" s="34"/>
      <c r="R794" s="34"/>
      <c r="S794" s="34"/>
      <c r="T794" s="34">
        <v>570</v>
      </c>
      <c r="U794" s="35">
        <v>57000</v>
      </c>
      <c r="V794" s="36" t="s">
        <v>74</v>
      </c>
      <c r="W794" s="37">
        <v>46121</v>
      </c>
    </row>
    <row r="795" spans="1:23" s="38" customFormat="1" x14ac:dyDescent="0.2">
      <c r="A795" s="27" t="s">
        <v>51</v>
      </c>
      <c r="B795" s="27">
        <v>890503532</v>
      </c>
      <c r="C795" s="27" t="s">
        <v>18</v>
      </c>
      <c r="D795" s="27" t="s">
        <v>19</v>
      </c>
      <c r="E795" s="28">
        <v>45975</v>
      </c>
      <c r="F795" s="28" t="str">
        <f t="shared" si="13"/>
        <v>CA45975</v>
      </c>
      <c r="G795" s="27">
        <v>2025</v>
      </c>
      <c r="H795" s="39">
        <v>57000</v>
      </c>
      <c r="I795" s="30" t="s">
        <v>49</v>
      </c>
      <c r="J795" s="28" t="s">
        <v>36</v>
      </c>
      <c r="K795" s="40">
        <v>45994</v>
      </c>
      <c r="L795" s="39">
        <v>57000</v>
      </c>
      <c r="M795" s="31">
        <v>1</v>
      </c>
      <c r="N795" s="32" t="s">
        <v>63</v>
      </c>
      <c r="O795" s="33">
        <v>56430</v>
      </c>
      <c r="P795" s="34"/>
      <c r="Q795" s="34"/>
      <c r="R795" s="34"/>
      <c r="S795" s="34"/>
      <c r="T795" s="34">
        <v>570</v>
      </c>
      <c r="U795" s="35">
        <v>57000</v>
      </c>
      <c r="V795" s="36" t="s">
        <v>74</v>
      </c>
      <c r="W795" s="37">
        <v>46121</v>
      </c>
    </row>
    <row r="796" spans="1:23" s="38" customFormat="1" x14ac:dyDescent="0.2">
      <c r="A796" s="27" t="s">
        <v>51</v>
      </c>
      <c r="B796" s="27">
        <v>890503532</v>
      </c>
      <c r="C796" s="27" t="s">
        <v>18</v>
      </c>
      <c r="D796" s="27" t="s">
        <v>19</v>
      </c>
      <c r="E796" s="28">
        <v>45976</v>
      </c>
      <c r="F796" s="28" t="str">
        <f t="shared" si="13"/>
        <v>CA45976</v>
      </c>
      <c r="G796" s="27">
        <v>2025</v>
      </c>
      <c r="H796" s="39">
        <v>57000</v>
      </c>
      <c r="I796" s="30" t="s">
        <v>49</v>
      </c>
      <c r="J796" s="28" t="s">
        <v>36</v>
      </c>
      <c r="K796" s="40">
        <v>45994</v>
      </c>
      <c r="L796" s="39">
        <v>57000</v>
      </c>
      <c r="M796" s="31">
        <v>1</v>
      </c>
      <c r="N796" s="32" t="s">
        <v>63</v>
      </c>
      <c r="O796" s="33">
        <v>56430</v>
      </c>
      <c r="P796" s="34"/>
      <c r="Q796" s="34"/>
      <c r="R796" s="34"/>
      <c r="S796" s="34"/>
      <c r="T796" s="34">
        <v>570</v>
      </c>
      <c r="U796" s="35">
        <v>57000</v>
      </c>
      <c r="V796" s="36" t="s">
        <v>74</v>
      </c>
      <c r="W796" s="37">
        <v>46121</v>
      </c>
    </row>
    <row r="797" spans="1:23" s="38" customFormat="1" x14ac:dyDescent="0.2">
      <c r="A797" s="27" t="s">
        <v>51</v>
      </c>
      <c r="B797" s="27">
        <v>890503532</v>
      </c>
      <c r="C797" s="27" t="s">
        <v>18</v>
      </c>
      <c r="D797" s="27" t="s">
        <v>19</v>
      </c>
      <c r="E797" s="28">
        <v>45977</v>
      </c>
      <c r="F797" s="28" t="str">
        <f t="shared" si="13"/>
        <v>CA45977</v>
      </c>
      <c r="G797" s="27">
        <v>2025</v>
      </c>
      <c r="H797" s="39">
        <v>57000</v>
      </c>
      <c r="I797" s="30" t="s">
        <v>49</v>
      </c>
      <c r="J797" s="28" t="s">
        <v>36</v>
      </c>
      <c r="K797" s="40">
        <v>45994</v>
      </c>
      <c r="L797" s="39">
        <v>57000</v>
      </c>
      <c r="M797" s="31">
        <v>1</v>
      </c>
      <c r="N797" s="32" t="s">
        <v>63</v>
      </c>
      <c r="O797" s="33">
        <v>56430</v>
      </c>
      <c r="P797" s="34"/>
      <c r="Q797" s="34"/>
      <c r="R797" s="34"/>
      <c r="S797" s="34"/>
      <c r="T797" s="34">
        <v>570</v>
      </c>
      <c r="U797" s="35">
        <v>57000</v>
      </c>
      <c r="V797" s="36" t="s">
        <v>74</v>
      </c>
      <c r="W797" s="37">
        <v>46121</v>
      </c>
    </row>
    <row r="798" spans="1:23" s="38" customFormat="1" x14ac:dyDescent="0.2">
      <c r="A798" s="27" t="s">
        <v>51</v>
      </c>
      <c r="B798" s="27">
        <v>890503532</v>
      </c>
      <c r="C798" s="27" t="s">
        <v>18</v>
      </c>
      <c r="D798" s="27" t="s">
        <v>19</v>
      </c>
      <c r="E798" s="28">
        <v>45978</v>
      </c>
      <c r="F798" s="28" t="str">
        <f t="shared" si="13"/>
        <v>CA45978</v>
      </c>
      <c r="G798" s="27">
        <v>2025</v>
      </c>
      <c r="H798" s="39">
        <v>57000</v>
      </c>
      <c r="I798" s="30" t="s">
        <v>49</v>
      </c>
      <c r="J798" s="28" t="s">
        <v>36</v>
      </c>
      <c r="K798" s="40">
        <v>45994</v>
      </c>
      <c r="L798" s="39">
        <v>57000</v>
      </c>
      <c r="M798" s="31">
        <v>1</v>
      </c>
      <c r="N798" s="32" t="s">
        <v>63</v>
      </c>
      <c r="O798" s="33">
        <v>56430</v>
      </c>
      <c r="P798" s="34"/>
      <c r="Q798" s="34"/>
      <c r="R798" s="34"/>
      <c r="S798" s="34"/>
      <c r="T798" s="34">
        <v>570</v>
      </c>
      <c r="U798" s="35">
        <v>57000</v>
      </c>
      <c r="V798" s="36" t="s">
        <v>74</v>
      </c>
      <c r="W798" s="37">
        <v>46121</v>
      </c>
    </row>
    <row r="799" spans="1:23" s="38" customFormat="1" x14ac:dyDescent="0.2">
      <c r="A799" s="27" t="s">
        <v>51</v>
      </c>
      <c r="B799" s="27">
        <v>890503532</v>
      </c>
      <c r="C799" s="27" t="s">
        <v>18</v>
      </c>
      <c r="D799" s="27" t="s">
        <v>19</v>
      </c>
      <c r="E799" s="28">
        <v>45979</v>
      </c>
      <c r="F799" s="28" t="str">
        <f t="shared" si="13"/>
        <v>CA45979</v>
      </c>
      <c r="G799" s="27">
        <v>2025</v>
      </c>
      <c r="H799" s="39">
        <v>57000</v>
      </c>
      <c r="I799" s="30" t="s">
        <v>49</v>
      </c>
      <c r="J799" s="28" t="s">
        <v>36</v>
      </c>
      <c r="K799" s="40">
        <v>45994</v>
      </c>
      <c r="L799" s="39">
        <v>57000</v>
      </c>
      <c r="M799" s="31">
        <v>1</v>
      </c>
      <c r="N799" s="32" t="s">
        <v>63</v>
      </c>
      <c r="O799" s="33">
        <v>56430</v>
      </c>
      <c r="P799" s="34"/>
      <c r="Q799" s="34"/>
      <c r="R799" s="34"/>
      <c r="S799" s="34"/>
      <c r="T799" s="34">
        <v>570</v>
      </c>
      <c r="U799" s="35">
        <v>57000</v>
      </c>
      <c r="V799" s="36" t="s">
        <v>74</v>
      </c>
      <c r="W799" s="37">
        <v>46121</v>
      </c>
    </row>
    <row r="800" spans="1:23" s="38" customFormat="1" x14ac:dyDescent="0.2">
      <c r="A800" s="27" t="s">
        <v>51</v>
      </c>
      <c r="B800" s="27">
        <v>890503532</v>
      </c>
      <c r="C800" s="27" t="s">
        <v>18</v>
      </c>
      <c r="D800" s="27" t="s">
        <v>19</v>
      </c>
      <c r="E800" s="28">
        <v>45980</v>
      </c>
      <c r="F800" s="28" t="str">
        <f t="shared" si="13"/>
        <v>CA45980</v>
      </c>
      <c r="G800" s="27">
        <v>2025</v>
      </c>
      <c r="H800" s="39">
        <v>57000</v>
      </c>
      <c r="I800" s="30" t="s">
        <v>49</v>
      </c>
      <c r="J800" s="28" t="s">
        <v>36</v>
      </c>
      <c r="K800" s="40">
        <v>45994</v>
      </c>
      <c r="L800" s="39">
        <v>57000</v>
      </c>
      <c r="M800" s="31">
        <v>1</v>
      </c>
      <c r="N800" s="32" t="s">
        <v>63</v>
      </c>
      <c r="O800" s="33">
        <v>56430</v>
      </c>
      <c r="P800" s="34"/>
      <c r="Q800" s="34"/>
      <c r="R800" s="34"/>
      <c r="S800" s="34"/>
      <c r="T800" s="34">
        <v>570</v>
      </c>
      <c r="U800" s="35">
        <v>57000</v>
      </c>
      <c r="V800" s="36" t="s">
        <v>74</v>
      </c>
      <c r="W800" s="37">
        <v>46121</v>
      </c>
    </row>
    <row r="801" spans="1:23" s="38" customFormat="1" x14ac:dyDescent="0.2">
      <c r="A801" s="27" t="s">
        <v>51</v>
      </c>
      <c r="B801" s="27">
        <v>890503532</v>
      </c>
      <c r="C801" s="27" t="s">
        <v>18</v>
      </c>
      <c r="D801" s="27" t="s">
        <v>19</v>
      </c>
      <c r="E801" s="28">
        <v>45981</v>
      </c>
      <c r="F801" s="28" t="str">
        <f t="shared" si="13"/>
        <v>CA45981</v>
      </c>
      <c r="G801" s="27">
        <v>2025</v>
      </c>
      <c r="H801" s="39">
        <v>57000</v>
      </c>
      <c r="I801" s="30" t="s">
        <v>49</v>
      </c>
      <c r="J801" s="28" t="s">
        <v>36</v>
      </c>
      <c r="K801" s="40">
        <v>45994</v>
      </c>
      <c r="L801" s="39">
        <v>57000</v>
      </c>
      <c r="M801" s="31">
        <v>1</v>
      </c>
      <c r="N801" s="32" t="s">
        <v>63</v>
      </c>
      <c r="O801" s="33">
        <v>56430</v>
      </c>
      <c r="P801" s="34"/>
      <c r="Q801" s="34"/>
      <c r="R801" s="34"/>
      <c r="S801" s="34"/>
      <c r="T801" s="34">
        <v>570</v>
      </c>
      <c r="U801" s="35">
        <v>57000</v>
      </c>
      <c r="V801" s="36" t="s">
        <v>74</v>
      </c>
      <c r="W801" s="37">
        <v>46121</v>
      </c>
    </row>
    <row r="802" spans="1:23" s="38" customFormat="1" x14ac:dyDescent="0.2">
      <c r="A802" s="27" t="s">
        <v>51</v>
      </c>
      <c r="B802" s="27">
        <v>890503532</v>
      </c>
      <c r="C802" s="27" t="s">
        <v>18</v>
      </c>
      <c r="D802" s="27" t="s">
        <v>19</v>
      </c>
      <c r="E802" s="28">
        <v>45982</v>
      </c>
      <c r="F802" s="28" t="str">
        <f t="shared" si="13"/>
        <v>CA45982</v>
      </c>
      <c r="G802" s="27">
        <v>2025</v>
      </c>
      <c r="H802" s="39">
        <v>57000</v>
      </c>
      <c r="I802" s="30" t="s">
        <v>49</v>
      </c>
      <c r="J802" s="28" t="s">
        <v>36</v>
      </c>
      <c r="K802" s="40">
        <v>45994</v>
      </c>
      <c r="L802" s="39">
        <v>57000</v>
      </c>
      <c r="M802" s="31">
        <v>1</v>
      </c>
      <c r="N802" s="32" t="s">
        <v>63</v>
      </c>
      <c r="O802" s="33">
        <v>56430</v>
      </c>
      <c r="P802" s="34"/>
      <c r="Q802" s="34"/>
      <c r="R802" s="34"/>
      <c r="S802" s="34"/>
      <c r="T802" s="34">
        <v>570</v>
      </c>
      <c r="U802" s="35">
        <v>57000</v>
      </c>
      <c r="V802" s="36" t="s">
        <v>74</v>
      </c>
      <c r="W802" s="37">
        <v>46121</v>
      </c>
    </row>
    <row r="803" spans="1:23" s="38" customFormat="1" x14ac:dyDescent="0.2">
      <c r="A803" s="27" t="s">
        <v>51</v>
      </c>
      <c r="B803" s="27">
        <v>890503532</v>
      </c>
      <c r="C803" s="27" t="s">
        <v>18</v>
      </c>
      <c r="D803" s="27" t="s">
        <v>19</v>
      </c>
      <c r="E803" s="28">
        <v>45983</v>
      </c>
      <c r="F803" s="28" t="str">
        <f t="shared" si="13"/>
        <v>CA45983</v>
      </c>
      <c r="G803" s="27">
        <v>2025</v>
      </c>
      <c r="H803" s="39">
        <v>57000</v>
      </c>
      <c r="I803" s="30" t="s">
        <v>49</v>
      </c>
      <c r="J803" s="28" t="s">
        <v>36</v>
      </c>
      <c r="K803" s="40">
        <v>45994</v>
      </c>
      <c r="L803" s="39">
        <v>57000</v>
      </c>
      <c r="M803" s="31">
        <v>1</v>
      </c>
      <c r="N803" s="32" t="s">
        <v>63</v>
      </c>
      <c r="O803" s="33">
        <v>56430</v>
      </c>
      <c r="P803" s="34"/>
      <c r="Q803" s="34"/>
      <c r="R803" s="34"/>
      <c r="S803" s="34"/>
      <c r="T803" s="34">
        <v>570</v>
      </c>
      <c r="U803" s="35">
        <v>57000</v>
      </c>
      <c r="V803" s="36" t="s">
        <v>74</v>
      </c>
      <c r="W803" s="37">
        <v>46121</v>
      </c>
    </row>
    <row r="804" spans="1:23" s="38" customFormat="1" x14ac:dyDescent="0.2">
      <c r="A804" s="27" t="s">
        <v>51</v>
      </c>
      <c r="B804" s="27">
        <v>890503532</v>
      </c>
      <c r="C804" s="27" t="s">
        <v>18</v>
      </c>
      <c r="D804" s="27" t="s">
        <v>19</v>
      </c>
      <c r="E804" s="28">
        <v>45984</v>
      </c>
      <c r="F804" s="28" t="str">
        <f t="shared" si="13"/>
        <v>CA45984</v>
      </c>
      <c r="G804" s="27">
        <v>2025</v>
      </c>
      <c r="H804" s="39">
        <v>57000</v>
      </c>
      <c r="I804" s="30" t="s">
        <v>49</v>
      </c>
      <c r="J804" s="28" t="s">
        <v>36</v>
      </c>
      <c r="K804" s="40">
        <v>45994</v>
      </c>
      <c r="L804" s="39">
        <v>57000</v>
      </c>
      <c r="M804" s="31">
        <v>1</v>
      </c>
      <c r="N804" s="32" t="s">
        <v>63</v>
      </c>
      <c r="O804" s="33">
        <v>56430</v>
      </c>
      <c r="P804" s="34"/>
      <c r="Q804" s="34"/>
      <c r="R804" s="34"/>
      <c r="S804" s="34"/>
      <c r="T804" s="34">
        <v>570</v>
      </c>
      <c r="U804" s="35">
        <v>57000</v>
      </c>
      <c r="V804" s="36" t="s">
        <v>74</v>
      </c>
      <c r="W804" s="37">
        <v>46121</v>
      </c>
    </row>
    <row r="805" spans="1:23" s="38" customFormat="1" x14ac:dyDescent="0.2">
      <c r="A805" s="27" t="s">
        <v>51</v>
      </c>
      <c r="B805" s="27">
        <v>890503532</v>
      </c>
      <c r="C805" s="27" t="s">
        <v>18</v>
      </c>
      <c r="D805" s="27" t="s">
        <v>19</v>
      </c>
      <c r="E805" s="28">
        <v>45985</v>
      </c>
      <c r="F805" s="28" t="str">
        <f t="shared" si="13"/>
        <v>CA45985</v>
      </c>
      <c r="G805" s="27">
        <v>2025</v>
      </c>
      <c r="H805" s="39">
        <v>57000</v>
      </c>
      <c r="I805" s="30" t="s">
        <v>49</v>
      </c>
      <c r="J805" s="28" t="s">
        <v>36</v>
      </c>
      <c r="K805" s="40">
        <v>45994</v>
      </c>
      <c r="L805" s="39">
        <v>57000</v>
      </c>
      <c r="M805" s="31">
        <v>1</v>
      </c>
      <c r="N805" s="32" t="s">
        <v>63</v>
      </c>
      <c r="O805" s="33">
        <v>56430</v>
      </c>
      <c r="P805" s="34"/>
      <c r="Q805" s="34"/>
      <c r="R805" s="34"/>
      <c r="S805" s="34"/>
      <c r="T805" s="34">
        <v>570</v>
      </c>
      <c r="U805" s="35">
        <v>57000</v>
      </c>
      <c r="V805" s="36" t="s">
        <v>74</v>
      </c>
      <c r="W805" s="37">
        <v>46121</v>
      </c>
    </row>
    <row r="806" spans="1:23" s="38" customFormat="1" x14ac:dyDescent="0.2">
      <c r="A806" s="27" t="s">
        <v>51</v>
      </c>
      <c r="B806" s="27">
        <v>890503532</v>
      </c>
      <c r="C806" s="27" t="s">
        <v>18</v>
      </c>
      <c r="D806" s="27" t="s">
        <v>19</v>
      </c>
      <c r="E806" s="28">
        <v>45986</v>
      </c>
      <c r="F806" s="28" t="str">
        <f t="shared" si="13"/>
        <v>CA45986</v>
      </c>
      <c r="G806" s="27">
        <v>2025</v>
      </c>
      <c r="H806" s="39">
        <v>57000</v>
      </c>
      <c r="I806" s="30" t="s">
        <v>49</v>
      </c>
      <c r="J806" s="28" t="s">
        <v>36</v>
      </c>
      <c r="K806" s="40">
        <v>45994</v>
      </c>
      <c r="L806" s="39">
        <v>57000</v>
      </c>
      <c r="M806" s="31">
        <v>1</v>
      </c>
      <c r="N806" s="32" t="s">
        <v>63</v>
      </c>
      <c r="O806" s="33">
        <v>56430</v>
      </c>
      <c r="P806" s="34"/>
      <c r="Q806" s="34"/>
      <c r="R806" s="34"/>
      <c r="S806" s="34"/>
      <c r="T806" s="34">
        <v>570</v>
      </c>
      <c r="U806" s="35">
        <v>57000</v>
      </c>
      <c r="V806" s="36" t="s">
        <v>74</v>
      </c>
      <c r="W806" s="37">
        <v>46121</v>
      </c>
    </row>
    <row r="807" spans="1:23" s="38" customFormat="1" x14ac:dyDescent="0.2">
      <c r="A807" s="27" t="s">
        <v>51</v>
      </c>
      <c r="B807" s="27">
        <v>890503532</v>
      </c>
      <c r="C807" s="27" t="s">
        <v>18</v>
      </c>
      <c r="D807" s="27" t="s">
        <v>19</v>
      </c>
      <c r="E807" s="28">
        <v>45987</v>
      </c>
      <c r="F807" s="28" t="str">
        <f t="shared" si="13"/>
        <v>CA45987</v>
      </c>
      <c r="G807" s="27">
        <v>2025</v>
      </c>
      <c r="H807" s="39">
        <v>57000</v>
      </c>
      <c r="I807" s="30" t="s">
        <v>49</v>
      </c>
      <c r="J807" s="28" t="s">
        <v>36</v>
      </c>
      <c r="K807" s="40">
        <v>45994</v>
      </c>
      <c r="L807" s="39">
        <v>57000</v>
      </c>
      <c r="M807" s="31">
        <v>1</v>
      </c>
      <c r="N807" s="32" t="s">
        <v>63</v>
      </c>
      <c r="O807" s="33">
        <v>56430</v>
      </c>
      <c r="P807" s="34"/>
      <c r="Q807" s="34"/>
      <c r="R807" s="34"/>
      <c r="S807" s="34"/>
      <c r="T807" s="34">
        <v>570</v>
      </c>
      <c r="U807" s="35">
        <v>57000</v>
      </c>
      <c r="V807" s="36" t="s">
        <v>74</v>
      </c>
      <c r="W807" s="37">
        <v>46121</v>
      </c>
    </row>
    <row r="808" spans="1:23" s="38" customFormat="1" x14ac:dyDescent="0.2">
      <c r="A808" s="27" t="s">
        <v>51</v>
      </c>
      <c r="B808" s="27">
        <v>890503532</v>
      </c>
      <c r="C808" s="27" t="s">
        <v>18</v>
      </c>
      <c r="D808" s="27" t="s">
        <v>19</v>
      </c>
      <c r="E808" s="28">
        <v>45988</v>
      </c>
      <c r="F808" s="28" t="str">
        <f t="shared" si="13"/>
        <v>CA45988</v>
      </c>
      <c r="G808" s="27">
        <v>2025</v>
      </c>
      <c r="H808" s="39">
        <v>57000</v>
      </c>
      <c r="I808" s="30" t="s">
        <v>49</v>
      </c>
      <c r="J808" s="28" t="s">
        <v>36</v>
      </c>
      <c r="K808" s="40">
        <v>45994</v>
      </c>
      <c r="L808" s="39">
        <v>57000</v>
      </c>
      <c r="M808" s="31">
        <v>1</v>
      </c>
      <c r="N808" s="32" t="s">
        <v>63</v>
      </c>
      <c r="O808" s="33">
        <v>56430</v>
      </c>
      <c r="P808" s="34"/>
      <c r="Q808" s="34"/>
      <c r="R808" s="34"/>
      <c r="S808" s="34"/>
      <c r="T808" s="34">
        <v>570</v>
      </c>
      <c r="U808" s="35">
        <v>57000</v>
      </c>
      <c r="V808" s="36" t="s">
        <v>74</v>
      </c>
      <c r="W808" s="37">
        <v>46121</v>
      </c>
    </row>
    <row r="809" spans="1:23" s="38" customFormat="1" x14ac:dyDescent="0.2">
      <c r="A809" s="27" t="s">
        <v>51</v>
      </c>
      <c r="B809" s="27">
        <v>890503532</v>
      </c>
      <c r="C809" s="27" t="s">
        <v>18</v>
      </c>
      <c r="D809" s="27" t="s">
        <v>19</v>
      </c>
      <c r="E809" s="28">
        <v>45989</v>
      </c>
      <c r="F809" s="28" t="str">
        <f t="shared" si="13"/>
        <v>CA45989</v>
      </c>
      <c r="G809" s="27">
        <v>2025</v>
      </c>
      <c r="H809" s="39">
        <v>57000</v>
      </c>
      <c r="I809" s="30" t="s">
        <v>49</v>
      </c>
      <c r="J809" s="28" t="s">
        <v>36</v>
      </c>
      <c r="K809" s="40">
        <v>45994</v>
      </c>
      <c r="L809" s="39">
        <v>57000</v>
      </c>
      <c r="M809" s="31">
        <v>1</v>
      </c>
      <c r="N809" s="32" t="s">
        <v>63</v>
      </c>
      <c r="O809" s="33">
        <v>56430</v>
      </c>
      <c r="P809" s="34"/>
      <c r="Q809" s="34"/>
      <c r="R809" s="34"/>
      <c r="S809" s="34"/>
      <c r="T809" s="34">
        <v>570</v>
      </c>
      <c r="U809" s="35">
        <v>57000</v>
      </c>
      <c r="V809" s="36" t="s">
        <v>74</v>
      </c>
      <c r="W809" s="37">
        <v>46121</v>
      </c>
    </row>
    <row r="810" spans="1:23" s="38" customFormat="1" x14ac:dyDescent="0.2">
      <c r="A810" s="27" t="s">
        <v>51</v>
      </c>
      <c r="B810" s="27">
        <v>890503532</v>
      </c>
      <c r="C810" s="27" t="s">
        <v>18</v>
      </c>
      <c r="D810" s="27" t="s">
        <v>19</v>
      </c>
      <c r="E810" s="28">
        <v>45990</v>
      </c>
      <c r="F810" s="28" t="str">
        <f t="shared" si="13"/>
        <v>CA45990</v>
      </c>
      <c r="G810" s="27">
        <v>2025</v>
      </c>
      <c r="H810" s="39">
        <v>57000</v>
      </c>
      <c r="I810" s="30" t="s">
        <v>49</v>
      </c>
      <c r="J810" s="28" t="s">
        <v>36</v>
      </c>
      <c r="K810" s="40">
        <v>45994</v>
      </c>
      <c r="L810" s="39">
        <v>57000</v>
      </c>
      <c r="M810" s="31">
        <v>1</v>
      </c>
      <c r="N810" s="32" t="s">
        <v>63</v>
      </c>
      <c r="O810" s="33">
        <v>56430</v>
      </c>
      <c r="P810" s="34"/>
      <c r="Q810" s="34"/>
      <c r="R810" s="34"/>
      <c r="S810" s="34"/>
      <c r="T810" s="34">
        <v>570</v>
      </c>
      <c r="U810" s="35">
        <v>57000</v>
      </c>
      <c r="V810" s="36" t="s">
        <v>74</v>
      </c>
      <c r="W810" s="37">
        <v>46121</v>
      </c>
    </row>
    <row r="811" spans="1:23" s="38" customFormat="1" x14ac:dyDescent="0.2">
      <c r="A811" s="27" t="s">
        <v>51</v>
      </c>
      <c r="B811" s="27">
        <v>890503532</v>
      </c>
      <c r="C811" s="27" t="s">
        <v>18</v>
      </c>
      <c r="D811" s="27" t="s">
        <v>19</v>
      </c>
      <c r="E811" s="28">
        <v>45991</v>
      </c>
      <c r="F811" s="28" t="str">
        <f t="shared" si="13"/>
        <v>CA45991</v>
      </c>
      <c r="G811" s="27">
        <v>2025</v>
      </c>
      <c r="H811" s="39">
        <v>57000</v>
      </c>
      <c r="I811" s="30" t="s">
        <v>49</v>
      </c>
      <c r="J811" s="28" t="s">
        <v>36</v>
      </c>
      <c r="K811" s="40">
        <v>45994</v>
      </c>
      <c r="L811" s="39">
        <v>57000</v>
      </c>
      <c r="M811" s="31">
        <v>1</v>
      </c>
      <c r="N811" s="32" t="s">
        <v>63</v>
      </c>
      <c r="O811" s="33">
        <v>56430</v>
      </c>
      <c r="P811" s="34"/>
      <c r="Q811" s="34"/>
      <c r="R811" s="34"/>
      <c r="S811" s="34"/>
      <c r="T811" s="34">
        <v>570</v>
      </c>
      <c r="U811" s="35">
        <v>57000</v>
      </c>
      <c r="V811" s="36" t="s">
        <v>74</v>
      </c>
      <c r="W811" s="37">
        <v>46121</v>
      </c>
    </row>
    <row r="812" spans="1:23" s="38" customFormat="1" x14ac:dyDescent="0.2">
      <c r="A812" s="27" t="s">
        <v>51</v>
      </c>
      <c r="B812" s="27">
        <v>890503532</v>
      </c>
      <c r="C812" s="27" t="s">
        <v>18</v>
      </c>
      <c r="D812" s="27" t="s">
        <v>19</v>
      </c>
      <c r="E812" s="28">
        <v>45993</v>
      </c>
      <c r="F812" s="28" t="str">
        <f t="shared" si="13"/>
        <v>CA45993</v>
      </c>
      <c r="G812" s="27">
        <v>2025</v>
      </c>
      <c r="H812" s="39">
        <v>57000</v>
      </c>
      <c r="I812" s="30" t="s">
        <v>49</v>
      </c>
      <c r="J812" s="28" t="s">
        <v>36</v>
      </c>
      <c r="K812" s="40">
        <v>45994</v>
      </c>
      <c r="L812" s="39">
        <v>57000</v>
      </c>
      <c r="M812" s="31">
        <v>1</v>
      </c>
      <c r="N812" s="32" t="s">
        <v>63</v>
      </c>
      <c r="O812" s="33">
        <v>56430</v>
      </c>
      <c r="P812" s="34"/>
      <c r="Q812" s="34"/>
      <c r="R812" s="34"/>
      <c r="S812" s="34"/>
      <c r="T812" s="34">
        <v>570</v>
      </c>
      <c r="U812" s="35">
        <v>57000</v>
      </c>
      <c r="V812" s="36" t="s">
        <v>74</v>
      </c>
      <c r="W812" s="37">
        <v>46121</v>
      </c>
    </row>
    <row r="813" spans="1:23" s="38" customFormat="1" x14ac:dyDescent="0.2">
      <c r="A813" s="27" t="s">
        <v>51</v>
      </c>
      <c r="B813" s="27">
        <v>890503532</v>
      </c>
      <c r="C813" s="27" t="s">
        <v>18</v>
      </c>
      <c r="D813" s="27" t="s">
        <v>19</v>
      </c>
      <c r="E813" s="28">
        <v>45994</v>
      </c>
      <c r="F813" s="28" t="str">
        <f t="shared" si="13"/>
        <v>CA45994</v>
      </c>
      <c r="G813" s="27">
        <v>2025</v>
      </c>
      <c r="H813" s="39">
        <v>57000</v>
      </c>
      <c r="I813" s="30" t="s">
        <v>49</v>
      </c>
      <c r="J813" s="28" t="s">
        <v>36</v>
      </c>
      <c r="K813" s="40">
        <v>45994</v>
      </c>
      <c r="L813" s="39">
        <v>57000</v>
      </c>
      <c r="M813" s="31">
        <v>1</v>
      </c>
      <c r="N813" s="32" t="s">
        <v>63</v>
      </c>
      <c r="O813" s="33">
        <v>56430</v>
      </c>
      <c r="P813" s="34"/>
      <c r="Q813" s="34"/>
      <c r="R813" s="34"/>
      <c r="S813" s="34"/>
      <c r="T813" s="34">
        <v>570</v>
      </c>
      <c r="U813" s="35">
        <v>57000</v>
      </c>
      <c r="V813" s="36" t="s">
        <v>74</v>
      </c>
      <c r="W813" s="37">
        <v>46121</v>
      </c>
    </row>
    <row r="814" spans="1:23" s="38" customFormat="1" x14ac:dyDescent="0.2">
      <c r="A814" s="27" t="s">
        <v>51</v>
      </c>
      <c r="B814" s="27">
        <v>890503532</v>
      </c>
      <c r="C814" s="27" t="s">
        <v>18</v>
      </c>
      <c r="D814" s="27" t="s">
        <v>19</v>
      </c>
      <c r="E814" s="28">
        <v>45995</v>
      </c>
      <c r="F814" s="28" t="str">
        <f t="shared" si="13"/>
        <v>CA45995</v>
      </c>
      <c r="G814" s="27">
        <v>2025</v>
      </c>
      <c r="H814" s="39">
        <v>57000</v>
      </c>
      <c r="I814" s="30" t="s">
        <v>49</v>
      </c>
      <c r="J814" s="28" t="s">
        <v>36</v>
      </c>
      <c r="K814" s="40">
        <v>45994</v>
      </c>
      <c r="L814" s="39">
        <v>57000</v>
      </c>
      <c r="M814" s="31">
        <v>1</v>
      </c>
      <c r="N814" s="32" t="s">
        <v>63</v>
      </c>
      <c r="O814" s="33">
        <v>56430</v>
      </c>
      <c r="P814" s="34"/>
      <c r="Q814" s="34"/>
      <c r="R814" s="34"/>
      <c r="S814" s="34"/>
      <c r="T814" s="34">
        <v>570</v>
      </c>
      <c r="U814" s="35">
        <v>57000</v>
      </c>
      <c r="V814" s="36" t="s">
        <v>74</v>
      </c>
      <c r="W814" s="37">
        <v>46121</v>
      </c>
    </row>
    <row r="815" spans="1:23" s="38" customFormat="1" x14ac:dyDescent="0.2">
      <c r="A815" s="27" t="s">
        <v>51</v>
      </c>
      <c r="B815" s="27">
        <v>890503532</v>
      </c>
      <c r="C815" s="27" t="s">
        <v>18</v>
      </c>
      <c r="D815" s="27" t="s">
        <v>19</v>
      </c>
      <c r="E815" s="28">
        <v>45996</v>
      </c>
      <c r="F815" s="28" t="str">
        <f t="shared" si="13"/>
        <v>CA45996</v>
      </c>
      <c r="G815" s="27">
        <v>2025</v>
      </c>
      <c r="H815" s="39">
        <v>57000</v>
      </c>
      <c r="I815" s="30" t="s">
        <v>49</v>
      </c>
      <c r="J815" s="28" t="s">
        <v>36</v>
      </c>
      <c r="K815" s="40">
        <v>45994</v>
      </c>
      <c r="L815" s="39">
        <v>57000</v>
      </c>
      <c r="M815" s="31">
        <v>1</v>
      </c>
      <c r="N815" s="32" t="s">
        <v>63</v>
      </c>
      <c r="O815" s="33">
        <v>56430</v>
      </c>
      <c r="P815" s="34"/>
      <c r="Q815" s="34"/>
      <c r="R815" s="34"/>
      <c r="S815" s="34"/>
      <c r="T815" s="34">
        <v>570</v>
      </c>
      <c r="U815" s="35">
        <v>57000</v>
      </c>
      <c r="V815" s="36" t="s">
        <v>74</v>
      </c>
      <c r="W815" s="37">
        <v>46121</v>
      </c>
    </row>
    <row r="816" spans="1:23" s="38" customFormat="1" x14ac:dyDescent="0.2">
      <c r="A816" s="27" t="s">
        <v>51</v>
      </c>
      <c r="B816" s="27">
        <v>890503532</v>
      </c>
      <c r="C816" s="27" t="s">
        <v>18</v>
      </c>
      <c r="D816" s="27" t="s">
        <v>19</v>
      </c>
      <c r="E816" s="28">
        <v>45997</v>
      </c>
      <c r="F816" s="28" t="str">
        <f t="shared" si="13"/>
        <v>CA45997</v>
      </c>
      <c r="G816" s="27">
        <v>2025</v>
      </c>
      <c r="H816" s="39">
        <v>57000</v>
      </c>
      <c r="I816" s="30" t="s">
        <v>49</v>
      </c>
      <c r="J816" s="28" t="s">
        <v>36</v>
      </c>
      <c r="K816" s="40">
        <v>45994</v>
      </c>
      <c r="L816" s="39">
        <v>57000</v>
      </c>
      <c r="M816" s="31">
        <v>1</v>
      </c>
      <c r="N816" s="32" t="s">
        <v>63</v>
      </c>
      <c r="O816" s="33">
        <v>56430</v>
      </c>
      <c r="P816" s="34"/>
      <c r="Q816" s="34"/>
      <c r="R816" s="34"/>
      <c r="S816" s="34"/>
      <c r="T816" s="34">
        <v>570</v>
      </c>
      <c r="U816" s="35">
        <v>57000</v>
      </c>
      <c r="V816" s="36" t="s">
        <v>74</v>
      </c>
      <c r="W816" s="37">
        <v>46121</v>
      </c>
    </row>
    <row r="817" spans="1:23" s="38" customFormat="1" x14ac:dyDescent="0.2">
      <c r="A817" s="27" t="s">
        <v>51</v>
      </c>
      <c r="B817" s="27">
        <v>890503532</v>
      </c>
      <c r="C817" s="27" t="s">
        <v>18</v>
      </c>
      <c r="D817" s="27" t="s">
        <v>19</v>
      </c>
      <c r="E817" s="28">
        <v>45998</v>
      </c>
      <c r="F817" s="28" t="str">
        <f t="shared" si="13"/>
        <v>CA45998</v>
      </c>
      <c r="G817" s="27">
        <v>2025</v>
      </c>
      <c r="H817" s="39">
        <v>57000</v>
      </c>
      <c r="I817" s="30" t="s">
        <v>49</v>
      </c>
      <c r="J817" s="28" t="s">
        <v>36</v>
      </c>
      <c r="K817" s="40">
        <v>45994</v>
      </c>
      <c r="L817" s="39">
        <v>57000</v>
      </c>
      <c r="M817" s="31">
        <v>1</v>
      </c>
      <c r="N817" s="32" t="s">
        <v>63</v>
      </c>
      <c r="O817" s="33">
        <v>56430</v>
      </c>
      <c r="P817" s="34"/>
      <c r="Q817" s="34"/>
      <c r="R817" s="34"/>
      <c r="S817" s="34"/>
      <c r="T817" s="34">
        <v>570</v>
      </c>
      <c r="U817" s="35">
        <v>57000</v>
      </c>
      <c r="V817" s="36" t="s">
        <v>74</v>
      </c>
      <c r="W817" s="37">
        <v>46121</v>
      </c>
    </row>
    <row r="818" spans="1:23" s="38" customFormat="1" x14ac:dyDescent="0.2">
      <c r="A818" s="27" t="s">
        <v>51</v>
      </c>
      <c r="B818" s="27">
        <v>890503532</v>
      </c>
      <c r="C818" s="27" t="s">
        <v>18</v>
      </c>
      <c r="D818" s="27" t="s">
        <v>19</v>
      </c>
      <c r="E818" s="28">
        <v>45999</v>
      </c>
      <c r="F818" s="28" t="str">
        <f t="shared" si="13"/>
        <v>CA45999</v>
      </c>
      <c r="G818" s="27">
        <v>2025</v>
      </c>
      <c r="H818" s="39">
        <v>57000</v>
      </c>
      <c r="I818" s="30" t="s">
        <v>49</v>
      </c>
      <c r="J818" s="28" t="s">
        <v>36</v>
      </c>
      <c r="K818" s="40">
        <v>45994</v>
      </c>
      <c r="L818" s="39">
        <v>57000</v>
      </c>
      <c r="M818" s="31">
        <v>1</v>
      </c>
      <c r="N818" s="32" t="s">
        <v>63</v>
      </c>
      <c r="O818" s="33">
        <v>56430</v>
      </c>
      <c r="P818" s="34"/>
      <c r="Q818" s="34"/>
      <c r="R818" s="34"/>
      <c r="S818" s="34"/>
      <c r="T818" s="34">
        <v>570</v>
      </c>
      <c r="U818" s="35">
        <v>57000</v>
      </c>
      <c r="V818" s="36" t="s">
        <v>74</v>
      </c>
      <c r="W818" s="37">
        <v>46121</v>
      </c>
    </row>
    <row r="819" spans="1:23" s="38" customFormat="1" x14ac:dyDescent="0.2">
      <c r="A819" s="27" t="s">
        <v>51</v>
      </c>
      <c r="B819" s="27">
        <v>890503532</v>
      </c>
      <c r="C819" s="27" t="s">
        <v>18</v>
      </c>
      <c r="D819" s="27" t="s">
        <v>19</v>
      </c>
      <c r="E819" s="28">
        <v>46000</v>
      </c>
      <c r="F819" s="28" t="str">
        <f t="shared" si="13"/>
        <v>CA46000</v>
      </c>
      <c r="G819" s="27">
        <v>2025</v>
      </c>
      <c r="H819" s="39">
        <v>57000</v>
      </c>
      <c r="I819" s="30" t="s">
        <v>49</v>
      </c>
      <c r="J819" s="28" t="s">
        <v>36</v>
      </c>
      <c r="K819" s="40">
        <v>45994</v>
      </c>
      <c r="L819" s="39">
        <v>57000</v>
      </c>
      <c r="M819" s="31">
        <v>1</v>
      </c>
      <c r="N819" s="32" t="s">
        <v>63</v>
      </c>
      <c r="O819" s="33">
        <v>56430</v>
      </c>
      <c r="P819" s="34"/>
      <c r="Q819" s="34"/>
      <c r="R819" s="34"/>
      <c r="S819" s="34"/>
      <c r="T819" s="34">
        <v>570</v>
      </c>
      <c r="U819" s="35">
        <v>57000</v>
      </c>
      <c r="V819" s="36" t="s">
        <v>74</v>
      </c>
      <c r="W819" s="37">
        <v>46121</v>
      </c>
    </row>
    <row r="820" spans="1:23" s="38" customFormat="1" x14ac:dyDescent="0.2">
      <c r="A820" s="27" t="s">
        <v>51</v>
      </c>
      <c r="B820" s="27">
        <v>890503532</v>
      </c>
      <c r="C820" s="27" t="s">
        <v>18</v>
      </c>
      <c r="D820" s="27" t="s">
        <v>19</v>
      </c>
      <c r="E820" s="28">
        <v>46004</v>
      </c>
      <c r="F820" s="28" t="str">
        <f t="shared" si="13"/>
        <v>CA46004</v>
      </c>
      <c r="G820" s="27">
        <v>2025</v>
      </c>
      <c r="H820" s="39">
        <v>876000</v>
      </c>
      <c r="I820" s="30" t="s">
        <v>49</v>
      </c>
      <c r="J820" s="28" t="s">
        <v>36</v>
      </c>
      <c r="K820" s="40">
        <v>45994</v>
      </c>
      <c r="L820" s="39">
        <v>876000</v>
      </c>
      <c r="M820" s="31">
        <v>1</v>
      </c>
      <c r="N820" s="32" t="s">
        <v>63</v>
      </c>
      <c r="O820" s="33">
        <v>867240</v>
      </c>
      <c r="P820" s="34"/>
      <c r="Q820" s="34"/>
      <c r="R820" s="34"/>
      <c r="S820" s="34"/>
      <c r="T820" s="34">
        <v>8760</v>
      </c>
      <c r="U820" s="35">
        <v>876000</v>
      </c>
      <c r="V820" s="36" t="s">
        <v>74</v>
      </c>
      <c r="W820" s="37">
        <v>46121</v>
      </c>
    </row>
    <row r="821" spans="1:23" s="38" customFormat="1" x14ac:dyDescent="0.2">
      <c r="A821" s="27" t="s">
        <v>51</v>
      </c>
      <c r="B821" s="27">
        <v>890503532</v>
      </c>
      <c r="C821" s="27" t="s">
        <v>18</v>
      </c>
      <c r="D821" s="27" t="s">
        <v>19</v>
      </c>
      <c r="E821" s="28">
        <v>46005</v>
      </c>
      <c r="F821" s="28" t="str">
        <f t="shared" si="13"/>
        <v>CA46005</v>
      </c>
      <c r="G821" s="27">
        <v>2025</v>
      </c>
      <c r="H821" s="39">
        <v>57000</v>
      </c>
      <c r="I821" s="30" t="s">
        <v>49</v>
      </c>
      <c r="J821" s="28" t="s">
        <v>36</v>
      </c>
      <c r="K821" s="40">
        <v>45994</v>
      </c>
      <c r="L821" s="39">
        <v>57000</v>
      </c>
      <c r="M821" s="31">
        <v>1</v>
      </c>
      <c r="N821" s="32" t="s">
        <v>63</v>
      </c>
      <c r="O821" s="33">
        <v>56430</v>
      </c>
      <c r="P821" s="34"/>
      <c r="Q821" s="34"/>
      <c r="R821" s="34"/>
      <c r="S821" s="34"/>
      <c r="T821" s="34">
        <v>570</v>
      </c>
      <c r="U821" s="35">
        <v>57000</v>
      </c>
      <c r="V821" s="36" t="s">
        <v>74</v>
      </c>
      <c r="W821" s="37">
        <v>46121</v>
      </c>
    </row>
    <row r="822" spans="1:23" s="38" customFormat="1" x14ac:dyDescent="0.2">
      <c r="A822" s="27" t="s">
        <v>51</v>
      </c>
      <c r="B822" s="27">
        <v>890503532</v>
      </c>
      <c r="C822" s="27" t="s">
        <v>18</v>
      </c>
      <c r="D822" s="27" t="s">
        <v>19</v>
      </c>
      <c r="E822" s="28">
        <v>46006</v>
      </c>
      <c r="F822" s="28" t="str">
        <f t="shared" si="13"/>
        <v>CA46006</v>
      </c>
      <c r="G822" s="27">
        <v>2025</v>
      </c>
      <c r="H822" s="39">
        <v>57000</v>
      </c>
      <c r="I822" s="30" t="s">
        <v>49</v>
      </c>
      <c r="J822" s="28" t="s">
        <v>36</v>
      </c>
      <c r="K822" s="40">
        <v>45994</v>
      </c>
      <c r="L822" s="39">
        <v>57000</v>
      </c>
      <c r="M822" s="31">
        <v>1</v>
      </c>
      <c r="N822" s="32" t="s">
        <v>63</v>
      </c>
      <c r="O822" s="33">
        <v>56430</v>
      </c>
      <c r="P822" s="34"/>
      <c r="Q822" s="34"/>
      <c r="R822" s="34"/>
      <c r="S822" s="34"/>
      <c r="T822" s="34">
        <v>570</v>
      </c>
      <c r="U822" s="35">
        <v>57000</v>
      </c>
      <c r="V822" s="36" t="s">
        <v>74</v>
      </c>
      <c r="W822" s="37">
        <v>46121</v>
      </c>
    </row>
    <row r="823" spans="1:23" s="38" customFormat="1" x14ac:dyDescent="0.2">
      <c r="A823" s="27" t="s">
        <v>51</v>
      </c>
      <c r="B823" s="27">
        <v>890503532</v>
      </c>
      <c r="C823" s="27" t="s">
        <v>18</v>
      </c>
      <c r="D823" s="27" t="s">
        <v>19</v>
      </c>
      <c r="E823" s="28">
        <v>46007</v>
      </c>
      <c r="F823" s="28" t="str">
        <f t="shared" si="13"/>
        <v>CA46007</v>
      </c>
      <c r="G823" s="27">
        <v>2025</v>
      </c>
      <c r="H823" s="39">
        <v>2029000</v>
      </c>
      <c r="I823" s="30" t="s">
        <v>49</v>
      </c>
      <c r="J823" s="28" t="s">
        <v>36</v>
      </c>
      <c r="K823" s="40">
        <v>45994</v>
      </c>
      <c r="L823" s="39">
        <v>2029000</v>
      </c>
      <c r="M823" s="31">
        <v>1</v>
      </c>
      <c r="N823" s="32" t="s">
        <v>63</v>
      </c>
      <c r="O823" s="33">
        <v>2008710</v>
      </c>
      <c r="P823" s="34"/>
      <c r="Q823" s="34"/>
      <c r="R823" s="34"/>
      <c r="S823" s="34"/>
      <c r="T823" s="34">
        <v>20290</v>
      </c>
      <c r="U823" s="35">
        <v>2029000</v>
      </c>
      <c r="V823" s="36" t="s">
        <v>68</v>
      </c>
      <c r="W823" s="37">
        <v>46041</v>
      </c>
    </row>
    <row r="824" spans="1:23" s="38" customFormat="1" x14ac:dyDescent="0.2">
      <c r="A824" s="27" t="s">
        <v>51</v>
      </c>
      <c r="B824" s="27">
        <v>890503532</v>
      </c>
      <c r="C824" s="27" t="s">
        <v>18</v>
      </c>
      <c r="D824" s="27" t="s">
        <v>19</v>
      </c>
      <c r="E824" s="28">
        <v>46010</v>
      </c>
      <c r="F824" s="28" t="str">
        <f t="shared" si="13"/>
        <v>CA46010</v>
      </c>
      <c r="G824" s="27">
        <v>2025</v>
      </c>
      <c r="H824" s="39">
        <v>57000</v>
      </c>
      <c r="I824" s="30" t="s">
        <v>49</v>
      </c>
      <c r="J824" s="28" t="s">
        <v>36</v>
      </c>
      <c r="K824" s="40">
        <v>45994</v>
      </c>
      <c r="L824" s="39">
        <v>57000</v>
      </c>
      <c r="M824" s="31">
        <v>1</v>
      </c>
      <c r="N824" s="32" t="s">
        <v>63</v>
      </c>
      <c r="O824" s="33">
        <v>56430</v>
      </c>
      <c r="P824" s="34"/>
      <c r="Q824" s="34"/>
      <c r="R824" s="34"/>
      <c r="S824" s="34"/>
      <c r="T824" s="34">
        <v>570</v>
      </c>
      <c r="U824" s="35">
        <v>57000</v>
      </c>
      <c r="V824" s="36" t="s">
        <v>74</v>
      </c>
      <c r="W824" s="37">
        <v>46121</v>
      </c>
    </row>
    <row r="825" spans="1:23" s="38" customFormat="1" x14ac:dyDescent="0.2">
      <c r="A825" s="27" t="s">
        <v>51</v>
      </c>
      <c r="B825" s="27">
        <v>890503532</v>
      </c>
      <c r="C825" s="27" t="s">
        <v>18</v>
      </c>
      <c r="D825" s="27" t="s">
        <v>19</v>
      </c>
      <c r="E825" s="28">
        <v>46011</v>
      </c>
      <c r="F825" s="28" t="str">
        <f t="shared" si="13"/>
        <v>CA46011</v>
      </c>
      <c r="G825" s="27">
        <v>2025</v>
      </c>
      <c r="H825" s="39">
        <v>57000</v>
      </c>
      <c r="I825" s="30" t="s">
        <v>49</v>
      </c>
      <c r="J825" s="28" t="s">
        <v>36</v>
      </c>
      <c r="K825" s="40">
        <v>45994</v>
      </c>
      <c r="L825" s="39">
        <v>57000</v>
      </c>
      <c r="M825" s="31">
        <v>1</v>
      </c>
      <c r="N825" s="32" t="s">
        <v>63</v>
      </c>
      <c r="O825" s="33">
        <v>56430</v>
      </c>
      <c r="P825" s="34"/>
      <c r="Q825" s="34"/>
      <c r="R825" s="34"/>
      <c r="S825" s="34"/>
      <c r="T825" s="34">
        <v>570</v>
      </c>
      <c r="U825" s="35">
        <v>57000</v>
      </c>
      <c r="V825" s="36" t="s">
        <v>74</v>
      </c>
      <c r="W825" s="37">
        <v>46121</v>
      </c>
    </row>
    <row r="826" spans="1:23" s="38" customFormat="1" x14ac:dyDescent="0.2">
      <c r="A826" s="27" t="s">
        <v>51</v>
      </c>
      <c r="B826" s="27">
        <v>890503532</v>
      </c>
      <c r="C826" s="27" t="s">
        <v>18</v>
      </c>
      <c r="D826" s="27" t="s">
        <v>19</v>
      </c>
      <c r="E826" s="28">
        <v>46012</v>
      </c>
      <c r="F826" s="28" t="str">
        <f t="shared" si="13"/>
        <v>CA46012</v>
      </c>
      <c r="G826" s="27">
        <v>2025</v>
      </c>
      <c r="H826" s="39">
        <v>1359182</v>
      </c>
      <c r="I826" s="30" t="s">
        <v>49</v>
      </c>
      <c r="J826" s="28" t="s">
        <v>36</v>
      </c>
      <c r="K826" s="40">
        <v>45994</v>
      </c>
      <c r="L826" s="39">
        <v>1359182</v>
      </c>
      <c r="M826" s="31">
        <v>1</v>
      </c>
      <c r="N826" s="32" t="s">
        <v>63</v>
      </c>
      <c r="O826" s="33">
        <v>1345590</v>
      </c>
      <c r="P826" s="34"/>
      <c r="Q826" s="34"/>
      <c r="R826" s="34"/>
      <c r="S826" s="34"/>
      <c r="T826" s="34">
        <v>13592</v>
      </c>
      <c r="U826" s="35">
        <v>1359182</v>
      </c>
      <c r="V826" s="36" t="s">
        <v>74</v>
      </c>
      <c r="W826" s="37">
        <v>46121</v>
      </c>
    </row>
    <row r="827" spans="1:23" s="38" customFormat="1" x14ac:dyDescent="0.2">
      <c r="A827" s="27" t="s">
        <v>51</v>
      </c>
      <c r="B827" s="27">
        <v>890503532</v>
      </c>
      <c r="C827" s="27" t="s">
        <v>18</v>
      </c>
      <c r="D827" s="27" t="s">
        <v>19</v>
      </c>
      <c r="E827" s="28">
        <v>46013</v>
      </c>
      <c r="F827" s="28" t="str">
        <f t="shared" si="13"/>
        <v>CA46013</v>
      </c>
      <c r="G827" s="27">
        <v>2025</v>
      </c>
      <c r="H827" s="39">
        <v>1888800</v>
      </c>
      <c r="I827" s="30" t="s">
        <v>49</v>
      </c>
      <c r="J827" s="28" t="s">
        <v>36</v>
      </c>
      <c r="K827" s="40">
        <v>45994</v>
      </c>
      <c r="L827" s="39">
        <v>1888800</v>
      </c>
      <c r="M827" s="31">
        <v>1</v>
      </c>
      <c r="N827" s="32" t="s">
        <v>63</v>
      </c>
      <c r="O827" s="33">
        <v>1869912</v>
      </c>
      <c r="P827" s="34"/>
      <c r="Q827" s="34"/>
      <c r="R827" s="34"/>
      <c r="S827" s="34"/>
      <c r="T827" s="34">
        <v>18888</v>
      </c>
      <c r="U827" s="35">
        <v>1888800</v>
      </c>
      <c r="V827" s="36" t="s">
        <v>74</v>
      </c>
      <c r="W827" s="37">
        <v>46121</v>
      </c>
    </row>
    <row r="828" spans="1:23" s="38" customFormat="1" x14ac:dyDescent="0.2">
      <c r="A828" s="27" t="s">
        <v>51</v>
      </c>
      <c r="B828" s="27">
        <v>890503532</v>
      </c>
      <c r="C828" s="27" t="s">
        <v>18</v>
      </c>
      <c r="D828" s="27" t="s">
        <v>19</v>
      </c>
      <c r="E828" s="28">
        <v>46014</v>
      </c>
      <c r="F828" s="28" t="str">
        <f t="shared" si="13"/>
        <v>CA46014</v>
      </c>
      <c r="G828" s="27">
        <v>2025</v>
      </c>
      <c r="H828" s="39">
        <v>57000</v>
      </c>
      <c r="I828" s="30" t="s">
        <v>49</v>
      </c>
      <c r="J828" s="28" t="s">
        <v>36</v>
      </c>
      <c r="K828" s="40">
        <v>45994</v>
      </c>
      <c r="L828" s="39">
        <v>57000</v>
      </c>
      <c r="M828" s="31">
        <v>1</v>
      </c>
      <c r="N828" s="32" t="s">
        <v>63</v>
      </c>
      <c r="O828" s="33">
        <v>56430</v>
      </c>
      <c r="P828" s="34"/>
      <c r="Q828" s="34"/>
      <c r="R828" s="34"/>
      <c r="S828" s="34"/>
      <c r="T828" s="34">
        <v>570</v>
      </c>
      <c r="U828" s="35">
        <v>57000</v>
      </c>
      <c r="V828" s="36" t="s">
        <v>74</v>
      </c>
      <c r="W828" s="37">
        <v>46121</v>
      </c>
    </row>
    <row r="829" spans="1:23" s="38" customFormat="1" x14ac:dyDescent="0.2">
      <c r="A829" s="27" t="s">
        <v>51</v>
      </c>
      <c r="B829" s="27">
        <v>890503532</v>
      </c>
      <c r="C829" s="27" t="s">
        <v>18</v>
      </c>
      <c r="D829" s="27" t="s">
        <v>19</v>
      </c>
      <c r="E829" s="28">
        <v>46015</v>
      </c>
      <c r="F829" s="28" t="str">
        <f t="shared" si="13"/>
        <v>CA46015</v>
      </c>
      <c r="G829" s="27">
        <v>2025</v>
      </c>
      <c r="H829" s="39">
        <v>876000</v>
      </c>
      <c r="I829" s="30" t="s">
        <v>49</v>
      </c>
      <c r="J829" s="28" t="s">
        <v>36</v>
      </c>
      <c r="K829" s="40">
        <v>45994</v>
      </c>
      <c r="L829" s="39">
        <v>876000</v>
      </c>
      <c r="M829" s="31">
        <v>1</v>
      </c>
      <c r="N829" s="32" t="s">
        <v>63</v>
      </c>
      <c r="O829" s="33">
        <v>867240</v>
      </c>
      <c r="P829" s="34"/>
      <c r="Q829" s="34"/>
      <c r="R829" s="34"/>
      <c r="S829" s="34"/>
      <c r="T829" s="34">
        <v>8760</v>
      </c>
      <c r="U829" s="35">
        <v>876000</v>
      </c>
      <c r="V829" s="36" t="s">
        <v>74</v>
      </c>
      <c r="W829" s="37">
        <v>46121</v>
      </c>
    </row>
    <row r="830" spans="1:23" s="38" customFormat="1" x14ac:dyDescent="0.2">
      <c r="A830" s="27" t="s">
        <v>51</v>
      </c>
      <c r="B830" s="27">
        <v>890503532</v>
      </c>
      <c r="C830" s="27" t="s">
        <v>18</v>
      </c>
      <c r="D830" s="27" t="s">
        <v>19</v>
      </c>
      <c r="E830" s="28">
        <v>46016</v>
      </c>
      <c r="F830" s="28" t="str">
        <f t="shared" si="13"/>
        <v>CA46016</v>
      </c>
      <c r="G830" s="27">
        <v>2025</v>
      </c>
      <c r="H830" s="39">
        <v>57000</v>
      </c>
      <c r="I830" s="30" t="s">
        <v>49</v>
      </c>
      <c r="J830" s="28" t="s">
        <v>36</v>
      </c>
      <c r="K830" s="40">
        <v>45994</v>
      </c>
      <c r="L830" s="39">
        <v>57000</v>
      </c>
      <c r="M830" s="31">
        <v>1</v>
      </c>
      <c r="N830" s="32" t="s">
        <v>63</v>
      </c>
      <c r="O830" s="33">
        <v>56430</v>
      </c>
      <c r="P830" s="34"/>
      <c r="Q830" s="34"/>
      <c r="R830" s="34"/>
      <c r="S830" s="34"/>
      <c r="T830" s="34">
        <v>570</v>
      </c>
      <c r="U830" s="35">
        <v>57000</v>
      </c>
      <c r="V830" s="36" t="s">
        <v>74</v>
      </c>
      <c r="W830" s="37">
        <v>46121</v>
      </c>
    </row>
    <row r="831" spans="1:23" s="38" customFormat="1" x14ac:dyDescent="0.2">
      <c r="A831" s="27" t="s">
        <v>51</v>
      </c>
      <c r="B831" s="27">
        <v>890503532</v>
      </c>
      <c r="C831" s="27" t="s">
        <v>18</v>
      </c>
      <c r="D831" s="27" t="s">
        <v>19</v>
      </c>
      <c r="E831" s="28">
        <v>46017</v>
      </c>
      <c r="F831" s="28" t="str">
        <f t="shared" si="13"/>
        <v>CA46017</v>
      </c>
      <c r="G831" s="27">
        <v>2025</v>
      </c>
      <c r="H831" s="39">
        <v>1336700</v>
      </c>
      <c r="I831" s="30" t="s">
        <v>49</v>
      </c>
      <c r="J831" s="28" t="s">
        <v>36</v>
      </c>
      <c r="K831" s="40">
        <v>45994</v>
      </c>
      <c r="L831" s="39">
        <v>1336700</v>
      </c>
      <c r="M831" s="31">
        <v>1</v>
      </c>
      <c r="N831" s="32" t="s">
        <v>63</v>
      </c>
      <c r="O831" s="33">
        <v>1323333</v>
      </c>
      <c r="P831" s="34"/>
      <c r="Q831" s="34"/>
      <c r="R831" s="34"/>
      <c r="S831" s="34"/>
      <c r="T831" s="34">
        <v>13367</v>
      </c>
      <c r="U831" s="35">
        <v>1336700</v>
      </c>
      <c r="V831" s="36" t="s">
        <v>74</v>
      </c>
      <c r="W831" s="37">
        <v>46121</v>
      </c>
    </row>
    <row r="832" spans="1:23" s="38" customFormat="1" x14ac:dyDescent="0.2">
      <c r="A832" s="27" t="s">
        <v>51</v>
      </c>
      <c r="B832" s="27">
        <v>890503532</v>
      </c>
      <c r="C832" s="27" t="s">
        <v>18</v>
      </c>
      <c r="D832" s="27" t="s">
        <v>19</v>
      </c>
      <c r="E832" s="28">
        <v>46021</v>
      </c>
      <c r="F832" s="28" t="str">
        <f t="shared" si="13"/>
        <v>CA46021</v>
      </c>
      <c r="G832" s="27">
        <v>2025</v>
      </c>
      <c r="H832" s="39">
        <v>865000</v>
      </c>
      <c r="I832" s="30" t="s">
        <v>49</v>
      </c>
      <c r="J832" s="28" t="s">
        <v>36</v>
      </c>
      <c r="K832" s="40">
        <v>45994</v>
      </c>
      <c r="L832" s="39">
        <v>865000</v>
      </c>
      <c r="M832" s="31">
        <v>1</v>
      </c>
      <c r="N832" s="32" t="s">
        <v>63</v>
      </c>
      <c r="O832" s="33">
        <v>856350</v>
      </c>
      <c r="P832" s="34"/>
      <c r="Q832" s="34"/>
      <c r="R832" s="34"/>
      <c r="S832" s="34"/>
      <c r="T832" s="34">
        <v>8650</v>
      </c>
      <c r="U832" s="35">
        <v>865000</v>
      </c>
      <c r="V832" s="36" t="s">
        <v>74</v>
      </c>
      <c r="W832" s="37">
        <v>46121</v>
      </c>
    </row>
    <row r="833" spans="1:23" s="38" customFormat="1" x14ac:dyDescent="0.2">
      <c r="A833" s="27" t="s">
        <v>51</v>
      </c>
      <c r="B833" s="27">
        <v>890503532</v>
      </c>
      <c r="C833" s="27" t="s">
        <v>18</v>
      </c>
      <c r="D833" s="27" t="s">
        <v>19</v>
      </c>
      <c r="E833" s="28">
        <v>46022</v>
      </c>
      <c r="F833" s="28" t="str">
        <f t="shared" si="13"/>
        <v>CA46022</v>
      </c>
      <c r="G833" s="27">
        <v>2025</v>
      </c>
      <c r="H833" s="39">
        <v>6342163</v>
      </c>
      <c r="I833" s="30" t="s">
        <v>49</v>
      </c>
      <c r="J833" s="28" t="s">
        <v>36</v>
      </c>
      <c r="K833" s="40">
        <v>45994</v>
      </c>
      <c r="L833" s="39">
        <v>6342163</v>
      </c>
      <c r="M833" s="31">
        <v>1</v>
      </c>
      <c r="N833" s="32" t="s">
        <v>63</v>
      </c>
      <c r="O833" s="33">
        <v>6278741</v>
      </c>
      <c r="P833" s="34"/>
      <c r="Q833" s="34"/>
      <c r="R833" s="34"/>
      <c r="S833" s="34"/>
      <c r="T833" s="34">
        <v>63422</v>
      </c>
      <c r="U833" s="35">
        <v>6342163</v>
      </c>
      <c r="V833" s="36" t="s">
        <v>68</v>
      </c>
      <c r="W833" s="37">
        <v>46041</v>
      </c>
    </row>
    <row r="834" spans="1:23" s="38" customFormat="1" x14ac:dyDescent="0.2">
      <c r="A834" s="27" t="s">
        <v>51</v>
      </c>
      <c r="B834" s="27">
        <v>890503532</v>
      </c>
      <c r="C834" s="27" t="s">
        <v>18</v>
      </c>
      <c r="D834" s="27" t="s">
        <v>19</v>
      </c>
      <c r="E834" s="28">
        <v>46035</v>
      </c>
      <c r="F834" s="28" t="str">
        <f t="shared" si="13"/>
        <v>CA46035</v>
      </c>
      <c r="G834" s="27">
        <v>2025</v>
      </c>
      <c r="H834" s="39">
        <v>57000</v>
      </c>
      <c r="I834" s="30" t="s">
        <v>49</v>
      </c>
      <c r="J834" s="28" t="s">
        <v>37</v>
      </c>
      <c r="K834" s="40">
        <v>45994</v>
      </c>
      <c r="L834" s="39">
        <v>57000</v>
      </c>
      <c r="M834" s="31">
        <v>1</v>
      </c>
      <c r="N834" s="32" t="s">
        <v>63</v>
      </c>
      <c r="O834" s="33">
        <v>56430</v>
      </c>
      <c r="P834" s="34"/>
      <c r="Q834" s="34"/>
      <c r="R834" s="34"/>
      <c r="S834" s="34"/>
      <c r="T834" s="34">
        <v>570</v>
      </c>
      <c r="U834" s="35">
        <v>57000</v>
      </c>
      <c r="V834" s="36" t="s">
        <v>74</v>
      </c>
      <c r="W834" s="37">
        <v>46121</v>
      </c>
    </row>
    <row r="835" spans="1:23" s="38" customFormat="1" x14ac:dyDescent="0.2">
      <c r="A835" s="27" t="s">
        <v>51</v>
      </c>
      <c r="B835" s="27">
        <v>890503532</v>
      </c>
      <c r="C835" s="27" t="s">
        <v>18</v>
      </c>
      <c r="D835" s="27" t="s">
        <v>19</v>
      </c>
      <c r="E835" s="28">
        <v>46036</v>
      </c>
      <c r="F835" s="28" t="str">
        <f t="shared" si="13"/>
        <v>CA46036</v>
      </c>
      <c r="G835" s="27">
        <v>2025</v>
      </c>
      <c r="H835" s="39">
        <v>57000</v>
      </c>
      <c r="I835" s="30" t="s">
        <v>49</v>
      </c>
      <c r="J835" s="28" t="s">
        <v>37</v>
      </c>
      <c r="K835" s="40">
        <v>45994</v>
      </c>
      <c r="L835" s="39">
        <v>57000</v>
      </c>
      <c r="M835" s="31">
        <v>1</v>
      </c>
      <c r="N835" s="32" t="s">
        <v>63</v>
      </c>
      <c r="O835" s="33">
        <v>56430</v>
      </c>
      <c r="P835" s="34"/>
      <c r="Q835" s="34"/>
      <c r="R835" s="34"/>
      <c r="S835" s="34"/>
      <c r="T835" s="34">
        <v>570</v>
      </c>
      <c r="U835" s="35">
        <v>57000</v>
      </c>
      <c r="V835" s="36" t="s">
        <v>74</v>
      </c>
      <c r="W835" s="37">
        <v>46121</v>
      </c>
    </row>
    <row r="836" spans="1:23" s="38" customFormat="1" x14ac:dyDescent="0.2">
      <c r="A836" s="27" t="s">
        <v>51</v>
      </c>
      <c r="B836" s="27">
        <v>890503532</v>
      </c>
      <c r="C836" s="27" t="s">
        <v>18</v>
      </c>
      <c r="D836" s="27" t="s">
        <v>19</v>
      </c>
      <c r="E836" s="28">
        <v>46038</v>
      </c>
      <c r="F836" s="28" t="str">
        <f t="shared" si="13"/>
        <v>CA46038</v>
      </c>
      <c r="G836" s="27">
        <v>2025</v>
      </c>
      <c r="H836" s="39">
        <v>1401000</v>
      </c>
      <c r="I836" s="30" t="s">
        <v>49</v>
      </c>
      <c r="J836" s="28" t="s">
        <v>37</v>
      </c>
      <c r="K836" s="40">
        <v>45994</v>
      </c>
      <c r="L836" s="39">
        <v>1401000</v>
      </c>
      <c r="M836" s="31">
        <v>1</v>
      </c>
      <c r="N836" s="32" t="s">
        <v>63</v>
      </c>
      <c r="O836" s="33">
        <v>1386990</v>
      </c>
      <c r="P836" s="34"/>
      <c r="Q836" s="34"/>
      <c r="R836" s="34"/>
      <c r="S836" s="34"/>
      <c r="T836" s="34">
        <v>14010</v>
      </c>
      <c r="U836" s="35">
        <v>1401000</v>
      </c>
      <c r="V836" s="36" t="s">
        <v>74</v>
      </c>
      <c r="W836" s="37">
        <v>46121</v>
      </c>
    </row>
    <row r="837" spans="1:23" s="38" customFormat="1" x14ac:dyDescent="0.2">
      <c r="A837" s="27" t="s">
        <v>51</v>
      </c>
      <c r="B837" s="27">
        <v>890503532</v>
      </c>
      <c r="C837" s="27" t="s">
        <v>18</v>
      </c>
      <c r="D837" s="27" t="s">
        <v>19</v>
      </c>
      <c r="E837" s="28">
        <v>46081</v>
      </c>
      <c r="F837" s="28" t="str">
        <f t="shared" si="13"/>
        <v>CA46081</v>
      </c>
      <c r="G837" s="27">
        <v>2025</v>
      </c>
      <c r="H837" s="39">
        <v>57000</v>
      </c>
      <c r="I837" s="30" t="s">
        <v>49</v>
      </c>
      <c r="J837" s="28" t="s">
        <v>38</v>
      </c>
      <c r="K837" s="40">
        <v>45994</v>
      </c>
      <c r="L837" s="39">
        <v>57000</v>
      </c>
      <c r="M837" s="31">
        <v>1</v>
      </c>
      <c r="N837" s="32" t="s">
        <v>63</v>
      </c>
      <c r="O837" s="33">
        <v>56430</v>
      </c>
      <c r="P837" s="34"/>
      <c r="Q837" s="34"/>
      <c r="R837" s="34"/>
      <c r="S837" s="34"/>
      <c r="T837" s="34">
        <v>570</v>
      </c>
      <c r="U837" s="35">
        <v>57000</v>
      </c>
      <c r="V837" s="36" t="s">
        <v>74</v>
      </c>
      <c r="W837" s="37">
        <v>46121</v>
      </c>
    </row>
    <row r="838" spans="1:23" s="38" customFormat="1" x14ac:dyDescent="0.2">
      <c r="A838" s="27" t="s">
        <v>51</v>
      </c>
      <c r="B838" s="27">
        <v>890503532</v>
      </c>
      <c r="C838" s="27" t="s">
        <v>18</v>
      </c>
      <c r="D838" s="27" t="s">
        <v>19</v>
      </c>
      <c r="E838" s="28">
        <v>46082</v>
      </c>
      <c r="F838" s="28" t="str">
        <f t="shared" si="13"/>
        <v>CA46082</v>
      </c>
      <c r="G838" s="27">
        <v>2025</v>
      </c>
      <c r="H838" s="39">
        <v>57000</v>
      </c>
      <c r="I838" s="30" t="s">
        <v>49</v>
      </c>
      <c r="J838" s="28" t="s">
        <v>38</v>
      </c>
      <c r="K838" s="40">
        <v>45994</v>
      </c>
      <c r="L838" s="39">
        <v>57000</v>
      </c>
      <c r="M838" s="31">
        <v>1</v>
      </c>
      <c r="N838" s="32" t="s">
        <v>63</v>
      </c>
      <c r="O838" s="33">
        <v>56430</v>
      </c>
      <c r="P838" s="34"/>
      <c r="Q838" s="34"/>
      <c r="R838" s="34"/>
      <c r="S838" s="34"/>
      <c r="T838" s="34">
        <v>570</v>
      </c>
      <c r="U838" s="35">
        <v>57000</v>
      </c>
      <c r="V838" s="36" t="s">
        <v>74</v>
      </c>
      <c r="W838" s="37">
        <v>46121</v>
      </c>
    </row>
    <row r="839" spans="1:23" s="38" customFormat="1" x14ac:dyDescent="0.2">
      <c r="A839" s="27" t="s">
        <v>51</v>
      </c>
      <c r="B839" s="27">
        <v>890503532</v>
      </c>
      <c r="C839" s="27" t="s">
        <v>18</v>
      </c>
      <c r="D839" s="27" t="s">
        <v>19</v>
      </c>
      <c r="E839" s="28">
        <v>46083</v>
      </c>
      <c r="F839" s="28" t="str">
        <f t="shared" si="13"/>
        <v>CA46083</v>
      </c>
      <c r="G839" s="27">
        <v>2025</v>
      </c>
      <c r="H839" s="39">
        <v>57000</v>
      </c>
      <c r="I839" s="30" t="s">
        <v>49</v>
      </c>
      <c r="J839" s="28" t="s">
        <v>38</v>
      </c>
      <c r="K839" s="40">
        <v>45994</v>
      </c>
      <c r="L839" s="39">
        <v>57000</v>
      </c>
      <c r="M839" s="31">
        <v>1</v>
      </c>
      <c r="N839" s="32" t="s">
        <v>63</v>
      </c>
      <c r="O839" s="33">
        <v>56430</v>
      </c>
      <c r="P839" s="34"/>
      <c r="Q839" s="34"/>
      <c r="R839" s="34"/>
      <c r="S839" s="34"/>
      <c r="T839" s="34">
        <v>570</v>
      </c>
      <c r="U839" s="35">
        <v>57000</v>
      </c>
      <c r="V839" s="36" t="s">
        <v>74</v>
      </c>
      <c r="W839" s="37">
        <v>46121</v>
      </c>
    </row>
    <row r="840" spans="1:23" s="38" customFormat="1" x14ac:dyDescent="0.2">
      <c r="A840" s="27" t="s">
        <v>51</v>
      </c>
      <c r="B840" s="27">
        <v>890503532</v>
      </c>
      <c r="C840" s="27" t="s">
        <v>18</v>
      </c>
      <c r="D840" s="27" t="s">
        <v>19</v>
      </c>
      <c r="E840" s="28">
        <v>46085</v>
      </c>
      <c r="F840" s="28" t="str">
        <f t="shared" si="13"/>
        <v>CA46085</v>
      </c>
      <c r="G840" s="27">
        <v>2025</v>
      </c>
      <c r="H840" s="39">
        <v>57000</v>
      </c>
      <c r="I840" s="30" t="s">
        <v>49</v>
      </c>
      <c r="J840" s="28" t="s">
        <v>38</v>
      </c>
      <c r="K840" s="40">
        <v>45994</v>
      </c>
      <c r="L840" s="39">
        <v>57000</v>
      </c>
      <c r="M840" s="31">
        <v>1</v>
      </c>
      <c r="N840" s="32" t="s">
        <v>63</v>
      </c>
      <c r="O840" s="33">
        <v>56430</v>
      </c>
      <c r="P840" s="34"/>
      <c r="Q840" s="34"/>
      <c r="R840" s="34"/>
      <c r="S840" s="34"/>
      <c r="T840" s="34">
        <v>570</v>
      </c>
      <c r="U840" s="35">
        <v>57000</v>
      </c>
      <c r="V840" s="36" t="s">
        <v>74</v>
      </c>
      <c r="W840" s="37">
        <v>46121</v>
      </c>
    </row>
    <row r="841" spans="1:23" s="38" customFormat="1" x14ac:dyDescent="0.2">
      <c r="A841" s="27" t="s">
        <v>51</v>
      </c>
      <c r="B841" s="27">
        <v>890503532</v>
      </c>
      <c r="C841" s="27" t="s">
        <v>18</v>
      </c>
      <c r="D841" s="27" t="s">
        <v>19</v>
      </c>
      <c r="E841" s="28">
        <v>46086</v>
      </c>
      <c r="F841" s="28" t="str">
        <f t="shared" si="13"/>
        <v>CA46086</v>
      </c>
      <c r="G841" s="27">
        <v>2025</v>
      </c>
      <c r="H841" s="39">
        <v>57000</v>
      </c>
      <c r="I841" s="30" t="s">
        <v>49</v>
      </c>
      <c r="J841" s="28" t="s">
        <v>38</v>
      </c>
      <c r="K841" s="40">
        <v>45994</v>
      </c>
      <c r="L841" s="39">
        <v>57000</v>
      </c>
      <c r="M841" s="31">
        <v>1</v>
      </c>
      <c r="N841" s="32" t="s">
        <v>63</v>
      </c>
      <c r="O841" s="33">
        <v>56430</v>
      </c>
      <c r="P841" s="34"/>
      <c r="Q841" s="34"/>
      <c r="R841" s="34"/>
      <c r="S841" s="34"/>
      <c r="T841" s="34">
        <v>570</v>
      </c>
      <c r="U841" s="35">
        <v>57000</v>
      </c>
      <c r="V841" s="36" t="s">
        <v>74</v>
      </c>
      <c r="W841" s="37">
        <v>46121</v>
      </c>
    </row>
    <row r="842" spans="1:23" s="38" customFormat="1" x14ac:dyDescent="0.2">
      <c r="A842" s="27" t="s">
        <v>51</v>
      </c>
      <c r="B842" s="27">
        <v>890503532</v>
      </c>
      <c r="C842" s="27" t="s">
        <v>18</v>
      </c>
      <c r="D842" s="27" t="s">
        <v>19</v>
      </c>
      <c r="E842" s="28">
        <v>46087</v>
      </c>
      <c r="F842" s="28" t="str">
        <f t="shared" si="13"/>
        <v>CA46087</v>
      </c>
      <c r="G842" s="27">
        <v>2025</v>
      </c>
      <c r="H842" s="39">
        <v>57000</v>
      </c>
      <c r="I842" s="30" t="s">
        <v>49</v>
      </c>
      <c r="J842" s="28" t="s">
        <v>38</v>
      </c>
      <c r="K842" s="40">
        <v>45994</v>
      </c>
      <c r="L842" s="39">
        <v>57000</v>
      </c>
      <c r="M842" s="31">
        <v>1</v>
      </c>
      <c r="N842" s="32" t="s">
        <v>63</v>
      </c>
      <c r="O842" s="33">
        <v>56430</v>
      </c>
      <c r="P842" s="34"/>
      <c r="Q842" s="34"/>
      <c r="R842" s="34"/>
      <c r="S842" s="34"/>
      <c r="T842" s="34">
        <v>570</v>
      </c>
      <c r="U842" s="35">
        <v>57000</v>
      </c>
      <c r="V842" s="36" t="s">
        <v>74</v>
      </c>
      <c r="W842" s="37">
        <v>46121</v>
      </c>
    </row>
    <row r="843" spans="1:23" s="38" customFormat="1" x14ac:dyDescent="0.2">
      <c r="A843" s="27" t="s">
        <v>51</v>
      </c>
      <c r="B843" s="27">
        <v>890503532</v>
      </c>
      <c r="C843" s="27" t="s">
        <v>18</v>
      </c>
      <c r="D843" s="27" t="s">
        <v>19</v>
      </c>
      <c r="E843" s="28">
        <v>46088</v>
      </c>
      <c r="F843" s="28" t="str">
        <f t="shared" ref="F843:F906" si="14">CONCATENATE(D843,E843)</f>
        <v>CA46088</v>
      </c>
      <c r="G843" s="27">
        <v>2025</v>
      </c>
      <c r="H843" s="39">
        <v>57000</v>
      </c>
      <c r="I843" s="30" t="s">
        <v>49</v>
      </c>
      <c r="J843" s="28" t="s">
        <v>38</v>
      </c>
      <c r="K843" s="40">
        <v>45994</v>
      </c>
      <c r="L843" s="39">
        <v>57000</v>
      </c>
      <c r="M843" s="31">
        <v>1</v>
      </c>
      <c r="N843" s="32" t="s">
        <v>63</v>
      </c>
      <c r="O843" s="33">
        <v>56430</v>
      </c>
      <c r="P843" s="34"/>
      <c r="Q843" s="34"/>
      <c r="R843" s="34"/>
      <c r="S843" s="34"/>
      <c r="T843" s="34">
        <v>570</v>
      </c>
      <c r="U843" s="35">
        <v>57000</v>
      </c>
      <c r="V843" s="36" t="s">
        <v>74</v>
      </c>
      <c r="W843" s="37">
        <v>46121</v>
      </c>
    </row>
    <row r="844" spans="1:23" s="38" customFormat="1" x14ac:dyDescent="0.2">
      <c r="A844" s="27" t="s">
        <v>51</v>
      </c>
      <c r="B844" s="27">
        <v>890503532</v>
      </c>
      <c r="C844" s="27" t="s">
        <v>18</v>
      </c>
      <c r="D844" s="27" t="s">
        <v>19</v>
      </c>
      <c r="E844" s="28">
        <v>46089</v>
      </c>
      <c r="F844" s="28" t="str">
        <f t="shared" si="14"/>
        <v>CA46089</v>
      </c>
      <c r="G844" s="27">
        <v>2025</v>
      </c>
      <c r="H844" s="39">
        <v>57000</v>
      </c>
      <c r="I844" s="30" t="s">
        <v>49</v>
      </c>
      <c r="J844" s="28" t="s">
        <v>38</v>
      </c>
      <c r="K844" s="40">
        <v>45994</v>
      </c>
      <c r="L844" s="39">
        <v>57000</v>
      </c>
      <c r="M844" s="31">
        <v>1</v>
      </c>
      <c r="N844" s="32" t="s">
        <v>63</v>
      </c>
      <c r="O844" s="33">
        <v>56430</v>
      </c>
      <c r="P844" s="34"/>
      <c r="Q844" s="34"/>
      <c r="R844" s="34"/>
      <c r="S844" s="34"/>
      <c r="T844" s="34">
        <v>570</v>
      </c>
      <c r="U844" s="35">
        <v>57000</v>
      </c>
      <c r="V844" s="36" t="s">
        <v>74</v>
      </c>
      <c r="W844" s="37">
        <v>46121</v>
      </c>
    </row>
    <row r="845" spans="1:23" s="38" customFormat="1" x14ac:dyDescent="0.2">
      <c r="A845" s="27" t="s">
        <v>51</v>
      </c>
      <c r="B845" s="27">
        <v>890503532</v>
      </c>
      <c r="C845" s="27" t="s">
        <v>18</v>
      </c>
      <c r="D845" s="27" t="s">
        <v>19</v>
      </c>
      <c r="E845" s="28">
        <v>46090</v>
      </c>
      <c r="F845" s="28" t="str">
        <f t="shared" si="14"/>
        <v>CA46090</v>
      </c>
      <c r="G845" s="27">
        <v>2025</v>
      </c>
      <c r="H845" s="39">
        <v>57000</v>
      </c>
      <c r="I845" s="30" t="s">
        <v>49</v>
      </c>
      <c r="J845" s="28" t="s">
        <v>38</v>
      </c>
      <c r="K845" s="40">
        <v>45994</v>
      </c>
      <c r="L845" s="39">
        <v>57000</v>
      </c>
      <c r="M845" s="31">
        <v>1</v>
      </c>
      <c r="N845" s="32" t="s">
        <v>63</v>
      </c>
      <c r="O845" s="33">
        <v>56430</v>
      </c>
      <c r="P845" s="34"/>
      <c r="Q845" s="34"/>
      <c r="R845" s="34"/>
      <c r="S845" s="34"/>
      <c r="T845" s="34">
        <v>570</v>
      </c>
      <c r="U845" s="35">
        <v>57000</v>
      </c>
      <c r="V845" s="36" t="s">
        <v>74</v>
      </c>
      <c r="W845" s="37">
        <v>46121</v>
      </c>
    </row>
    <row r="846" spans="1:23" s="38" customFormat="1" x14ac:dyDescent="0.2">
      <c r="A846" s="27" t="s">
        <v>51</v>
      </c>
      <c r="B846" s="27">
        <v>890503532</v>
      </c>
      <c r="C846" s="27" t="s">
        <v>18</v>
      </c>
      <c r="D846" s="27" t="s">
        <v>19</v>
      </c>
      <c r="E846" s="28">
        <v>46091</v>
      </c>
      <c r="F846" s="28" t="str">
        <f t="shared" si="14"/>
        <v>CA46091</v>
      </c>
      <c r="G846" s="27">
        <v>2025</v>
      </c>
      <c r="H846" s="39">
        <v>3302432</v>
      </c>
      <c r="I846" s="30" t="s">
        <v>49</v>
      </c>
      <c r="J846" s="28" t="s">
        <v>38</v>
      </c>
      <c r="K846" s="40">
        <v>45994</v>
      </c>
      <c r="L846" s="39">
        <v>3302432</v>
      </c>
      <c r="M846" s="31">
        <v>1</v>
      </c>
      <c r="N846" s="32" t="s">
        <v>63</v>
      </c>
      <c r="O846" s="33">
        <v>3269408</v>
      </c>
      <c r="P846" s="34"/>
      <c r="Q846" s="34"/>
      <c r="R846" s="34"/>
      <c r="S846" s="34"/>
      <c r="T846" s="34">
        <v>33024</v>
      </c>
      <c r="U846" s="35">
        <v>3302432</v>
      </c>
      <c r="V846" s="36" t="s">
        <v>68</v>
      </c>
      <c r="W846" s="37">
        <v>46041</v>
      </c>
    </row>
    <row r="847" spans="1:23" s="38" customFormat="1" x14ac:dyDescent="0.2">
      <c r="A847" s="27" t="s">
        <v>51</v>
      </c>
      <c r="B847" s="27">
        <v>890503532</v>
      </c>
      <c r="C847" s="27" t="s">
        <v>18</v>
      </c>
      <c r="D847" s="27" t="s">
        <v>19</v>
      </c>
      <c r="E847" s="28">
        <v>46094</v>
      </c>
      <c r="F847" s="28" t="str">
        <f t="shared" si="14"/>
        <v>CA46094</v>
      </c>
      <c r="G847" s="27">
        <v>2025</v>
      </c>
      <c r="H847" s="39">
        <v>57000</v>
      </c>
      <c r="I847" s="30" t="s">
        <v>49</v>
      </c>
      <c r="J847" s="28" t="s">
        <v>39</v>
      </c>
      <c r="K847" s="40">
        <v>45994</v>
      </c>
      <c r="L847" s="39">
        <v>57000</v>
      </c>
      <c r="M847" s="31">
        <v>1</v>
      </c>
      <c r="N847" s="32" t="s">
        <v>63</v>
      </c>
      <c r="O847" s="33">
        <v>56430</v>
      </c>
      <c r="P847" s="34"/>
      <c r="Q847" s="34"/>
      <c r="R847" s="34"/>
      <c r="S847" s="34"/>
      <c r="T847" s="34">
        <v>570</v>
      </c>
      <c r="U847" s="35">
        <v>57000</v>
      </c>
      <c r="V847" s="36" t="s">
        <v>74</v>
      </c>
      <c r="W847" s="37">
        <v>46121</v>
      </c>
    </row>
    <row r="848" spans="1:23" s="38" customFormat="1" x14ac:dyDescent="0.2">
      <c r="A848" s="27" t="s">
        <v>51</v>
      </c>
      <c r="B848" s="27">
        <v>890503532</v>
      </c>
      <c r="C848" s="27" t="s">
        <v>18</v>
      </c>
      <c r="D848" s="27" t="s">
        <v>19</v>
      </c>
      <c r="E848" s="28">
        <v>46095</v>
      </c>
      <c r="F848" s="28" t="str">
        <f t="shared" si="14"/>
        <v>CA46095</v>
      </c>
      <c r="G848" s="27">
        <v>2025</v>
      </c>
      <c r="H848" s="39">
        <v>1123000</v>
      </c>
      <c r="I848" s="30" t="s">
        <v>49</v>
      </c>
      <c r="J848" s="28" t="s">
        <v>39</v>
      </c>
      <c r="K848" s="40">
        <v>45994</v>
      </c>
      <c r="L848" s="39">
        <v>1123000</v>
      </c>
      <c r="M848" s="31">
        <v>1</v>
      </c>
      <c r="N848" s="32" t="s">
        <v>63</v>
      </c>
      <c r="O848" s="33">
        <v>1111770</v>
      </c>
      <c r="P848" s="34"/>
      <c r="Q848" s="34"/>
      <c r="R848" s="34"/>
      <c r="S848" s="34"/>
      <c r="T848" s="34">
        <v>11230</v>
      </c>
      <c r="U848" s="35">
        <v>1123000</v>
      </c>
      <c r="V848" s="36" t="s">
        <v>74</v>
      </c>
      <c r="W848" s="37">
        <v>46121</v>
      </c>
    </row>
    <row r="849" spans="1:23" s="38" customFormat="1" x14ac:dyDescent="0.2">
      <c r="A849" s="27" t="s">
        <v>51</v>
      </c>
      <c r="B849" s="27">
        <v>890503532</v>
      </c>
      <c r="C849" s="27" t="s">
        <v>18</v>
      </c>
      <c r="D849" s="27" t="s">
        <v>19</v>
      </c>
      <c r="E849" s="28">
        <v>46096</v>
      </c>
      <c r="F849" s="28" t="str">
        <f t="shared" si="14"/>
        <v>CA46096</v>
      </c>
      <c r="G849" s="27">
        <v>2025</v>
      </c>
      <c r="H849" s="39">
        <v>2461500</v>
      </c>
      <c r="I849" s="30" t="s">
        <v>49</v>
      </c>
      <c r="J849" s="28" t="s">
        <v>39</v>
      </c>
      <c r="K849" s="40">
        <v>45994</v>
      </c>
      <c r="L849" s="39">
        <v>2461500</v>
      </c>
      <c r="M849" s="31">
        <v>1</v>
      </c>
      <c r="N849" s="32" t="s">
        <v>63</v>
      </c>
      <c r="O849" s="33">
        <v>2436885</v>
      </c>
      <c r="P849" s="34"/>
      <c r="Q849" s="34"/>
      <c r="R849" s="34"/>
      <c r="S849" s="34"/>
      <c r="T849" s="34">
        <v>24615</v>
      </c>
      <c r="U849" s="35">
        <v>2461500</v>
      </c>
      <c r="V849" s="36" t="s">
        <v>68</v>
      </c>
      <c r="W849" s="37">
        <v>46041</v>
      </c>
    </row>
    <row r="850" spans="1:23" s="38" customFormat="1" x14ac:dyDescent="0.2">
      <c r="A850" s="27" t="s">
        <v>51</v>
      </c>
      <c r="B850" s="27">
        <v>890503532</v>
      </c>
      <c r="C850" s="27" t="s">
        <v>18</v>
      </c>
      <c r="D850" s="27" t="s">
        <v>19</v>
      </c>
      <c r="E850" s="28">
        <v>46099</v>
      </c>
      <c r="F850" s="28" t="str">
        <f t="shared" si="14"/>
        <v>CA46099</v>
      </c>
      <c r="G850" s="27">
        <v>2025</v>
      </c>
      <c r="H850" s="39">
        <v>57000</v>
      </c>
      <c r="I850" s="30" t="s">
        <v>49</v>
      </c>
      <c r="J850" s="28" t="s">
        <v>39</v>
      </c>
      <c r="K850" s="40">
        <v>45994</v>
      </c>
      <c r="L850" s="39">
        <v>57000</v>
      </c>
      <c r="M850" s="31">
        <v>1</v>
      </c>
      <c r="N850" s="32" t="s">
        <v>63</v>
      </c>
      <c r="O850" s="33">
        <v>56430</v>
      </c>
      <c r="P850" s="34"/>
      <c r="Q850" s="34"/>
      <c r="R850" s="34"/>
      <c r="S850" s="34"/>
      <c r="T850" s="34">
        <v>570</v>
      </c>
      <c r="U850" s="35">
        <v>57000</v>
      </c>
      <c r="V850" s="36" t="s">
        <v>74</v>
      </c>
      <c r="W850" s="37">
        <v>46121</v>
      </c>
    </row>
    <row r="851" spans="1:23" s="38" customFormat="1" x14ac:dyDescent="0.2">
      <c r="A851" s="27" t="s">
        <v>51</v>
      </c>
      <c r="B851" s="27">
        <v>890503532</v>
      </c>
      <c r="C851" s="27" t="s">
        <v>18</v>
      </c>
      <c r="D851" s="27" t="s">
        <v>19</v>
      </c>
      <c r="E851" s="28">
        <v>46100</v>
      </c>
      <c r="F851" s="28" t="str">
        <f t="shared" si="14"/>
        <v>CA46100</v>
      </c>
      <c r="G851" s="27">
        <v>2025</v>
      </c>
      <c r="H851" s="39">
        <v>57000</v>
      </c>
      <c r="I851" s="30" t="s">
        <v>49</v>
      </c>
      <c r="J851" s="28" t="s">
        <v>39</v>
      </c>
      <c r="K851" s="40">
        <v>45994</v>
      </c>
      <c r="L851" s="39">
        <v>57000</v>
      </c>
      <c r="M851" s="31">
        <v>1</v>
      </c>
      <c r="N851" s="32" t="s">
        <v>63</v>
      </c>
      <c r="O851" s="33">
        <v>56430</v>
      </c>
      <c r="P851" s="34"/>
      <c r="Q851" s="34"/>
      <c r="R851" s="34"/>
      <c r="S851" s="34"/>
      <c r="T851" s="34">
        <v>570</v>
      </c>
      <c r="U851" s="35">
        <v>57000</v>
      </c>
      <c r="V851" s="36" t="s">
        <v>74</v>
      </c>
      <c r="W851" s="37">
        <v>46121</v>
      </c>
    </row>
    <row r="852" spans="1:23" s="38" customFormat="1" x14ac:dyDescent="0.2">
      <c r="A852" s="27" t="s">
        <v>51</v>
      </c>
      <c r="B852" s="27">
        <v>890503532</v>
      </c>
      <c r="C852" s="27" t="s">
        <v>18</v>
      </c>
      <c r="D852" s="27" t="s">
        <v>19</v>
      </c>
      <c r="E852" s="28">
        <v>46101</v>
      </c>
      <c r="F852" s="28" t="str">
        <f t="shared" si="14"/>
        <v>CA46101</v>
      </c>
      <c r="G852" s="27">
        <v>2025</v>
      </c>
      <c r="H852" s="39">
        <v>57000</v>
      </c>
      <c r="I852" s="30" t="s">
        <v>49</v>
      </c>
      <c r="J852" s="28" t="s">
        <v>39</v>
      </c>
      <c r="K852" s="40">
        <v>45994</v>
      </c>
      <c r="L852" s="39">
        <v>57000</v>
      </c>
      <c r="M852" s="31">
        <v>1</v>
      </c>
      <c r="N852" s="32" t="s">
        <v>63</v>
      </c>
      <c r="O852" s="33">
        <v>56430</v>
      </c>
      <c r="P852" s="34"/>
      <c r="Q852" s="34"/>
      <c r="R852" s="34"/>
      <c r="S852" s="34"/>
      <c r="T852" s="34">
        <v>570</v>
      </c>
      <c r="U852" s="35">
        <v>57000</v>
      </c>
      <c r="V852" s="36" t="s">
        <v>74</v>
      </c>
      <c r="W852" s="37">
        <v>46121</v>
      </c>
    </row>
    <row r="853" spans="1:23" s="38" customFormat="1" x14ac:dyDescent="0.2">
      <c r="A853" s="27" t="s">
        <v>51</v>
      </c>
      <c r="B853" s="27">
        <v>890503532</v>
      </c>
      <c r="C853" s="27" t="s">
        <v>18</v>
      </c>
      <c r="D853" s="27" t="s">
        <v>19</v>
      </c>
      <c r="E853" s="28">
        <v>46102</v>
      </c>
      <c r="F853" s="28" t="str">
        <f t="shared" si="14"/>
        <v>CA46102</v>
      </c>
      <c r="G853" s="27">
        <v>2025</v>
      </c>
      <c r="H853" s="39">
        <v>57000</v>
      </c>
      <c r="I853" s="30" t="s">
        <v>49</v>
      </c>
      <c r="J853" s="28" t="s">
        <v>39</v>
      </c>
      <c r="K853" s="40">
        <v>45994</v>
      </c>
      <c r="L853" s="39">
        <v>57000</v>
      </c>
      <c r="M853" s="31">
        <v>1</v>
      </c>
      <c r="N853" s="32" t="s">
        <v>63</v>
      </c>
      <c r="O853" s="33">
        <v>56430</v>
      </c>
      <c r="P853" s="34"/>
      <c r="Q853" s="34"/>
      <c r="R853" s="34"/>
      <c r="S853" s="34"/>
      <c r="T853" s="34">
        <v>570</v>
      </c>
      <c r="U853" s="35">
        <v>57000</v>
      </c>
      <c r="V853" s="36" t="s">
        <v>74</v>
      </c>
      <c r="W853" s="37">
        <v>46121</v>
      </c>
    </row>
    <row r="854" spans="1:23" s="38" customFormat="1" x14ac:dyDescent="0.2">
      <c r="A854" s="27" t="s">
        <v>51</v>
      </c>
      <c r="B854" s="27">
        <v>890503532</v>
      </c>
      <c r="C854" s="27" t="s">
        <v>18</v>
      </c>
      <c r="D854" s="27" t="s">
        <v>19</v>
      </c>
      <c r="E854" s="28">
        <v>46103</v>
      </c>
      <c r="F854" s="28" t="str">
        <f t="shared" si="14"/>
        <v>CA46103</v>
      </c>
      <c r="G854" s="27">
        <v>2025</v>
      </c>
      <c r="H854" s="39">
        <v>57000</v>
      </c>
      <c r="I854" s="30" t="s">
        <v>49</v>
      </c>
      <c r="J854" s="28" t="s">
        <v>39</v>
      </c>
      <c r="K854" s="40">
        <v>45994</v>
      </c>
      <c r="L854" s="39">
        <v>57000</v>
      </c>
      <c r="M854" s="31">
        <v>1</v>
      </c>
      <c r="N854" s="32" t="s">
        <v>63</v>
      </c>
      <c r="O854" s="33">
        <v>56430</v>
      </c>
      <c r="P854" s="34"/>
      <c r="Q854" s="34"/>
      <c r="R854" s="34"/>
      <c r="S854" s="34"/>
      <c r="T854" s="34">
        <v>570</v>
      </c>
      <c r="U854" s="35">
        <v>57000</v>
      </c>
      <c r="V854" s="36" t="s">
        <v>74</v>
      </c>
      <c r="W854" s="37">
        <v>46121</v>
      </c>
    </row>
    <row r="855" spans="1:23" s="38" customFormat="1" x14ac:dyDescent="0.2">
      <c r="A855" s="27" t="s">
        <v>51</v>
      </c>
      <c r="B855" s="27">
        <v>890503532</v>
      </c>
      <c r="C855" s="27" t="s">
        <v>18</v>
      </c>
      <c r="D855" s="27" t="s">
        <v>19</v>
      </c>
      <c r="E855" s="28">
        <v>46105</v>
      </c>
      <c r="F855" s="28" t="str">
        <f t="shared" si="14"/>
        <v>CA46105</v>
      </c>
      <c r="G855" s="27">
        <v>2025</v>
      </c>
      <c r="H855" s="39">
        <v>57000</v>
      </c>
      <c r="I855" s="30" t="s">
        <v>49</v>
      </c>
      <c r="J855" s="28" t="s">
        <v>39</v>
      </c>
      <c r="K855" s="40">
        <v>45994</v>
      </c>
      <c r="L855" s="39">
        <v>57000</v>
      </c>
      <c r="M855" s="31">
        <v>1</v>
      </c>
      <c r="N855" s="32" t="s">
        <v>63</v>
      </c>
      <c r="O855" s="33">
        <v>56430</v>
      </c>
      <c r="P855" s="34"/>
      <c r="Q855" s="34"/>
      <c r="R855" s="34"/>
      <c r="S855" s="34"/>
      <c r="T855" s="34">
        <v>570</v>
      </c>
      <c r="U855" s="35">
        <v>57000</v>
      </c>
      <c r="V855" s="36" t="s">
        <v>74</v>
      </c>
      <c r="W855" s="37">
        <v>46121</v>
      </c>
    </row>
    <row r="856" spans="1:23" s="38" customFormat="1" x14ac:dyDescent="0.2">
      <c r="A856" s="27" t="s">
        <v>51</v>
      </c>
      <c r="B856" s="27">
        <v>890503532</v>
      </c>
      <c r="C856" s="27" t="s">
        <v>18</v>
      </c>
      <c r="D856" s="27" t="s">
        <v>19</v>
      </c>
      <c r="E856" s="28">
        <v>46106</v>
      </c>
      <c r="F856" s="28" t="str">
        <f t="shared" si="14"/>
        <v>CA46106</v>
      </c>
      <c r="G856" s="27">
        <v>2025</v>
      </c>
      <c r="H856" s="39">
        <v>121563</v>
      </c>
      <c r="I856" s="30" t="s">
        <v>49</v>
      </c>
      <c r="J856" s="28" t="s">
        <v>39</v>
      </c>
      <c r="K856" s="40">
        <v>45994</v>
      </c>
      <c r="L856" s="39">
        <v>121563</v>
      </c>
      <c r="M856" s="31">
        <v>1</v>
      </c>
      <c r="N856" s="32" t="s">
        <v>63</v>
      </c>
      <c r="O856" s="33">
        <v>120347</v>
      </c>
      <c r="P856" s="34"/>
      <c r="Q856" s="34"/>
      <c r="R856" s="34"/>
      <c r="S856" s="34"/>
      <c r="T856" s="34">
        <v>1216</v>
      </c>
      <c r="U856" s="35">
        <v>121563</v>
      </c>
      <c r="V856" s="36" t="s">
        <v>74</v>
      </c>
      <c r="W856" s="37">
        <v>46121</v>
      </c>
    </row>
    <row r="857" spans="1:23" s="38" customFormat="1" x14ac:dyDescent="0.2">
      <c r="A857" s="27" t="s">
        <v>51</v>
      </c>
      <c r="B857" s="27">
        <v>890503532</v>
      </c>
      <c r="C857" s="27" t="s">
        <v>18</v>
      </c>
      <c r="D857" s="27" t="s">
        <v>19</v>
      </c>
      <c r="E857" s="28">
        <v>46107</v>
      </c>
      <c r="F857" s="28" t="str">
        <f t="shared" si="14"/>
        <v>CA46107</v>
      </c>
      <c r="G857" s="27">
        <v>2025</v>
      </c>
      <c r="H857" s="39">
        <v>57000</v>
      </c>
      <c r="I857" s="30" t="s">
        <v>49</v>
      </c>
      <c r="J857" s="28" t="s">
        <v>39</v>
      </c>
      <c r="K857" s="40">
        <v>45994</v>
      </c>
      <c r="L857" s="39">
        <v>57000</v>
      </c>
      <c r="M857" s="31">
        <v>1</v>
      </c>
      <c r="N857" s="32" t="s">
        <v>63</v>
      </c>
      <c r="O857" s="33">
        <v>56430</v>
      </c>
      <c r="P857" s="34"/>
      <c r="Q857" s="34"/>
      <c r="R857" s="34"/>
      <c r="S857" s="34"/>
      <c r="T857" s="34">
        <v>570</v>
      </c>
      <c r="U857" s="35">
        <v>57000</v>
      </c>
      <c r="V857" s="36" t="s">
        <v>74</v>
      </c>
      <c r="W857" s="37">
        <v>46121</v>
      </c>
    </row>
    <row r="858" spans="1:23" s="38" customFormat="1" x14ac:dyDescent="0.2">
      <c r="A858" s="27" t="s">
        <v>51</v>
      </c>
      <c r="B858" s="27">
        <v>890503532</v>
      </c>
      <c r="C858" s="27" t="s">
        <v>18</v>
      </c>
      <c r="D858" s="27" t="s">
        <v>19</v>
      </c>
      <c r="E858" s="28">
        <v>46108</v>
      </c>
      <c r="F858" s="28" t="str">
        <f t="shared" si="14"/>
        <v>CA46108</v>
      </c>
      <c r="G858" s="27">
        <v>2025</v>
      </c>
      <c r="H858" s="39">
        <v>57000</v>
      </c>
      <c r="I858" s="30" t="s">
        <v>49</v>
      </c>
      <c r="J858" s="28" t="s">
        <v>39</v>
      </c>
      <c r="K858" s="40">
        <v>45994</v>
      </c>
      <c r="L858" s="39">
        <v>57000</v>
      </c>
      <c r="M858" s="31">
        <v>1</v>
      </c>
      <c r="N858" s="32" t="s">
        <v>63</v>
      </c>
      <c r="O858" s="33">
        <v>56430</v>
      </c>
      <c r="P858" s="34"/>
      <c r="Q858" s="34"/>
      <c r="R858" s="34"/>
      <c r="S858" s="34"/>
      <c r="T858" s="34">
        <v>570</v>
      </c>
      <c r="U858" s="35">
        <v>57000</v>
      </c>
      <c r="V858" s="36" t="s">
        <v>74</v>
      </c>
      <c r="W858" s="37">
        <v>46121</v>
      </c>
    </row>
    <row r="859" spans="1:23" s="38" customFormat="1" x14ac:dyDescent="0.2">
      <c r="A859" s="27" t="s">
        <v>51</v>
      </c>
      <c r="B859" s="27">
        <v>890503532</v>
      </c>
      <c r="C859" s="27" t="s">
        <v>18</v>
      </c>
      <c r="D859" s="27" t="s">
        <v>19</v>
      </c>
      <c r="E859" s="28">
        <v>46109</v>
      </c>
      <c r="F859" s="28" t="str">
        <f t="shared" si="14"/>
        <v>CA46109</v>
      </c>
      <c r="G859" s="27">
        <v>2025</v>
      </c>
      <c r="H859" s="39">
        <v>57000</v>
      </c>
      <c r="I859" s="30" t="s">
        <v>49</v>
      </c>
      <c r="J859" s="28" t="s">
        <v>39</v>
      </c>
      <c r="K859" s="40">
        <v>45994</v>
      </c>
      <c r="L859" s="39">
        <v>57000</v>
      </c>
      <c r="M859" s="31">
        <v>1</v>
      </c>
      <c r="N859" s="32" t="s">
        <v>63</v>
      </c>
      <c r="O859" s="33">
        <v>56430</v>
      </c>
      <c r="P859" s="34"/>
      <c r="Q859" s="34"/>
      <c r="R859" s="34"/>
      <c r="S859" s="34"/>
      <c r="T859" s="34">
        <v>570</v>
      </c>
      <c r="U859" s="35">
        <v>57000</v>
      </c>
      <c r="V859" s="36" t="s">
        <v>74</v>
      </c>
      <c r="W859" s="37">
        <v>46121</v>
      </c>
    </row>
    <row r="860" spans="1:23" s="38" customFormat="1" x14ac:dyDescent="0.2">
      <c r="A860" s="27" t="s">
        <v>51</v>
      </c>
      <c r="B860" s="27">
        <v>890503532</v>
      </c>
      <c r="C860" s="27" t="s">
        <v>18</v>
      </c>
      <c r="D860" s="27" t="s">
        <v>19</v>
      </c>
      <c r="E860" s="28">
        <v>46110</v>
      </c>
      <c r="F860" s="28" t="str">
        <f t="shared" si="14"/>
        <v>CA46110</v>
      </c>
      <c r="G860" s="27">
        <v>2025</v>
      </c>
      <c r="H860" s="39">
        <v>57000</v>
      </c>
      <c r="I860" s="30" t="s">
        <v>49</v>
      </c>
      <c r="J860" s="28" t="s">
        <v>39</v>
      </c>
      <c r="K860" s="40">
        <v>45994</v>
      </c>
      <c r="L860" s="39">
        <v>57000</v>
      </c>
      <c r="M860" s="31">
        <v>1</v>
      </c>
      <c r="N860" s="32" t="s">
        <v>63</v>
      </c>
      <c r="O860" s="33">
        <v>56430</v>
      </c>
      <c r="P860" s="34"/>
      <c r="Q860" s="34"/>
      <c r="R860" s="34"/>
      <c r="S860" s="34"/>
      <c r="T860" s="34">
        <v>570</v>
      </c>
      <c r="U860" s="35">
        <v>57000</v>
      </c>
      <c r="V860" s="36" t="s">
        <v>74</v>
      </c>
      <c r="W860" s="37">
        <v>46121</v>
      </c>
    </row>
    <row r="861" spans="1:23" s="38" customFormat="1" x14ac:dyDescent="0.2">
      <c r="A861" s="27" t="s">
        <v>51</v>
      </c>
      <c r="B861" s="27">
        <v>890503532</v>
      </c>
      <c r="C861" s="27" t="s">
        <v>18</v>
      </c>
      <c r="D861" s="27" t="s">
        <v>19</v>
      </c>
      <c r="E861" s="28">
        <v>46111</v>
      </c>
      <c r="F861" s="28" t="str">
        <f t="shared" si="14"/>
        <v>CA46111</v>
      </c>
      <c r="G861" s="27">
        <v>2025</v>
      </c>
      <c r="H861" s="39">
        <v>57000</v>
      </c>
      <c r="I861" s="30" t="s">
        <v>49</v>
      </c>
      <c r="J861" s="28" t="s">
        <v>39</v>
      </c>
      <c r="K861" s="40">
        <v>45994</v>
      </c>
      <c r="L861" s="39">
        <v>57000</v>
      </c>
      <c r="M861" s="31">
        <v>1</v>
      </c>
      <c r="N861" s="32" t="s">
        <v>63</v>
      </c>
      <c r="O861" s="33">
        <v>56430</v>
      </c>
      <c r="P861" s="34"/>
      <c r="Q861" s="34"/>
      <c r="R861" s="34"/>
      <c r="S861" s="34"/>
      <c r="T861" s="34">
        <v>570</v>
      </c>
      <c r="U861" s="35">
        <v>57000</v>
      </c>
      <c r="V861" s="36" t="s">
        <v>74</v>
      </c>
      <c r="W861" s="37">
        <v>46121</v>
      </c>
    </row>
    <row r="862" spans="1:23" s="38" customFormat="1" x14ac:dyDescent="0.2">
      <c r="A862" s="27" t="s">
        <v>51</v>
      </c>
      <c r="B862" s="27">
        <v>890503532</v>
      </c>
      <c r="C862" s="27" t="s">
        <v>18</v>
      </c>
      <c r="D862" s="27" t="s">
        <v>19</v>
      </c>
      <c r="E862" s="28">
        <v>46112</v>
      </c>
      <c r="F862" s="28" t="str">
        <f t="shared" si="14"/>
        <v>CA46112</v>
      </c>
      <c r="G862" s="27">
        <v>2025</v>
      </c>
      <c r="H862" s="39">
        <v>57000</v>
      </c>
      <c r="I862" s="30" t="s">
        <v>49</v>
      </c>
      <c r="J862" s="28" t="s">
        <v>39</v>
      </c>
      <c r="K862" s="40">
        <v>45994</v>
      </c>
      <c r="L862" s="39">
        <v>57000</v>
      </c>
      <c r="M862" s="31">
        <v>1</v>
      </c>
      <c r="N862" s="32" t="s">
        <v>63</v>
      </c>
      <c r="O862" s="33">
        <v>56430</v>
      </c>
      <c r="P862" s="34"/>
      <c r="Q862" s="34"/>
      <c r="R862" s="34"/>
      <c r="S862" s="34"/>
      <c r="T862" s="34">
        <v>570</v>
      </c>
      <c r="U862" s="35">
        <v>57000</v>
      </c>
      <c r="V862" s="36" t="s">
        <v>74</v>
      </c>
      <c r="W862" s="37">
        <v>46121</v>
      </c>
    </row>
    <row r="863" spans="1:23" s="38" customFormat="1" x14ac:dyDescent="0.2">
      <c r="A863" s="27" t="s">
        <v>51</v>
      </c>
      <c r="B863" s="27">
        <v>890503532</v>
      </c>
      <c r="C863" s="27" t="s">
        <v>18</v>
      </c>
      <c r="D863" s="27" t="s">
        <v>19</v>
      </c>
      <c r="E863" s="28">
        <v>46113</v>
      </c>
      <c r="F863" s="28" t="str">
        <f t="shared" si="14"/>
        <v>CA46113</v>
      </c>
      <c r="G863" s="27">
        <v>2025</v>
      </c>
      <c r="H863" s="39">
        <v>57000</v>
      </c>
      <c r="I863" s="30" t="s">
        <v>49</v>
      </c>
      <c r="J863" s="28" t="s">
        <v>39</v>
      </c>
      <c r="K863" s="40">
        <v>45994</v>
      </c>
      <c r="L863" s="39">
        <v>57000</v>
      </c>
      <c r="M863" s="31">
        <v>1</v>
      </c>
      <c r="N863" s="32" t="s">
        <v>63</v>
      </c>
      <c r="O863" s="33">
        <v>56430</v>
      </c>
      <c r="P863" s="34"/>
      <c r="Q863" s="34"/>
      <c r="R863" s="34"/>
      <c r="S863" s="34"/>
      <c r="T863" s="34">
        <v>570</v>
      </c>
      <c r="U863" s="35">
        <v>57000</v>
      </c>
      <c r="V863" s="36" t="s">
        <v>74</v>
      </c>
      <c r="W863" s="37">
        <v>46121</v>
      </c>
    </row>
    <row r="864" spans="1:23" s="38" customFormat="1" x14ac:dyDescent="0.2">
      <c r="A864" s="27" t="s">
        <v>51</v>
      </c>
      <c r="B864" s="27">
        <v>890503532</v>
      </c>
      <c r="C864" s="27" t="s">
        <v>18</v>
      </c>
      <c r="D864" s="27" t="s">
        <v>19</v>
      </c>
      <c r="E864" s="28">
        <v>46114</v>
      </c>
      <c r="F864" s="28" t="str">
        <f t="shared" si="14"/>
        <v>CA46114</v>
      </c>
      <c r="G864" s="27">
        <v>2025</v>
      </c>
      <c r="H864" s="39">
        <v>57000</v>
      </c>
      <c r="I864" s="30" t="s">
        <v>49</v>
      </c>
      <c r="J864" s="28" t="s">
        <v>39</v>
      </c>
      <c r="K864" s="40">
        <v>45994</v>
      </c>
      <c r="L864" s="39">
        <v>57000</v>
      </c>
      <c r="M864" s="31">
        <v>1</v>
      </c>
      <c r="N864" s="32" t="s">
        <v>63</v>
      </c>
      <c r="O864" s="33">
        <v>56430</v>
      </c>
      <c r="P864" s="34"/>
      <c r="Q864" s="34"/>
      <c r="R864" s="34"/>
      <c r="S864" s="34"/>
      <c r="T864" s="34">
        <v>570</v>
      </c>
      <c r="U864" s="35">
        <v>57000</v>
      </c>
      <c r="V864" s="36" t="s">
        <v>74</v>
      </c>
      <c r="W864" s="37">
        <v>46121</v>
      </c>
    </row>
    <row r="865" spans="1:23" s="38" customFormat="1" x14ac:dyDescent="0.2">
      <c r="A865" s="27" t="s">
        <v>51</v>
      </c>
      <c r="B865" s="27">
        <v>890503532</v>
      </c>
      <c r="C865" s="27" t="s">
        <v>18</v>
      </c>
      <c r="D865" s="27" t="s">
        <v>19</v>
      </c>
      <c r="E865" s="28">
        <v>46115</v>
      </c>
      <c r="F865" s="28" t="str">
        <f t="shared" si="14"/>
        <v>CA46115</v>
      </c>
      <c r="G865" s="27">
        <v>2025</v>
      </c>
      <c r="H865" s="39">
        <v>1202522</v>
      </c>
      <c r="I865" s="30" t="s">
        <v>49</v>
      </c>
      <c r="J865" s="28" t="s">
        <v>39</v>
      </c>
      <c r="K865" s="40">
        <v>45994</v>
      </c>
      <c r="L865" s="39">
        <v>1202522</v>
      </c>
      <c r="M865" s="31">
        <v>1</v>
      </c>
      <c r="N865" s="32" t="s">
        <v>63</v>
      </c>
      <c r="O865" s="33">
        <v>1190497</v>
      </c>
      <c r="P865" s="34"/>
      <c r="Q865" s="34"/>
      <c r="R865" s="34"/>
      <c r="S865" s="34"/>
      <c r="T865" s="34">
        <v>12025</v>
      </c>
      <c r="U865" s="35">
        <v>1202522</v>
      </c>
      <c r="V865" s="36" t="s">
        <v>74</v>
      </c>
      <c r="W865" s="37">
        <v>46121</v>
      </c>
    </row>
    <row r="866" spans="1:23" s="38" customFormat="1" x14ac:dyDescent="0.2">
      <c r="A866" s="27" t="s">
        <v>51</v>
      </c>
      <c r="B866" s="27">
        <v>890503532</v>
      </c>
      <c r="C866" s="27" t="s">
        <v>18</v>
      </c>
      <c r="D866" s="27" t="s">
        <v>19</v>
      </c>
      <c r="E866" s="28">
        <v>46131</v>
      </c>
      <c r="F866" s="28" t="str">
        <f t="shared" si="14"/>
        <v>CA46131</v>
      </c>
      <c r="G866" s="27">
        <v>2025</v>
      </c>
      <c r="H866" s="39">
        <v>57000</v>
      </c>
      <c r="I866" s="30" t="s">
        <v>49</v>
      </c>
      <c r="J866" s="28" t="s">
        <v>40</v>
      </c>
      <c r="K866" s="40">
        <v>45994</v>
      </c>
      <c r="L866" s="39">
        <v>57000</v>
      </c>
      <c r="M866" s="31">
        <v>1</v>
      </c>
      <c r="N866" s="32" t="s">
        <v>63</v>
      </c>
      <c r="O866" s="33">
        <v>56430</v>
      </c>
      <c r="P866" s="34"/>
      <c r="Q866" s="34"/>
      <c r="R866" s="34"/>
      <c r="S866" s="34"/>
      <c r="T866" s="34">
        <v>570</v>
      </c>
      <c r="U866" s="35">
        <v>57000</v>
      </c>
      <c r="V866" s="36" t="s">
        <v>74</v>
      </c>
      <c r="W866" s="37">
        <v>46121</v>
      </c>
    </row>
    <row r="867" spans="1:23" s="38" customFormat="1" x14ac:dyDescent="0.2">
      <c r="A867" s="27" t="s">
        <v>51</v>
      </c>
      <c r="B867" s="27">
        <v>890503532</v>
      </c>
      <c r="C867" s="27" t="s">
        <v>18</v>
      </c>
      <c r="D867" s="27" t="s">
        <v>19</v>
      </c>
      <c r="E867" s="28">
        <v>46132</v>
      </c>
      <c r="F867" s="28" t="str">
        <f t="shared" si="14"/>
        <v>CA46132</v>
      </c>
      <c r="G867" s="27">
        <v>2025</v>
      </c>
      <c r="H867" s="39">
        <v>2557100</v>
      </c>
      <c r="I867" s="30" t="s">
        <v>49</v>
      </c>
      <c r="J867" s="28" t="s">
        <v>40</v>
      </c>
      <c r="K867" s="40">
        <v>45994</v>
      </c>
      <c r="L867" s="39">
        <v>2557100</v>
      </c>
      <c r="M867" s="31">
        <v>1</v>
      </c>
      <c r="N867" s="32" t="s">
        <v>63</v>
      </c>
      <c r="O867" s="33">
        <v>2531529</v>
      </c>
      <c r="P867" s="34"/>
      <c r="Q867" s="34"/>
      <c r="R867" s="34"/>
      <c r="S867" s="34"/>
      <c r="T867" s="34">
        <v>25571</v>
      </c>
      <c r="U867" s="35">
        <v>2557100</v>
      </c>
      <c r="V867" s="36" t="s">
        <v>68</v>
      </c>
      <c r="W867" s="37">
        <v>46041</v>
      </c>
    </row>
    <row r="868" spans="1:23" s="38" customFormat="1" x14ac:dyDescent="0.2">
      <c r="A868" s="27" t="s">
        <v>51</v>
      </c>
      <c r="B868" s="27">
        <v>890503532</v>
      </c>
      <c r="C868" s="27" t="s">
        <v>18</v>
      </c>
      <c r="D868" s="27" t="s">
        <v>19</v>
      </c>
      <c r="E868" s="28">
        <v>46133</v>
      </c>
      <c r="F868" s="28" t="str">
        <f t="shared" si="14"/>
        <v>CA46133</v>
      </c>
      <c r="G868" s="27">
        <v>2025</v>
      </c>
      <c r="H868" s="39">
        <v>57000</v>
      </c>
      <c r="I868" s="30" t="s">
        <v>49</v>
      </c>
      <c r="J868" s="28" t="s">
        <v>40</v>
      </c>
      <c r="K868" s="40">
        <v>45994</v>
      </c>
      <c r="L868" s="39">
        <v>57000</v>
      </c>
      <c r="M868" s="31">
        <v>1</v>
      </c>
      <c r="N868" s="32" t="s">
        <v>63</v>
      </c>
      <c r="O868" s="33">
        <v>56430</v>
      </c>
      <c r="P868" s="34"/>
      <c r="Q868" s="34"/>
      <c r="R868" s="34"/>
      <c r="S868" s="34"/>
      <c r="T868" s="34">
        <v>570</v>
      </c>
      <c r="U868" s="35">
        <v>57000</v>
      </c>
      <c r="V868" s="36" t="s">
        <v>74</v>
      </c>
      <c r="W868" s="37">
        <v>46121</v>
      </c>
    </row>
    <row r="869" spans="1:23" s="38" customFormat="1" x14ac:dyDescent="0.2">
      <c r="A869" s="27" t="s">
        <v>51</v>
      </c>
      <c r="B869" s="27">
        <v>890503532</v>
      </c>
      <c r="C869" s="27" t="s">
        <v>18</v>
      </c>
      <c r="D869" s="27" t="s">
        <v>19</v>
      </c>
      <c r="E869" s="28">
        <v>46134</v>
      </c>
      <c r="F869" s="28" t="str">
        <f t="shared" si="14"/>
        <v>CA46134</v>
      </c>
      <c r="G869" s="27">
        <v>2025</v>
      </c>
      <c r="H869" s="39">
        <v>2286500</v>
      </c>
      <c r="I869" s="30" t="s">
        <v>49</v>
      </c>
      <c r="J869" s="28" t="s">
        <v>40</v>
      </c>
      <c r="K869" s="40">
        <v>45994</v>
      </c>
      <c r="L869" s="39">
        <v>2286500</v>
      </c>
      <c r="M869" s="31">
        <v>1</v>
      </c>
      <c r="N869" s="32" t="s">
        <v>63</v>
      </c>
      <c r="O869" s="33">
        <v>2263635</v>
      </c>
      <c r="P869" s="34"/>
      <c r="Q869" s="34"/>
      <c r="R869" s="34"/>
      <c r="S869" s="34"/>
      <c r="T869" s="34">
        <v>22865</v>
      </c>
      <c r="U869" s="35">
        <v>2286500</v>
      </c>
      <c r="V869" s="36" t="s">
        <v>68</v>
      </c>
      <c r="W869" s="37">
        <v>46041</v>
      </c>
    </row>
    <row r="870" spans="1:23" s="38" customFormat="1" x14ac:dyDescent="0.2">
      <c r="A870" s="27" t="s">
        <v>51</v>
      </c>
      <c r="B870" s="27">
        <v>890503532</v>
      </c>
      <c r="C870" s="27" t="s">
        <v>18</v>
      </c>
      <c r="D870" s="27" t="s">
        <v>19</v>
      </c>
      <c r="E870" s="28">
        <v>46135</v>
      </c>
      <c r="F870" s="28" t="str">
        <f t="shared" si="14"/>
        <v>CA46135</v>
      </c>
      <c r="G870" s="27">
        <v>2025</v>
      </c>
      <c r="H870" s="39">
        <v>57000</v>
      </c>
      <c r="I870" s="30" t="s">
        <v>49</v>
      </c>
      <c r="J870" s="28" t="s">
        <v>40</v>
      </c>
      <c r="K870" s="40">
        <v>45994</v>
      </c>
      <c r="L870" s="39">
        <v>57000</v>
      </c>
      <c r="M870" s="31">
        <v>1</v>
      </c>
      <c r="N870" s="32" t="s">
        <v>63</v>
      </c>
      <c r="O870" s="33">
        <v>56430</v>
      </c>
      <c r="P870" s="34"/>
      <c r="Q870" s="34"/>
      <c r="R870" s="34"/>
      <c r="S870" s="34"/>
      <c r="T870" s="34">
        <v>570</v>
      </c>
      <c r="U870" s="35">
        <v>57000</v>
      </c>
      <c r="V870" s="36" t="s">
        <v>74</v>
      </c>
      <c r="W870" s="37">
        <v>46121</v>
      </c>
    </row>
    <row r="871" spans="1:23" s="38" customFormat="1" x14ac:dyDescent="0.2">
      <c r="A871" s="27" t="s">
        <v>51</v>
      </c>
      <c r="B871" s="27">
        <v>890503532</v>
      </c>
      <c r="C871" s="27" t="s">
        <v>18</v>
      </c>
      <c r="D871" s="27" t="s">
        <v>19</v>
      </c>
      <c r="E871" s="28">
        <v>46136</v>
      </c>
      <c r="F871" s="28" t="str">
        <f t="shared" si="14"/>
        <v>CA46136</v>
      </c>
      <c r="G871" s="27">
        <v>2025</v>
      </c>
      <c r="H871" s="39">
        <v>57000</v>
      </c>
      <c r="I871" s="30" t="s">
        <v>49</v>
      </c>
      <c r="J871" s="28" t="s">
        <v>40</v>
      </c>
      <c r="K871" s="40">
        <v>45994</v>
      </c>
      <c r="L871" s="39">
        <v>57000</v>
      </c>
      <c r="M871" s="31">
        <v>1</v>
      </c>
      <c r="N871" s="32" t="s">
        <v>63</v>
      </c>
      <c r="O871" s="33">
        <v>56430</v>
      </c>
      <c r="P871" s="34"/>
      <c r="Q871" s="34"/>
      <c r="R871" s="34"/>
      <c r="S871" s="34"/>
      <c r="T871" s="34">
        <v>570</v>
      </c>
      <c r="U871" s="35">
        <v>57000</v>
      </c>
      <c r="V871" s="36" t="s">
        <v>74</v>
      </c>
      <c r="W871" s="37">
        <v>46121</v>
      </c>
    </row>
    <row r="872" spans="1:23" s="38" customFormat="1" x14ac:dyDescent="0.2">
      <c r="A872" s="27" t="s">
        <v>51</v>
      </c>
      <c r="B872" s="27">
        <v>890503532</v>
      </c>
      <c r="C872" s="27" t="s">
        <v>18</v>
      </c>
      <c r="D872" s="27" t="s">
        <v>19</v>
      </c>
      <c r="E872" s="28">
        <v>46137</v>
      </c>
      <c r="F872" s="28" t="str">
        <f t="shared" si="14"/>
        <v>CA46137</v>
      </c>
      <c r="G872" s="27">
        <v>2025</v>
      </c>
      <c r="H872" s="39">
        <v>57000</v>
      </c>
      <c r="I872" s="30" t="s">
        <v>49</v>
      </c>
      <c r="J872" s="28" t="s">
        <v>40</v>
      </c>
      <c r="K872" s="40">
        <v>45994</v>
      </c>
      <c r="L872" s="39">
        <v>57000</v>
      </c>
      <c r="M872" s="31">
        <v>1</v>
      </c>
      <c r="N872" s="32" t="s">
        <v>63</v>
      </c>
      <c r="O872" s="33">
        <v>56430</v>
      </c>
      <c r="P872" s="34"/>
      <c r="Q872" s="34"/>
      <c r="R872" s="34"/>
      <c r="S872" s="34"/>
      <c r="T872" s="34">
        <v>570</v>
      </c>
      <c r="U872" s="35">
        <v>57000</v>
      </c>
      <c r="V872" s="36" t="s">
        <v>74</v>
      </c>
      <c r="W872" s="37">
        <v>46121</v>
      </c>
    </row>
    <row r="873" spans="1:23" s="38" customFormat="1" x14ac:dyDescent="0.2">
      <c r="A873" s="27" t="s">
        <v>51</v>
      </c>
      <c r="B873" s="27">
        <v>890503532</v>
      </c>
      <c r="C873" s="27" t="s">
        <v>18</v>
      </c>
      <c r="D873" s="27" t="s">
        <v>19</v>
      </c>
      <c r="E873" s="28">
        <v>46138</v>
      </c>
      <c r="F873" s="28" t="str">
        <f t="shared" si="14"/>
        <v>CA46138</v>
      </c>
      <c r="G873" s="27">
        <v>2025</v>
      </c>
      <c r="H873" s="39">
        <v>57000</v>
      </c>
      <c r="I873" s="30" t="s">
        <v>49</v>
      </c>
      <c r="J873" s="28" t="s">
        <v>40</v>
      </c>
      <c r="K873" s="40">
        <v>45994</v>
      </c>
      <c r="L873" s="39">
        <v>57000</v>
      </c>
      <c r="M873" s="31">
        <v>1</v>
      </c>
      <c r="N873" s="32" t="s">
        <v>63</v>
      </c>
      <c r="O873" s="33">
        <v>56430</v>
      </c>
      <c r="P873" s="34"/>
      <c r="Q873" s="34"/>
      <c r="R873" s="34"/>
      <c r="S873" s="34"/>
      <c r="T873" s="34">
        <v>570</v>
      </c>
      <c r="U873" s="35">
        <v>57000</v>
      </c>
      <c r="V873" s="36" t="s">
        <v>74</v>
      </c>
      <c r="W873" s="37">
        <v>46121</v>
      </c>
    </row>
    <row r="874" spans="1:23" s="38" customFormat="1" x14ac:dyDescent="0.2">
      <c r="A874" s="27" t="s">
        <v>51</v>
      </c>
      <c r="B874" s="27">
        <v>890503532</v>
      </c>
      <c r="C874" s="27" t="s">
        <v>18</v>
      </c>
      <c r="D874" s="27" t="s">
        <v>19</v>
      </c>
      <c r="E874" s="28">
        <v>46139</v>
      </c>
      <c r="F874" s="28" t="str">
        <f t="shared" si="14"/>
        <v>CA46139</v>
      </c>
      <c r="G874" s="27">
        <v>2025</v>
      </c>
      <c r="H874" s="39">
        <v>57000</v>
      </c>
      <c r="I874" s="30" t="s">
        <v>49</v>
      </c>
      <c r="J874" s="28" t="s">
        <v>40</v>
      </c>
      <c r="K874" s="40">
        <v>45994</v>
      </c>
      <c r="L874" s="39">
        <v>57000</v>
      </c>
      <c r="M874" s="31">
        <v>1</v>
      </c>
      <c r="N874" s="32" t="s">
        <v>63</v>
      </c>
      <c r="O874" s="33">
        <v>56430</v>
      </c>
      <c r="P874" s="34"/>
      <c r="Q874" s="34"/>
      <c r="R874" s="34"/>
      <c r="S874" s="34"/>
      <c r="T874" s="34">
        <v>570</v>
      </c>
      <c r="U874" s="35">
        <v>57000</v>
      </c>
      <c r="V874" s="36" t="s">
        <v>74</v>
      </c>
      <c r="W874" s="37">
        <v>46121</v>
      </c>
    </row>
    <row r="875" spans="1:23" s="38" customFormat="1" x14ac:dyDescent="0.2">
      <c r="A875" s="27" t="s">
        <v>51</v>
      </c>
      <c r="B875" s="27">
        <v>890503532</v>
      </c>
      <c r="C875" s="27" t="s">
        <v>18</v>
      </c>
      <c r="D875" s="27" t="s">
        <v>19</v>
      </c>
      <c r="E875" s="28">
        <v>46140</v>
      </c>
      <c r="F875" s="28" t="str">
        <f t="shared" si="14"/>
        <v>CA46140</v>
      </c>
      <c r="G875" s="27">
        <v>2025</v>
      </c>
      <c r="H875" s="39">
        <v>57000</v>
      </c>
      <c r="I875" s="30" t="s">
        <v>49</v>
      </c>
      <c r="J875" s="28" t="s">
        <v>40</v>
      </c>
      <c r="K875" s="40">
        <v>45994</v>
      </c>
      <c r="L875" s="39">
        <v>57000</v>
      </c>
      <c r="M875" s="31">
        <v>1</v>
      </c>
      <c r="N875" s="32" t="s">
        <v>63</v>
      </c>
      <c r="O875" s="33">
        <v>56430</v>
      </c>
      <c r="P875" s="34"/>
      <c r="Q875" s="34"/>
      <c r="R875" s="34"/>
      <c r="S875" s="34"/>
      <c r="T875" s="34">
        <v>570</v>
      </c>
      <c r="U875" s="35">
        <v>57000</v>
      </c>
      <c r="V875" s="36" t="s">
        <v>74</v>
      </c>
      <c r="W875" s="37">
        <v>46121</v>
      </c>
    </row>
    <row r="876" spans="1:23" s="38" customFormat="1" x14ac:dyDescent="0.2">
      <c r="A876" s="27" t="s">
        <v>51</v>
      </c>
      <c r="B876" s="27">
        <v>890503532</v>
      </c>
      <c r="C876" s="27" t="s">
        <v>18</v>
      </c>
      <c r="D876" s="27" t="s">
        <v>19</v>
      </c>
      <c r="E876" s="28">
        <v>46141</v>
      </c>
      <c r="F876" s="28" t="str">
        <f t="shared" si="14"/>
        <v>CA46141</v>
      </c>
      <c r="G876" s="27">
        <v>2025</v>
      </c>
      <c r="H876" s="39">
        <v>57000</v>
      </c>
      <c r="I876" s="30" t="s">
        <v>49</v>
      </c>
      <c r="J876" s="28" t="s">
        <v>40</v>
      </c>
      <c r="K876" s="40">
        <v>45994</v>
      </c>
      <c r="L876" s="39">
        <v>57000</v>
      </c>
      <c r="M876" s="31">
        <v>1</v>
      </c>
      <c r="N876" s="32" t="s">
        <v>63</v>
      </c>
      <c r="O876" s="33">
        <v>56430</v>
      </c>
      <c r="P876" s="34"/>
      <c r="Q876" s="34"/>
      <c r="R876" s="34"/>
      <c r="S876" s="34"/>
      <c r="T876" s="34">
        <v>570</v>
      </c>
      <c r="U876" s="35">
        <v>57000</v>
      </c>
      <c r="V876" s="36" t="s">
        <v>74</v>
      </c>
      <c r="W876" s="37">
        <v>46121</v>
      </c>
    </row>
    <row r="877" spans="1:23" s="38" customFormat="1" x14ac:dyDescent="0.2">
      <c r="A877" s="27" t="s">
        <v>51</v>
      </c>
      <c r="B877" s="27">
        <v>890503532</v>
      </c>
      <c r="C877" s="27" t="s">
        <v>18</v>
      </c>
      <c r="D877" s="27" t="s">
        <v>19</v>
      </c>
      <c r="E877" s="28">
        <v>46142</v>
      </c>
      <c r="F877" s="28" t="str">
        <f t="shared" si="14"/>
        <v>CA46142</v>
      </c>
      <c r="G877" s="27">
        <v>2025</v>
      </c>
      <c r="H877" s="39">
        <v>57000</v>
      </c>
      <c r="I877" s="30" t="s">
        <v>49</v>
      </c>
      <c r="J877" s="28" t="s">
        <v>40</v>
      </c>
      <c r="K877" s="40">
        <v>45994</v>
      </c>
      <c r="L877" s="39">
        <v>57000</v>
      </c>
      <c r="M877" s="31">
        <v>1</v>
      </c>
      <c r="N877" s="32" t="s">
        <v>63</v>
      </c>
      <c r="O877" s="33">
        <v>56430</v>
      </c>
      <c r="P877" s="34"/>
      <c r="Q877" s="34"/>
      <c r="R877" s="34"/>
      <c r="S877" s="34"/>
      <c r="T877" s="34">
        <v>570</v>
      </c>
      <c r="U877" s="35">
        <v>57000</v>
      </c>
      <c r="V877" s="36" t="s">
        <v>74</v>
      </c>
      <c r="W877" s="37">
        <v>46121</v>
      </c>
    </row>
    <row r="878" spans="1:23" s="38" customFormat="1" x14ac:dyDescent="0.2">
      <c r="A878" s="27" t="s">
        <v>51</v>
      </c>
      <c r="B878" s="27">
        <v>890503532</v>
      </c>
      <c r="C878" s="27" t="s">
        <v>18</v>
      </c>
      <c r="D878" s="27" t="s">
        <v>19</v>
      </c>
      <c r="E878" s="28">
        <v>46143</v>
      </c>
      <c r="F878" s="28" t="str">
        <f t="shared" si="14"/>
        <v>CA46143</v>
      </c>
      <c r="G878" s="27">
        <v>2025</v>
      </c>
      <c r="H878" s="39">
        <v>57000</v>
      </c>
      <c r="I878" s="30" t="s">
        <v>49</v>
      </c>
      <c r="J878" s="28" t="s">
        <v>40</v>
      </c>
      <c r="K878" s="40">
        <v>45994</v>
      </c>
      <c r="L878" s="39">
        <v>57000</v>
      </c>
      <c r="M878" s="31">
        <v>1</v>
      </c>
      <c r="N878" s="32" t="s">
        <v>63</v>
      </c>
      <c r="O878" s="33">
        <v>56430</v>
      </c>
      <c r="P878" s="34"/>
      <c r="Q878" s="34"/>
      <c r="R878" s="34"/>
      <c r="S878" s="34"/>
      <c r="T878" s="34">
        <v>570</v>
      </c>
      <c r="U878" s="35">
        <v>57000</v>
      </c>
      <c r="V878" s="36" t="s">
        <v>74</v>
      </c>
      <c r="W878" s="37">
        <v>46121</v>
      </c>
    </row>
    <row r="879" spans="1:23" s="38" customFormat="1" x14ac:dyDescent="0.2">
      <c r="A879" s="27" t="s">
        <v>51</v>
      </c>
      <c r="B879" s="27">
        <v>890503532</v>
      </c>
      <c r="C879" s="27" t="s">
        <v>18</v>
      </c>
      <c r="D879" s="27" t="s">
        <v>19</v>
      </c>
      <c r="E879" s="28">
        <v>46144</v>
      </c>
      <c r="F879" s="28" t="str">
        <f t="shared" si="14"/>
        <v>CA46144</v>
      </c>
      <c r="G879" s="27">
        <v>2025</v>
      </c>
      <c r="H879" s="39">
        <v>57000</v>
      </c>
      <c r="I879" s="30" t="s">
        <v>49</v>
      </c>
      <c r="J879" s="28" t="s">
        <v>40</v>
      </c>
      <c r="K879" s="40">
        <v>45994</v>
      </c>
      <c r="L879" s="39">
        <v>57000</v>
      </c>
      <c r="M879" s="31">
        <v>1</v>
      </c>
      <c r="N879" s="32" t="s">
        <v>63</v>
      </c>
      <c r="O879" s="33">
        <v>56430</v>
      </c>
      <c r="P879" s="34"/>
      <c r="Q879" s="34"/>
      <c r="R879" s="34"/>
      <c r="S879" s="34"/>
      <c r="T879" s="34">
        <v>570</v>
      </c>
      <c r="U879" s="35">
        <v>57000</v>
      </c>
      <c r="V879" s="36" t="s">
        <v>74</v>
      </c>
      <c r="W879" s="37">
        <v>46121</v>
      </c>
    </row>
    <row r="880" spans="1:23" s="38" customFormat="1" x14ac:dyDescent="0.2">
      <c r="A880" s="27" t="s">
        <v>51</v>
      </c>
      <c r="B880" s="27">
        <v>890503532</v>
      </c>
      <c r="C880" s="27" t="s">
        <v>18</v>
      </c>
      <c r="D880" s="27" t="s">
        <v>19</v>
      </c>
      <c r="E880" s="28">
        <v>46145</v>
      </c>
      <c r="F880" s="28" t="str">
        <f t="shared" si="14"/>
        <v>CA46145</v>
      </c>
      <c r="G880" s="27">
        <v>2025</v>
      </c>
      <c r="H880" s="39">
        <v>57000</v>
      </c>
      <c r="I880" s="30" t="s">
        <v>49</v>
      </c>
      <c r="J880" s="28" t="s">
        <v>40</v>
      </c>
      <c r="K880" s="40">
        <v>45994</v>
      </c>
      <c r="L880" s="39">
        <v>57000</v>
      </c>
      <c r="M880" s="31">
        <v>1</v>
      </c>
      <c r="N880" s="32" t="s">
        <v>63</v>
      </c>
      <c r="O880" s="33">
        <v>56430</v>
      </c>
      <c r="P880" s="34"/>
      <c r="Q880" s="34"/>
      <c r="R880" s="34"/>
      <c r="S880" s="34"/>
      <c r="T880" s="34">
        <v>570</v>
      </c>
      <c r="U880" s="35">
        <v>57000</v>
      </c>
      <c r="V880" s="36" t="s">
        <v>74</v>
      </c>
      <c r="W880" s="37">
        <v>46121</v>
      </c>
    </row>
    <row r="881" spans="1:23" s="38" customFormat="1" x14ac:dyDescent="0.2">
      <c r="A881" s="27" t="s">
        <v>51</v>
      </c>
      <c r="B881" s="27">
        <v>890503532</v>
      </c>
      <c r="C881" s="27" t="s">
        <v>18</v>
      </c>
      <c r="D881" s="27" t="s">
        <v>19</v>
      </c>
      <c r="E881" s="28">
        <v>46146</v>
      </c>
      <c r="F881" s="28" t="str">
        <f t="shared" si="14"/>
        <v>CA46146</v>
      </c>
      <c r="G881" s="27">
        <v>2025</v>
      </c>
      <c r="H881" s="39">
        <v>57000</v>
      </c>
      <c r="I881" s="30" t="s">
        <v>49</v>
      </c>
      <c r="J881" s="28" t="s">
        <v>40</v>
      </c>
      <c r="K881" s="40">
        <v>45994</v>
      </c>
      <c r="L881" s="39">
        <v>57000</v>
      </c>
      <c r="M881" s="31">
        <v>1</v>
      </c>
      <c r="N881" s="32" t="s">
        <v>63</v>
      </c>
      <c r="O881" s="33">
        <v>56430</v>
      </c>
      <c r="P881" s="34"/>
      <c r="Q881" s="34"/>
      <c r="R881" s="34"/>
      <c r="S881" s="34"/>
      <c r="T881" s="34">
        <v>570</v>
      </c>
      <c r="U881" s="35">
        <v>57000</v>
      </c>
      <c r="V881" s="36" t="s">
        <v>74</v>
      </c>
      <c r="W881" s="37">
        <v>46121</v>
      </c>
    </row>
    <row r="882" spans="1:23" s="38" customFormat="1" x14ac:dyDescent="0.2">
      <c r="A882" s="27" t="s">
        <v>51</v>
      </c>
      <c r="B882" s="27">
        <v>890503532</v>
      </c>
      <c r="C882" s="27" t="s">
        <v>18</v>
      </c>
      <c r="D882" s="27" t="s">
        <v>19</v>
      </c>
      <c r="E882" s="28">
        <v>46165</v>
      </c>
      <c r="F882" s="28" t="str">
        <f t="shared" si="14"/>
        <v>CA46165</v>
      </c>
      <c r="G882" s="27">
        <v>2025</v>
      </c>
      <c r="H882" s="39">
        <v>57000</v>
      </c>
      <c r="I882" s="30" t="s">
        <v>49</v>
      </c>
      <c r="J882" s="28" t="s">
        <v>40</v>
      </c>
      <c r="K882" s="40">
        <v>45994</v>
      </c>
      <c r="L882" s="39">
        <v>57000</v>
      </c>
      <c r="M882" s="31">
        <v>1</v>
      </c>
      <c r="N882" s="32" t="s">
        <v>63</v>
      </c>
      <c r="O882" s="33">
        <v>56430</v>
      </c>
      <c r="P882" s="34"/>
      <c r="Q882" s="34"/>
      <c r="R882" s="34"/>
      <c r="S882" s="34"/>
      <c r="T882" s="34">
        <v>570</v>
      </c>
      <c r="U882" s="35">
        <v>57000</v>
      </c>
      <c r="V882" s="36" t="s">
        <v>74</v>
      </c>
      <c r="W882" s="37">
        <v>46121</v>
      </c>
    </row>
    <row r="883" spans="1:23" s="38" customFormat="1" x14ac:dyDescent="0.2">
      <c r="A883" s="27" t="s">
        <v>51</v>
      </c>
      <c r="B883" s="27">
        <v>890503532</v>
      </c>
      <c r="C883" s="27" t="s">
        <v>18</v>
      </c>
      <c r="D883" s="27" t="s">
        <v>19</v>
      </c>
      <c r="E883" s="28">
        <v>46170</v>
      </c>
      <c r="F883" s="28" t="str">
        <f t="shared" si="14"/>
        <v>CA46170</v>
      </c>
      <c r="G883" s="27">
        <v>2025</v>
      </c>
      <c r="H883" s="39">
        <v>57000</v>
      </c>
      <c r="I883" s="30" t="s">
        <v>49</v>
      </c>
      <c r="J883" s="28" t="s">
        <v>40</v>
      </c>
      <c r="K883" s="40">
        <v>45994</v>
      </c>
      <c r="L883" s="39">
        <v>57000</v>
      </c>
      <c r="M883" s="31">
        <v>1</v>
      </c>
      <c r="N883" s="32" t="s">
        <v>63</v>
      </c>
      <c r="O883" s="33">
        <v>56430</v>
      </c>
      <c r="P883" s="34"/>
      <c r="Q883" s="34"/>
      <c r="R883" s="34"/>
      <c r="S883" s="34"/>
      <c r="T883" s="34">
        <v>570</v>
      </c>
      <c r="U883" s="35">
        <v>57000</v>
      </c>
      <c r="V883" s="36" t="s">
        <v>74</v>
      </c>
      <c r="W883" s="37">
        <v>46121</v>
      </c>
    </row>
    <row r="884" spans="1:23" s="38" customFormat="1" x14ac:dyDescent="0.2">
      <c r="A884" s="27" t="s">
        <v>51</v>
      </c>
      <c r="B884" s="27">
        <v>890503532</v>
      </c>
      <c r="C884" s="27" t="s">
        <v>18</v>
      </c>
      <c r="D884" s="27" t="s">
        <v>19</v>
      </c>
      <c r="E884" s="28">
        <v>46181</v>
      </c>
      <c r="F884" s="28" t="str">
        <f t="shared" si="14"/>
        <v>CA46181</v>
      </c>
      <c r="G884" s="27">
        <v>2025</v>
      </c>
      <c r="H884" s="39">
        <v>18346043</v>
      </c>
      <c r="I884" s="30" t="s">
        <v>49</v>
      </c>
      <c r="J884" s="28" t="s">
        <v>41</v>
      </c>
      <c r="K884" s="40">
        <v>45994</v>
      </c>
      <c r="L884" s="39">
        <v>18346043</v>
      </c>
      <c r="M884" s="31">
        <v>1</v>
      </c>
      <c r="N884" s="32" t="s">
        <v>63</v>
      </c>
      <c r="O884" s="33">
        <v>18162583</v>
      </c>
      <c r="P884" s="34"/>
      <c r="Q884" s="34"/>
      <c r="R884" s="34"/>
      <c r="S884" s="34"/>
      <c r="T884" s="34">
        <v>183460</v>
      </c>
      <c r="U884" s="35">
        <v>18346043</v>
      </c>
      <c r="V884" s="36" t="s">
        <v>68</v>
      </c>
      <c r="W884" s="37">
        <v>46041</v>
      </c>
    </row>
    <row r="885" spans="1:23" s="38" customFormat="1" x14ac:dyDescent="0.2">
      <c r="A885" s="27" t="s">
        <v>51</v>
      </c>
      <c r="B885" s="27">
        <v>890503532</v>
      </c>
      <c r="C885" s="27" t="s">
        <v>18</v>
      </c>
      <c r="D885" s="27" t="s">
        <v>19</v>
      </c>
      <c r="E885" s="28">
        <v>46182</v>
      </c>
      <c r="F885" s="28" t="str">
        <f t="shared" si="14"/>
        <v>CA46182</v>
      </c>
      <c r="G885" s="27">
        <v>2025</v>
      </c>
      <c r="H885" s="39">
        <v>57000</v>
      </c>
      <c r="I885" s="30" t="s">
        <v>49</v>
      </c>
      <c r="J885" s="28" t="s">
        <v>41</v>
      </c>
      <c r="K885" s="40">
        <v>45994</v>
      </c>
      <c r="L885" s="39">
        <v>57000</v>
      </c>
      <c r="M885" s="31">
        <v>1</v>
      </c>
      <c r="N885" s="32" t="s">
        <v>63</v>
      </c>
      <c r="O885" s="33">
        <v>56430</v>
      </c>
      <c r="P885" s="34"/>
      <c r="Q885" s="34"/>
      <c r="R885" s="34"/>
      <c r="S885" s="34"/>
      <c r="T885" s="34">
        <v>570</v>
      </c>
      <c r="U885" s="35">
        <v>57000</v>
      </c>
      <c r="V885" s="36" t="s">
        <v>74</v>
      </c>
      <c r="W885" s="37">
        <v>46121</v>
      </c>
    </row>
    <row r="886" spans="1:23" s="38" customFormat="1" x14ac:dyDescent="0.2">
      <c r="A886" s="27" t="s">
        <v>51</v>
      </c>
      <c r="B886" s="27">
        <v>890503532</v>
      </c>
      <c r="C886" s="27" t="s">
        <v>18</v>
      </c>
      <c r="D886" s="27" t="s">
        <v>19</v>
      </c>
      <c r="E886" s="28">
        <v>46184</v>
      </c>
      <c r="F886" s="28" t="str">
        <f t="shared" si="14"/>
        <v>CA46184</v>
      </c>
      <c r="G886" s="27">
        <v>2025</v>
      </c>
      <c r="H886" s="39">
        <v>57000</v>
      </c>
      <c r="I886" s="30" t="s">
        <v>49</v>
      </c>
      <c r="J886" s="28" t="s">
        <v>41</v>
      </c>
      <c r="K886" s="40">
        <v>45994</v>
      </c>
      <c r="L886" s="39">
        <v>57000</v>
      </c>
      <c r="M886" s="31">
        <v>1</v>
      </c>
      <c r="N886" s="32" t="s">
        <v>63</v>
      </c>
      <c r="O886" s="33">
        <v>56430</v>
      </c>
      <c r="P886" s="34"/>
      <c r="Q886" s="34"/>
      <c r="R886" s="34"/>
      <c r="S886" s="34"/>
      <c r="T886" s="34">
        <v>570</v>
      </c>
      <c r="U886" s="35">
        <v>57000</v>
      </c>
      <c r="V886" s="36" t="s">
        <v>74</v>
      </c>
      <c r="W886" s="37">
        <v>46121</v>
      </c>
    </row>
    <row r="887" spans="1:23" s="38" customFormat="1" x14ac:dyDescent="0.2">
      <c r="A887" s="27" t="s">
        <v>51</v>
      </c>
      <c r="B887" s="27">
        <v>890503532</v>
      </c>
      <c r="C887" s="27" t="s">
        <v>18</v>
      </c>
      <c r="D887" s="27" t="s">
        <v>19</v>
      </c>
      <c r="E887" s="28">
        <v>46185</v>
      </c>
      <c r="F887" s="28" t="str">
        <f t="shared" si="14"/>
        <v>CA46185</v>
      </c>
      <c r="G887" s="27">
        <v>2025</v>
      </c>
      <c r="H887" s="39">
        <v>57000</v>
      </c>
      <c r="I887" s="30" t="s">
        <v>49</v>
      </c>
      <c r="J887" s="28" t="s">
        <v>41</v>
      </c>
      <c r="K887" s="40">
        <v>45994</v>
      </c>
      <c r="L887" s="39">
        <v>57000</v>
      </c>
      <c r="M887" s="31">
        <v>1</v>
      </c>
      <c r="N887" s="32" t="s">
        <v>63</v>
      </c>
      <c r="O887" s="33">
        <v>56430</v>
      </c>
      <c r="P887" s="34"/>
      <c r="Q887" s="34"/>
      <c r="R887" s="34"/>
      <c r="S887" s="34"/>
      <c r="T887" s="34">
        <v>570</v>
      </c>
      <c r="U887" s="35">
        <v>57000</v>
      </c>
      <c r="V887" s="36" t="s">
        <v>74</v>
      </c>
      <c r="W887" s="37">
        <v>46121</v>
      </c>
    </row>
    <row r="888" spans="1:23" s="38" customFormat="1" x14ac:dyDescent="0.2">
      <c r="A888" s="27" t="s">
        <v>51</v>
      </c>
      <c r="B888" s="27">
        <v>890503532</v>
      </c>
      <c r="C888" s="27" t="s">
        <v>18</v>
      </c>
      <c r="D888" s="27" t="s">
        <v>19</v>
      </c>
      <c r="E888" s="28">
        <v>46186</v>
      </c>
      <c r="F888" s="28" t="str">
        <f t="shared" si="14"/>
        <v>CA46186</v>
      </c>
      <c r="G888" s="27">
        <v>2025</v>
      </c>
      <c r="H888" s="39">
        <v>57000</v>
      </c>
      <c r="I888" s="30" t="s">
        <v>49</v>
      </c>
      <c r="J888" s="28" t="s">
        <v>41</v>
      </c>
      <c r="K888" s="40">
        <v>45994</v>
      </c>
      <c r="L888" s="39">
        <v>57000</v>
      </c>
      <c r="M888" s="31">
        <v>1</v>
      </c>
      <c r="N888" s="32" t="s">
        <v>63</v>
      </c>
      <c r="O888" s="33">
        <v>56430</v>
      </c>
      <c r="P888" s="34"/>
      <c r="Q888" s="34"/>
      <c r="R888" s="34"/>
      <c r="S888" s="34"/>
      <c r="T888" s="34">
        <v>570</v>
      </c>
      <c r="U888" s="35">
        <v>57000</v>
      </c>
      <c r="V888" s="36" t="s">
        <v>74</v>
      </c>
      <c r="W888" s="37">
        <v>46121</v>
      </c>
    </row>
    <row r="889" spans="1:23" s="38" customFormat="1" x14ac:dyDescent="0.2">
      <c r="A889" s="27" t="s">
        <v>51</v>
      </c>
      <c r="B889" s="27">
        <v>890503532</v>
      </c>
      <c r="C889" s="27" t="s">
        <v>18</v>
      </c>
      <c r="D889" s="27" t="s">
        <v>19</v>
      </c>
      <c r="E889" s="28">
        <v>46187</v>
      </c>
      <c r="F889" s="28" t="str">
        <f t="shared" si="14"/>
        <v>CA46187</v>
      </c>
      <c r="G889" s="27">
        <v>2025</v>
      </c>
      <c r="H889" s="39">
        <v>57000</v>
      </c>
      <c r="I889" s="30" t="s">
        <v>49</v>
      </c>
      <c r="J889" s="28" t="s">
        <v>41</v>
      </c>
      <c r="K889" s="40">
        <v>45994</v>
      </c>
      <c r="L889" s="39">
        <v>57000</v>
      </c>
      <c r="M889" s="31">
        <v>1</v>
      </c>
      <c r="N889" s="32" t="s">
        <v>63</v>
      </c>
      <c r="O889" s="33">
        <v>56430</v>
      </c>
      <c r="P889" s="34"/>
      <c r="Q889" s="34"/>
      <c r="R889" s="34"/>
      <c r="S889" s="34"/>
      <c r="T889" s="34">
        <v>570</v>
      </c>
      <c r="U889" s="35">
        <v>57000</v>
      </c>
      <c r="V889" s="36" t="s">
        <v>74</v>
      </c>
      <c r="W889" s="37">
        <v>46121</v>
      </c>
    </row>
    <row r="890" spans="1:23" s="38" customFormat="1" x14ac:dyDescent="0.2">
      <c r="A890" s="27" t="s">
        <v>51</v>
      </c>
      <c r="B890" s="27">
        <v>890503532</v>
      </c>
      <c r="C890" s="27" t="s">
        <v>18</v>
      </c>
      <c r="D890" s="27" t="s">
        <v>19</v>
      </c>
      <c r="E890" s="28">
        <v>46188</v>
      </c>
      <c r="F890" s="28" t="str">
        <f t="shared" si="14"/>
        <v>CA46188</v>
      </c>
      <c r="G890" s="27">
        <v>2025</v>
      </c>
      <c r="H890" s="39">
        <v>57000</v>
      </c>
      <c r="I890" s="30" t="s">
        <v>49</v>
      </c>
      <c r="J890" s="28" t="s">
        <v>41</v>
      </c>
      <c r="K890" s="40">
        <v>45994</v>
      </c>
      <c r="L890" s="39">
        <v>57000</v>
      </c>
      <c r="M890" s="31">
        <v>1</v>
      </c>
      <c r="N890" s="32" t="s">
        <v>63</v>
      </c>
      <c r="O890" s="33">
        <v>56430</v>
      </c>
      <c r="P890" s="34"/>
      <c r="Q890" s="34"/>
      <c r="R890" s="34"/>
      <c r="S890" s="34"/>
      <c r="T890" s="34">
        <v>570</v>
      </c>
      <c r="U890" s="35">
        <v>57000</v>
      </c>
      <c r="V890" s="36" t="s">
        <v>74</v>
      </c>
      <c r="W890" s="37">
        <v>46121</v>
      </c>
    </row>
    <row r="891" spans="1:23" s="38" customFormat="1" x14ac:dyDescent="0.2">
      <c r="A891" s="27" t="s">
        <v>51</v>
      </c>
      <c r="B891" s="27">
        <v>890503532</v>
      </c>
      <c r="C891" s="27" t="s">
        <v>18</v>
      </c>
      <c r="D891" s="27" t="s">
        <v>19</v>
      </c>
      <c r="E891" s="28">
        <v>46189</v>
      </c>
      <c r="F891" s="28" t="str">
        <f t="shared" si="14"/>
        <v>CA46189</v>
      </c>
      <c r="G891" s="27">
        <v>2025</v>
      </c>
      <c r="H891" s="39">
        <v>57000</v>
      </c>
      <c r="I891" s="30" t="s">
        <v>49</v>
      </c>
      <c r="J891" s="28" t="s">
        <v>41</v>
      </c>
      <c r="K891" s="40">
        <v>45994</v>
      </c>
      <c r="L891" s="39">
        <v>57000</v>
      </c>
      <c r="M891" s="31">
        <v>1</v>
      </c>
      <c r="N891" s="32" t="s">
        <v>63</v>
      </c>
      <c r="O891" s="33">
        <v>56430</v>
      </c>
      <c r="P891" s="34"/>
      <c r="Q891" s="34"/>
      <c r="R891" s="34"/>
      <c r="S891" s="34"/>
      <c r="T891" s="34">
        <v>570</v>
      </c>
      <c r="U891" s="35">
        <v>57000</v>
      </c>
      <c r="V891" s="36" t="s">
        <v>74</v>
      </c>
      <c r="W891" s="37">
        <v>46121</v>
      </c>
    </row>
    <row r="892" spans="1:23" s="38" customFormat="1" x14ac:dyDescent="0.2">
      <c r="A892" s="27" t="s">
        <v>51</v>
      </c>
      <c r="B892" s="27">
        <v>890503532</v>
      </c>
      <c r="C892" s="27" t="s">
        <v>18</v>
      </c>
      <c r="D892" s="27" t="s">
        <v>19</v>
      </c>
      <c r="E892" s="28">
        <v>46190</v>
      </c>
      <c r="F892" s="28" t="str">
        <f t="shared" si="14"/>
        <v>CA46190</v>
      </c>
      <c r="G892" s="27">
        <v>2025</v>
      </c>
      <c r="H892" s="39">
        <v>57000</v>
      </c>
      <c r="I892" s="30" t="s">
        <v>49</v>
      </c>
      <c r="J892" s="28" t="s">
        <v>41</v>
      </c>
      <c r="K892" s="40">
        <v>45994</v>
      </c>
      <c r="L892" s="39">
        <v>57000</v>
      </c>
      <c r="M892" s="31">
        <v>1</v>
      </c>
      <c r="N892" s="32" t="s">
        <v>63</v>
      </c>
      <c r="O892" s="33">
        <v>56430</v>
      </c>
      <c r="P892" s="34"/>
      <c r="Q892" s="34"/>
      <c r="R892" s="34"/>
      <c r="S892" s="34"/>
      <c r="T892" s="34">
        <v>570</v>
      </c>
      <c r="U892" s="35">
        <v>57000</v>
      </c>
      <c r="V892" s="36" t="s">
        <v>74</v>
      </c>
      <c r="W892" s="37">
        <v>46121</v>
      </c>
    </row>
    <row r="893" spans="1:23" s="38" customFormat="1" x14ac:dyDescent="0.2">
      <c r="A893" s="27" t="s">
        <v>51</v>
      </c>
      <c r="B893" s="27">
        <v>890503532</v>
      </c>
      <c r="C893" s="27" t="s">
        <v>18</v>
      </c>
      <c r="D893" s="27" t="s">
        <v>19</v>
      </c>
      <c r="E893" s="28">
        <v>46191</v>
      </c>
      <c r="F893" s="28" t="str">
        <f t="shared" si="14"/>
        <v>CA46191</v>
      </c>
      <c r="G893" s="27">
        <v>2025</v>
      </c>
      <c r="H893" s="39">
        <v>57000</v>
      </c>
      <c r="I893" s="30" t="s">
        <v>49</v>
      </c>
      <c r="J893" s="28" t="s">
        <v>41</v>
      </c>
      <c r="K893" s="40">
        <v>45994</v>
      </c>
      <c r="L893" s="39">
        <v>57000</v>
      </c>
      <c r="M893" s="31">
        <v>1</v>
      </c>
      <c r="N893" s="32" t="s">
        <v>63</v>
      </c>
      <c r="O893" s="33">
        <v>56430</v>
      </c>
      <c r="P893" s="34"/>
      <c r="Q893" s="34"/>
      <c r="R893" s="34"/>
      <c r="S893" s="34"/>
      <c r="T893" s="34">
        <v>570</v>
      </c>
      <c r="U893" s="35">
        <v>57000</v>
      </c>
      <c r="V893" s="36" t="s">
        <v>74</v>
      </c>
      <c r="W893" s="37">
        <v>46121</v>
      </c>
    </row>
    <row r="894" spans="1:23" s="38" customFormat="1" x14ac:dyDescent="0.2">
      <c r="A894" s="27" t="s">
        <v>51</v>
      </c>
      <c r="B894" s="27">
        <v>890503532</v>
      </c>
      <c r="C894" s="27" t="s">
        <v>18</v>
      </c>
      <c r="D894" s="27" t="s">
        <v>19</v>
      </c>
      <c r="E894" s="28">
        <v>46192</v>
      </c>
      <c r="F894" s="28" t="str">
        <f t="shared" si="14"/>
        <v>CA46192</v>
      </c>
      <c r="G894" s="27">
        <v>2025</v>
      </c>
      <c r="H894" s="39">
        <v>57000</v>
      </c>
      <c r="I894" s="30" t="s">
        <v>49</v>
      </c>
      <c r="J894" s="28" t="s">
        <v>41</v>
      </c>
      <c r="K894" s="40">
        <v>45994</v>
      </c>
      <c r="L894" s="39">
        <v>57000</v>
      </c>
      <c r="M894" s="31">
        <v>1</v>
      </c>
      <c r="N894" s="32" t="s">
        <v>63</v>
      </c>
      <c r="O894" s="33">
        <v>56430</v>
      </c>
      <c r="P894" s="34"/>
      <c r="Q894" s="34"/>
      <c r="R894" s="34"/>
      <c r="S894" s="34"/>
      <c r="T894" s="34">
        <v>570</v>
      </c>
      <c r="U894" s="35">
        <v>57000</v>
      </c>
      <c r="V894" s="36" t="s">
        <v>74</v>
      </c>
      <c r="W894" s="37">
        <v>46121</v>
      </c>
    </row>
    <row r="895" spans="1:23" s="38" customFormat="1" x14ac:dyDescent="0.2">
      <c r="A895" s="27" t="s">
        <v>51</v>
      </c>
      <c r="B895" s="27">
        <v>890503532</v>
      </c>
      <c r="C895" s="27" t="s">
        <v>18</v>
      </c>
      <c r="D895" s="27" t="s">
        <v>19</v>
      </c>
      <c r="E895" s="28">
        <v>46193</v>
      </c>
      <c r="F895" s="28" t="str">
        <f t="shared" si="14"/>
        <v>CA46193</v>
      </c>
      <c r="G895" s="27">
        <v>2025</v>
      </c>
      <c r="H895" s="39">
        <v>57000</v>
      </c>
      <c r="I895" s="30" t="s">
        <v>49</v>
      </c>
      <c r="J895" s="28" t="s">
        <v>41</v>
      </c>
      <c r="K895" s="40">
        <v>45994</v>
      </c>
      <c r="L895" s="39">
        <v>57000</v>
      </c>
      <c r="M895" s="31">
        <v>1</v>
      </c>
      <c r="N895" s="32" t="s">
        <v>63</v>
      </c>
      <c r="O895" s="33">
        <v>56430</v>
      </c>
      <c r="P895" s="34"/>
      <c r="Q895" s="34"/>
      <c r="R895" s="34"/>
      <c r="S895" s="34"/>
      <c r="T895" s="34">
        <v>570</v>
      </c>
      <c r="U895" s="35">
        <v>57000</v>
      </c>
      <c r="V895" s="36" t="s">
        <v>74</v>
      </c>
      <c r="W895" s="37">
        <v>46121</v>
      </c>
    </row>
    <row r="896" spans="1:23" s="38" customFormat="1" x14ac:dyDescent="0.2">
      <c r="A896" s="27" t="s">
        <v>51</v>
      </c>
      <c r="B896" s="27">
        <v>890503532</v>
      </c>
      <c r="C896" s="27" t="s">
        <v>18</v>
      </c>
      <c r="D896" s="27" t="s">
        <v>19</v>
      </c>
      <c r="E896" s="28">
        <v>46194</v>
      </c>
      <c r="F896" s="28" t="str">
        <f t="shared" si="14"/>
        <v>CA46194</v>
      </c>
      <c r="G896" s="27">
        <v>2025</v>
      </c>
      <c r="H896" s="39">
        <v>57000</v>
      </c>
      <c r="I896" s="30" t="s">
        <v>49</v>
      </c>
      <c r="J896" s="28" t="s">
        <v>41</v>
      </c>
      <c r="K896" s="40">
        <v>45994</v>
      </c>
      <c r="L896" s="39">
        <v>57000</v>
      </c>
      <c r="M896" s="31">
        <v>1</v>
      </c>
      <c r="N896" s="32" t="s">
        <v>63</v>
      </c>
      <c r="O896" s="33">
        <v>56430</v>
      </c>
      <c r="P896" s="34"/>
      <c r="Q896" s="34"/>
      <c r="R896" s="34"/>
      <c r="S896" s="34"/>
      <c r="T896" s="34">
        <v>570</v>
      </c>
      <c r="U896" s="35">
        <v>57000</v>
      </c>
      <c r="V896" s="36" t="s">
        <v>74</v>
      </c>
      <c r="W896" s="37">
        <v>46121</v>
      </c>
    </row>
    <row r="897" spans="1:23" s="38" customFormat="1" x14ac:dyDescent="0.2">
      <c r="A897" s="27" t="s">
        <v>51</v>
      </c>
      <c r="B897" s="27">
        <v>890503532</v>
      </c>
      <c r="C897" s="27" t="s">
        <v>18</v>
      </c>
      <c r="D897" s="27" t="s">
        <v>19</v>
      </c>
      <c r="E897" s="28">
        <v>46195</v>
      </c>
      <c r="F897" s="28" t="str">
        <f t="shared" si="14"/>
        <v>CA46195</v>
      </c>
      <c r="G897" s="27">
        <v>2025</v>
      </c>
      <c r="H897" s="39">
        <v>57000</v>
      </c>
      <c r="I897" s="30" t="s">
        <v>49</v>
      </c>
      <c r="J897" s="28" t="s">
        <v>42</v>
      </c>
      <c r="K897" s="40">
        <v>45994</v>
      </c>
      <c r="L897" s="39">
        <v>57000</v>
      </c>
      <c r="M897" s="31">
        <v>1</v>
      </c>
      <c r="N897" s="32" t="s">
        <v>63</v>
      </c>
      <c r="O897" s="33">
        <v>56430</v>
      </c>
      <c r="P897" s="34"/>
      <c r="Q897" s="34"/>
      <c r="R897" s="34"/>
      <c r="S897" s="34"/>
      <c r="T897" s="34">
        <v>570</v>
      </c>
      <c r="U897" s="35">
        <v>57000</v>
      </c>
      <c r="V897" s="36" t="s">
        <v>74</v>
      </c>
      <c r="W897" s="37">
        <v>46121</v>
      </c>
    </row>
    <row r="898" spans="1:23" s="38" customFormat="1" x14ac:dyDescent="0.2">
      <c r="A898" s="27" t="s">
        <v>51</v>
      </c>
      <c r="B898" s="27">
        <v>890503532</v>
      </c>
      <c r="C898" s="27" t="s">
        <v>18</v>
      </c>
      <c r="D898" s="27" t="s">
        <v>19</v>
      </c>
      <c r="E898" s="28">
        <v>46196</v>
      </c>
      <c r="F898" s="28" t="str">
        <f t="shared" si="14"/>
        <v>CA46196</v>
      </c>
      <c r="G898" s="27">
        <v>2025</v>
      </c>
      <c r="H898" s="39">
        <v>999532</v>
      </c>
      <c r="I898" s="30" t="s">
        <v>49</v>
      </c>
      <c r="J898" s="28" t="s">
        <v>42</v>
      </c>
      <c r="K898" s="40">
        <v>45994</v>
      </c>
      <c r="L898" s="39">
        <v>999532</v>
      </c>
      <c r="M898" s="31">
        <v>1</v>
      </c>
      <c r="N898" s="32" t="s">
        <v>63</v>
      </c>
      <c r="O898" s="33">
        <v>989537</v>
      </c>
      <c r="P898" s="34"/>
      <c r="Q898" s="34"/>
      <c r="R898" s="34"/>
      <c r="S898" s="34"/>
      <c r="T898" s="34">
        <v>9995</v>
      </c>
      <c r="U898" s="35">
        <v>999532</v>
      </c>
      <c r="V898" s="36" t="s">
        <v>74</v>
      </c>
      <c r="W898" s="37">
        <v>46121</v>
      </c>
    </row>
    <row r="899" spans="1:23" s="38" customFormat="1" x14ac:dyDescent="0.2">
      <c r="A899" s="27" t="s">
        <v>51</v>
      </c>
      <c r="B899" s="27">
        <v>890503532</v>
      </c>
      <c r="C899" s="27" t="s">
        <v>18</v>
      </c>
      <c r="D899" s="27" t="s">
        <v>19</v>
      </c>
      <c r="E899" s="28">
        <v>46197</v>
      </c>
      <c r="F899" s="28" t="str">
        <f t="shared" si="14"/>
        <v>CA46197</v>
      </c>
      <c r="G899" s="27">
        <v>2025</v>
      </c>
      <c r="H899" s="39">
        <v>57000</v>
      </c>
      <c r="I899" s="30" t="s">
        <v>49</v>
      </c>
      <c r="J899" s="28" t="s">
        <v>42</v>
      </c>
      <c r="K899" s="40">
        <v>45994</v>
      </c>
      <c r="L899" s="39">
        <v>57000</v>
      </c>
      <c r="M899" s="31">
        <v>1</v>
      </c>
      <c r="N899" s="32" t="s">
        <v>63</v>
      </c>
      <c r="O899" s="33">
        <v>56430</v>
      </c>
      <c r="P899" s="34"/>
      <c r="Q899" s="34"/>
      <c r="R899" s="34"/>
      <c r="S899" s="34"/>
      <c r="T899" s="34">
        <v>570</v>
      </c>
      <c r="U899" s="35">
        <v>57000</v>
      </c>
      <c r="V899" s="36" t="s">
        <v>74</v>
      </c>
      <c r="W899" s="37">
        <v>46121</v>
      </c>
    </row>
    <row r="900" spans="1:23" s="38" customFormat="1" x14ac:dyDescent="0.2">
      <c r="A900" s="27" t="s">
        <v>51</v>
      </c>
      <c r="B900" s="27">
        <v>890503532</v>
      </c>
      <c r="C900" s="27" t="s">
        <v>18</v>
      </c>
      <c r="D900" s="27" t="s">
        <v>19</v>
      </c>
      <c r="E900" s="28">
        <v>46198</v>
      </c>
      <c r="F900" s="28" t="str">
        <f t="shared" si="14"/>
        <v>CA46198</v>
      </c>
      <c r="G900" s="27">
        <v>2025</v>
      </c>
      <c r="H900" s="39">
        <v>1401000</v>
      </c>
      <c r="I900" s="30" t="s">
        <v>49</v>
      </c>
      <c r="J900" s="28" t="s">
        <v>42</v>
      </c>
      <c r="K900" s="40">
        <v>45994</v>
      </c>
      <c r="L900" s="39">
        <v>1401000</v>
      </c>
      <c r="M900" s="31">
        <v>1</v>
      </c>
      <c r="N900" s="32" t="s">
        <v>63</v>
      </c>
      <c r="O900" s="33">
        <v>1386990</v>
      </c>
      <c r="P900" s="34"/>
      <c r="Q900" s="34"/>
      <c r="R900" s="34"/>
      <c r="S900" s="34"/>
      <c r="T900" s="34">
        <v>14010</v>
      </c>
      <c r="U900" s="35">
        <v>1401000</v>
      </c>
      <c r="V900" s="36" t="s">
        <v>74</v>
      </c>
      <c r="W900" s="37">
        <v>46121</v>
      </c>
    </row>
    <row r="901" spans="1:23" s="38" customFormat="1" x14ac:dyDescent="0.2">
      <c r="A901" s="27" t="s">
        <v>51</v>
      </c>
      <c r="B901" s="27">
        <v>890503532</v>
      </c>
      <c r="C901" s="27" t="s">
        <v>18</v>
      </c>
      <c r="D901" s="27" t="s">
        <v>19</v>
      </c>
      <c r="E901" s="28">
        <v>46200</v>
      </c>
      <c r="F901" s="28" t="str">
        <f t="shared" si="14"/>
        <v>CA46200</v>
      </c>
      <c r="G901" s="27">
        <v>2025</v>
      </c>
      <c r="H901" s="39">
        <v>57000</v>
      </c>
      <c r="I901" s="30" t="s">
        <v>49</v>
      </c>
      <c r="J901" s="28" t="s">
        <v>42</v>
      </c>
      <c r="K901" s="40">
        <v>45994</v>
      </c>
      <c r="L901" s="39">
        <v>57000</v>
      </c>
      <c r="M901" s="31">
        <v>1</v>
      </c>
      <c r="N901" s="32" t="s">
        <v>63</v>
      </c>
      <c r="O901" s="33">
        <v>56430</v>
      </c>
      <c r="P901" s="34"/>
      <c r="Q901" s="34"/>
      <c r="R901" s="34"/>
      <c r="S901" s="34"/>
      <c r="T901" s="34">
        <v>570</v>
      </c>
      <c r="U901" s="35">
        <v>57000</v>
      </c>
      <c r="V901" s="36" t="s">
        <v>74</v>
      </c>
      <c r="W901" s="37">
        <v>46121</v>
      </c>
    </row>
    <row r="902" spans="1:23" s="38" customFormat="1" x14ac:dyDescent="0.2">
      <c r="A902" s="27" t="s">
        <v>51</v>
      </c>
      <c r="B902" s="27">
        <v>890503532</v>
      </c>
      <c r="C902" s="27" t="s">
        <v>18</v>
      </c>
      <c r="D902" s="27" t="s">
        <v>19</v>
      </c>
      <c r="E902" s="28">
        <v>46201</v>
      </c>
      <c r="F902" s="28" t="str">
        <f t="shared" si="14"/>
        <v>CA46201</v>
      </c>
      <c r="G902" s="27">
        <v>2025</v>
      </c>
      <c r="H902" s="39">
        <v>57000</v>
      </c>
      <c r="I902" s="30" t="s">
        <v>49</v>
      </c>
      <c r="J902" s="28" t="s">
        <v>42</v>
      </c>
      <c r="K902" s="40">
        <v>45994</v>
      </c>
      <c r="L902" s="39">
        <v>57000</v>
      </c>
      <c r="M902" s="31">
        <v>1</v>
      </c>
      <c r="N902" s="32" t="s">
        <v>63</v>
      </c>
      <c r="O902" s="33">
        <v>56430</v>
      </c>
      <c r="P902" s="34"/>
      <c r="Q902" s="34"/>
      <c r="R902" s="34"/>
      <c r="S902" s="34"/>
      <c r="T902" s="34">
        <v>570</v>
      </c>
      <c r="U902" s="35">
        <v>57000</v>
      </c>
      <c r="V902" s="36" t="s">
        <v>74</v>
      </c>
      <c r="W902" s="37">
        <v>46121</v>
      </c>
    </row>
    <row r="903" spans="1:23" s="38" customFormat="1" x14ac:dyDescent="0.2">
      <c r="A903" s="27" t="s">
        <v>51</v>
      </c>
      <c r="B903" s="27">
        <v>890503532</v>
      </c>
      <c r="C903" s="27" t="s">
        <v>18</v>
      </c>
      <c r="D903" s="27" t="s">
        <v>19</v>
      </c>
      <c r="E903" s="28">
        <v>46202</v>
      </c>
      <c r="F903" s="28" t="str">
        <f t="shared" si="14"/>
        <v>CA46202</v>
      </c>
      <c r="G903" s="27">
        <v>2025</v>
      </c>
      <c r="H903" s="39">
        <v>51900</v>
      </c>
      <c r="I903" s="30" t="s">
        <v>49</v>
      </c>
      <c r="J903" s="28" t="s">
        <v>42</v>
      </c>
      <c r="K903" s="40">
        <v>45994</v>
      </c>
      <c r="L903" s="39">
        <v>51900</v>
      </c>
      <c r="M903" s="31">
        <v>1</v>
      </c>
      <c r="N903" s="32" t="s">
        <v>63</v>
      </c>
      <c r="O903" s="33">
        <v>51381</v>
      </c>
      <c r="P903" s="34"/>
      <c r="Q903" s="34"/>
      <c r="R903" s="34"/>
      <c r="S903" s="34"/>
      <c r="T903" s="34">
        <v>519</v>
      </c>
      <c r="U903" s="35">
        <v>51900</v>
      </c>
      <c r="V903" s="36" t="s">
        <v>74</v>
      </c>
      <c r="W903" s="37">
        <v>46121</v>
      </c>
    </row>
    <row r="904" spans="1:23" s="38" customFormat="1" x14ac:dyDescent="0.2">
      <c r="A904" s="27" t="s">
        <v>51</v>
      </c>
      <c r="B904" s="27">
        <v>890503532</v>
      </c>
      <c r="C904" s="27" t="s">
        <v>18</v>
      </c>
      <c r="D904" s="27" t="s">
        <v>19</v>
      </c>
      <c r="E904" s="28">
        <v>46203</v>
      </c>
      <c r="F904" s="28" t="str">
        <f t="shared" si="14"/>
        <v>CA46203</v>
      </c>
      <c r="G904" s="27">
        <v>2025</v>
      </c>
      <c r="H904" s="39">
        <v>57000</v>
      </c>
      <c r="I904" s="30" t="s">
        <v>49</v>
      </c>
      <c r="J904" s="28" t="s">
        <v>42</v>
      </c>
      <c r="K904" s="40">
        <v>45994</v>
      </c>
      <c r="L904" s="39">
        <v>57000</v>
      </c>
      <c r="M904" s="31">
        <v>1</v>
      </c>
      <c r="N904" s="32" t="s">
        <v>63</v>
      </c>
      <c r="O904" s="33">
        <v>56430</v>
      </c>
      <c r="P904" s="34"/>
      <c r="Q904" s="34"/>
      <c r="R904" s="34"/>
      <c r="S904" s="34"/>
      <c r="T904" s="34">
        <v>570</v>
      </c>
      <c r="U904" s="35">
        <v>57000</v>
      </c>
      <c r="V904" s="36" t="s">
        <v>74</v>
      </c>
      <c r="W904" s="37">
        <v>46121</v>
      </c>
    </row>
    <row r="905" spans="1:23" s="38" customFormat="1" x14ac:dyDescent="0.2">
      <c r="A905" s="27" t="s">
        <v>51</v>
      </c>
      <c r="B905" s="27">
        <v>890503532</v>
      </c>
      <c r="C905" s="27" t="s">
        <v>18</v>
      </c>
      <c r="D905" s="27" t="s">
        <v>19</v>
      </c>
      <c r="E905" s="28">
        <v>46204</v>
      </c>
      <c r="F905" s="28" t="str">
        <f t="shared" si="14"/>
        <v>CA46204</v>
      </c>
      <c r="G905" s="27">
        <v>2025</v>
      </c>
      <c r="H905" s="39">
        <v>122244</v>
      </c>
      <c r="I905" s="30" t="s">
        <v>49</v>
      </c>
      <c r="J905" s="28" t="s">
        <v>42</v>
      </c>
      <c r="K905" s="40">
        <v>45994</v>
      </c>
      <c r="L905" s="39">
        <v>122244</v>
      </c>
      <c r="M905" s="31">
        <v>1</v>
      </c>
      <c r="N905" s="32" t="s">
        <v>63</v>
      </c>
      <c r="O905" s="33">
        <v>121022</v>
      </c>
      <c r="P905" s="34"/>
      <c r="Q905" s="34"/>
      <c r="R905" s="34"/>
      <c r="S905" s="34"/>
      <c r="T905" s="34">
        <v>1222</v>
      </c>
      <c r="U905" s="35">
        <v>122244</v>
      </c>
      <c r="V905" s="36" t="s">
        <v>74</v>
      </c>
      <c r="W905" s="37">
        <v>46121</v>
      </c>
    </row>
    <row r="906" spans="1:23" s="38" customFormat="1" x14ac:dyDescent="0.2">
      <c r="A906" s="27" t="s">
        <v>51</v>
      </c>
      <c r="B906" s="27">
        <v>890503532</v>
      </c>
      <c r="C906" s="27" t="s">
        <v>18</v>
      </c>
      <c r="D906" s="27" t="s">
        <v>19</v>
      </c>
      <c r="E906" s="28">
        <v>46209</v>
      </c>
      <c r="F906" s="28" t="str">
        <f t="shared" si="14"/>
        <v>CA46209</v>
      </c>
      <c r="G906" s="27">
        <v>2025</v>
      </c>
      <c r="H906" s="39">
        <v>2461500</v>
      </c>
      <c r="I906" s="30" t="s">
        <v>49</v>
      </c>
      <c r="J906" s="28" t="s">
        <v>43</v>
      </c>
      <c r="K906" s="40">
        <v>45994</v>
      </c>
      <c r="L906" s="39">
        <v>2461500</v>
      </c>
      <c r="M906" s="31">
        <v>1</v>
      </c>
      <c r="N906" s="32" t="s">
        <v>63</v>
      </c>
      <c r="O906" s="33">
        <v>2436885</v>
      </c>
      <c r="P906" s="34"/>
      <c r="Q906" s="34"/>
      <c r="R906" s="34"/>
      <c r="S906" s="34"/>
      <c r="T906" s="34">
        <v>24615</v>
      </c>
      <c r="U906" s="35">
        <v>2461500</v>
      </c>
      <c r="V906" s="36" t="s">
        <v>68</v>
      </c>
      <c r="W906" s="37">
        <v>46041</v>
      </c>
    </row>
    <row r="907" spans="1:23" s="38" customFormat="1" x14ac:dyDescent="0.2">
      <c r="A907" s="27" t="s">
        <v>51</v>
      </c>
      <c r="B907" s="27">
        <v>890503532</v>
      </c>
      <c r="C907" s="27" t="s">
        <v>18</v>
      </c>
      <c r="D907" s="27" t="s">
        <v>19</v>
      </c>
      <c r="E907" s="28">
        <v>46210</v>
      </c>
      <c r="F907" s="28" t="str">
        <f t="shared" ref="F907:F970" si="15">CONCATENATE(D907,E907)</f>
        <v>CA46210</v>
      </c>
      <c r="G907" s="27">
        <v>2025</v>
      </c>
      <c r="H907" s="39">
        <v>728350</v>
      </c>
      <c r="I907" s="30" t="s">
        <v>49</v>
      </c>
      <c r="J907" s="28" t="s">
        <v>43</v>
      </c>
      <c r="K907" s="40">
        <v>45994</v>
      </c>
      <c r="L907" s="39">
        <v>728350</v>
      </c>
      <c r="M907" s="31">
        <v>1</v>
      </c>
      <c r="N907" s="32" t="s">
        <v>63</v>
      </c>
      <c r="O907" s="33">
        <v>721066</v>
      </c>
      <c r="P907" s="34"/>
      <c r="Q907" s="34"/>
      <c r="R907" s="34"/>
      <c r="S907" s="34"/>
      <c r="T907" s="34">
        <v>7284</v>
      </c>
      <c r="U907" s="35">
        <v>728350</v>
      </c>
      <c r="V907" s="36" t="s">
        <v>74</v>
      </c>
      <c r="W907" s="37">
        <v>46121</v>
      </c>
    </row>
    <row r="908" spans="1:23" s="38" customFormat="1" x14ac:dyDescent="0.2">
      <c r="A908" s="27" t="s">
        <v>51</v>
      </c>
      <c r="B908" s="27">
        <v>890503532</v>
      </c>
      <c r="C908" s="27" t="s">
        <v>18</v>
      </c>
      <c r="D908" s="27" t="s">
        <v>19</v>
      </c>
      <c r="E908" s="28">
        <v>46220</v>
      </c>
      <c r="F908" s="28" t="str">
        <f t="shared" si="15"/>
        <v>CA46220</v>
      </c>
      <c r="G908" s="27">
        <v>2025</v>
      </c>
      <c r="H908" s="39">
        <v>57000</v>
      </c>
      <c r="I908" s="30" t="s">
        <v>49</v>
      </c>
      <c r="J908" s="28" t="s">
        <v>44</v>
      </c>
      <c r="K908" s="40">
        <v>45994</v>
      </c>
      <c r="L908" s="39">
        <v>57000</v>
      </c>
      <c r="M908" s="31">
        <v>1</v>
      </c>
      <c r="N908" s="32" t="s">
        <v>63</v>
      </c>
      <c r="O908" s="33">
        <v>56430</v>
      </c>
      <c r="P908" s="34"/>
      <c r="Q908" s="34"/>
      <c r="R908" s="34"/>
      <c r="S908" s="34"/>
      <c r="T908" s="34">
        <v>570</v>
      </c>
      <c r="U908" s="35">
        <v>57000</v>
      </c>
      <c r="V908" s="36" t="s">
        <v>74</v>
      </c>
      <c r="W908" s="37">
        <v>46121</v>
      </c>
    </row>
    <row r="909" spans="1:23" s="38" customFormat="1" x14ac:dyDescent="0.2">
      <c r="A909" s="27" t="s">
        <v>51</v>
      </c>
      <c r="B909" s="27">
        <v>890503532</v>
      </c>
      <c r="C909" s="27" t="s">
        <v>18</v>
      </c>
      <c r="D909" s="27" t="s">
        <v>19</v>
      </c>
      <c r="E909" s="28">
        <v>46221</v>
      </c>
      <c r="F909" s="28" t="str">
        <f t="shared" si="15"/>
        <v>CA46221</v>
      </c>
      <c r="G909" s="27">
        <v>2025</v>
      </c>
      <c r="H909" s="39">
        <v>2029000</v>
      </c>
      <c r="I909" s="30" t="s">
        <v>49</v>
      </c>
      <c r="J909" s="28" t="s">
        <v>44</v>
      </c>
      <c r="K909" s="40">
        <v>45994</v>
      </c>
      <c r="L909" s="39">
        <v>2029000</v>
      </c>
      <c r="M909" s="31">
        <v>1</v>
      </c>
      <c r="N909" s="32" t="s">
        <v>63</v>
      </c>
      <c r="O909" s="33">
        <v>2008710</v>
      </c>
      <c r="P909" s="34"/>
      <c r="Q909" s="34"/>
      <c r="R909" s="34"/>
      <c r="S909" s="34"/>
      <c r="T909" s="34">
        <v>20290</v>
      </c>
      <c r="U909" s="35">
        <v>2029000</v>
      </c>
      <c r="V909" s="36" t="s">
        <v>74</v>
      </c>
      <c r="W909" s="37">
        <v>46121</v>
      </c>
    </row>
    <row r="910" spans="1:23" s="38" customFormat="1" x14ac:dyDescent="0.2">
      <c r="A910" s="27" t="s">
        <v>51</v>
      </c>
      <c r="B910" s="27">
        <v>890503532</v>
      </c>
      <c r="C910" s="27" t="s">
        <v>18</v>
      </c>
      <c r="D910" s="27" t="s">
        <v>19</v>
      </c>
      <c r="E910" s="28">
        <v>46238</v>
      </c>
      <c r="F910" s="28" t="str">
        <f t="shared" si="15"/>
        <v>CA46238</v>
      </c>
      <c r="G910" s="27">
        <v>2025</v>
      </c>
      <c r="H910" s="39">
        <v>57000</v>
      </c>
      <c r="I910" s="30" t="s">
        <v>49</v>
      </c>
      <c r="J910" s="28" t="s">
        <v>45</v>
      </c>
      <c r="K910" s="40">
        <v>45994</v>
      </c>
      <c r="L910" s="39">
        <v>57000</v>
      </c>
      <c r="M910" s="31">
        <v>1</v>
      </c>
      <c r="N910" s="32" t="s">
        <v>63</v>
      </c>
      <c r="O910" s="33">
        <v>56430</v>
      </c>
      <c r="P910" s="34"/>
      <c r="Q910" s="34"/>
      <c r="R910" s="34"/>
      <c r="S910" s="34"/>
      <c r="T910" s="34">
        <v>570</v>
      </c>
      <c r="U910" s="35">
        <v>57000</v>
      </c>
      <c r="V910" s="36" t="s">
        <v>74</v>
      </c>
      <c r="W910" s="37">
        <v>46121</v>
      </c>
    </row>
    <row r="911" spans="1:23" s="38" customFormat="1" x14ac:dyDescent="0.2">
      <c r="A911" s="27" t="s">
        <v>51</v>
      </c>
      <c r="B911" s="27">
        <v>890503532</v>
      </c>
      <c r="C911" s="27" t="s">
        <v>18</v>
      </c>
      <c r="D911" s="27" t="s">
        <v>19</v>
      </c>
      <c r="E911" s="28">
        <v>46239</v>
      </c>
      <c r="F911" s="28" t="str">
        <f t="shared" si="15"/>
        <v>CA46239</v>
      </c>
      <c r="G911" s="27">
        <v>2025</v>
      </c>
      <c r="H911" s="39">
        <v>57000</v>
      </c>
      <c r="I911" s="30" t="s">
        <v>49</v>
      </c>
      <c r="J911" s="28" t="s">
        <v>45</v>
      </c>
      <c r="K911" s="40">
        <v>45994</v>
      </c>
      <c r="L911" s="39">
        <v>57000</v>
      </c>
      <c r="M911" s="31">
        <v>1</v>
      </c>
      <c r="N911" s="32" t="s">
        <v>63</v>
      </c>
      <c r="O911" s="33">
        <v>56430</v>
      </c>
      <c r="P911" s="34"/>
      <c r="Q911" s="34"/>
      <c r="R911" s="34"/>
      <c r="S911" s="34"/>
      <c r="T911" s="34">
        <v>570</v>
      </c>
      <c r="U911" s="35">
        <v>57000</v>
      </c>
      <c r="V911" s="36" t="s">
        <v>74</v>
      </c>
      <c r="W911" s="37">
        <v>46121</v>
      </c>
    </row>
    <row r="912" spans="1:23" s="38" customFormat="1" x14ac:dyDescent="0.2">
      <c r="A912" s="27" t="s">
        <v>51</v>
      </c>
      <c r="B912" s="27">
        <v>890503532</v>
      </c>
      <c r="C912" s="27" t="s">
        <v>18</v>
      </c>
      <c r="D912" s="27" t="s">
        <v>19</v>
      </c>
      <c r="E912" s="28">
        <v>46240</v>
      </c>
      <c r="F912" s="28" t="str">
        <f t="shared" si="15"/>
        <v>CA46240</v>
      </c>
      <c r="G912" s="27">
        <v>2025</v>
      </c>
      <c r="H912" s="39">
        <v>57000</v>
      </c>
      <c r="I912" s="30" t="s">
        <v>49</v>
      </c>
      <c r="J912" s="28" t="s">
        <v>45</v>
      </c>
      <c r="K912" s="40">
        <v>45994</v>
      </c>
      <c r="L912" s="39">
        <v>57000</v>
      </c>
      <c r="M912" s="31">
        <v>1</v>
      </c>
      <c r="N912" s="32" t="s">
        <v>63</v>
      </c>
      <c r="O912" s="33">
        <v>56430</v>
      </c>
      <c r="P912" s="34"/>
      <c r="Q912" s="34"/>
      <c r="R912" s="34"/>
      <c r="S912" s="34"/>
      <c r="T912" s="34">
        <v>570</v>
      </c>
      <c r="U912" s="35">
        <v>57000</v>
      </c>
      <c r="V912" s="36" t="s">
        <v>74</v>
      </c>
      <c r="W912" s="37">
        <v>46121</v>
      </c>
    </row>
    <row r="913" spans="1:23" s="38" customFormat="1" x14ac:dyDescent="0.2">
      <c r="A913" s="27" t="s">
        <v>51</v>
      </c>
      <c r="B913" s="27">
        <v>890503532</v>
      </c>
      <c r="C913" s="27" t="s">
        <v>18</v>
      </c>
      <c r="D913" s="27" t="s">
        <v>19</v>
      </c>
      <c r="E913" s="28">
        <v>46241</v>
      </c>
      <c r="F913" s="28" t="str">
        <f t="shared" si="15"/>
        <v>CA46241</v>
      </c>
      <c r="G913" s="27">
        <v>2025</v>
      </c>
      <c r="H913" s="39">
        <v>57000</v>
      </c>
      <c r="I913" s="30" t="s">
        <v>49</v>
      </c>
      <c r="J913" s="28" t="s">
        <v>45</v>
      </c>
      <c r="K913" s="40">
        <v>45994</v>
      </c>
      <c r="L913" s="39">
        <v>57000</v>
      </c>
      <c r="M913" s="31">
        <v>1</v>
      </c>
      <c r="N913" s="32" t="s">
        <v>63</v>
      </c>
      <c r="O913" s="33">
        <v>56430</v>
      </c>
      <c r="P913" s="34"/>
      <c r="Q913" s="34"/>
      <c r="R913" s="34"/>
      <c r="S913" s="34"/>
      <c r="T913" s="34">
        <v>570</v>
      </c>
      <c r="U913" s="35">
        <v>57000</v>
      </c>
      <c r="V913" s="36" t="s">
        <v>74</v>
      </c>
      <c r="W913" s="37">
        <v>46121</v>
      </c>
    </row>
    <row r="914" spans="1:23" s="38" customFormat="1" x14ac:dyDescent="0.2">
      <c r="A914" s="27" t="s">
        <v>51</v>
      </c>
      <c r="B914" s="27">
        <v>890503532</v>
      </c>
      <c r="C914" s="27" t="s">
        <v>18</v>
      </c>
      <c r="D914" s="27" t="s">
        <v>19</v>
      </c>
      <c r="E914" s="28">
        <v>46242</v>
      </c>
      <c r="F914" s="28" t="str">
        <f t="shared" si="15"/>
        <v>CA46242</v>
      </c>
      <c r="G914" s="27">
        <v>2025</v>
      </c>
      <c r="H914" s="39">
        <v>57000</v>
      </c>
      <c r="I914" s="30" t="s">
        <v>49</v>
      </c>
      <c r="J914" s="28" t="s">
        <v>45</v>
      </c>
      <c r="K914" s="40">
        <v>45994</v>
      </c>
      <c r="L914" s="39">
        <v>57000</v>
      </c>
      <c r="M914" s="31">
        <v>1</v>
      </c>
      <c r="N914" s="32" t="s">
        <v>63</v>
      </c>
      <c r="O914" s="33">
        <v>56430</v>
      </c>
      <c r="P914" s="34"/>
      <c r="Q914" s="34"/>
      <c r="R914" s="34"/>
      <c r="S914" s="34"/>
      <c r="T914" s="34">
        <v>570</v>
      </c>
      <c r="U914" s="35">
        <v>57000</v>
      </c>
      <c r="V914" s="36" t="s">
        <v>74</v>
      </c>
      <c r="W914" s="37">
        <v>46121</v>
      </c>
    </row>
    <row r="915" spans="1:23" s="38" customFormat="1" x14ac:dyDescent="0.2">
      <c r="A915" s="27" t="s">
        <v>51</v>
      </c>
      <c r="B915" s="27">
        <v>890503532</v>
      </c>
      <c r="C915" s="27" t="s">
        <v>18</v>
      </c>
      <c r="D915" s="27" t="s">
        <v>19</v>
      </c>
      <c r="E915" s="28">
        <v>46243</v>
      </c>
      <c r="F915" s="28" t="str">
        <f t="shared" si="15"/>
        <v>CA46243</v>
      </c>
      <c r="G915" s="27">
        <v>2025</v>
      </c>
      <c r="H915" s="39">
        <v>57000</v>
      </c>
      <c r="I915" s="30" t="s">
        <v>49</v>
      </c>
      <c r="J915" s="28" t="s">
        <v>45</v>
      </c>
      <c r="K915" s="40">
        <v>45994</v>
      </c>
      <c r="L915" s="39">
        <v>57000</v>
      </c>
      <c r="M915" s="31">
        <v>1</v>
      </c>
      <c r="N915" s="32" t="s">
        <v>63</v>
      </c>
      <c r="O915" s="33">
        <v>56430</v>
      </c>
      <c r="P915" s="34"/>
      <c r="Q915" s="34"/>
      <c r="R915" s="34"/>
      <c r="S915" s="34"/>
      <c r="T915" s="34">
        <v>570</v>
      </c>
      <c r="U915" s="35">
        <v>57000</v>
      </c>
      <c r="V915" s="36" t="s">
        <v>74</v>
      </c>
      <c r="W915" s="37">
        <v>46121</v>
      </c>
    </row>
    <row r="916" spans="1:23" s="38" customFormat="1" x14ac:dyDescent="0.2">
      <c r="A916" s="27" t="s">
        <v>51</v>
      </c>
      <c r="B916" s="27">
        <v>890503532</v>
      </c>
      <c r="C916" s="27" t="s">
        <v>18</v>
      </c>
      <c r="D916" s="27" t="s">
        <v>19</v>
      </c>
      <c r="E916" s="28">
        <v>46244</v>
      </c>
      <c r="F916" s="28" t="str">
        <f t="shared" si="15"/>
        <v>CA46244</v>
      </c>
      <c r="G916" s="27">
        <v>2025</v>
      </c>
      <c r="H916" s="39">
        <v>57000</v>
      </c>
      <c r="I916" s="30" t="s">
        <v>49</v>
      </c>
      <c r="J916" s="28" t="s">
        <v>45</v>
      </c>
      <c r="K916" s="40">
        <v>45994</v>
      </c>
      <c r="L916" s="39">
        <v>57000</v>
      </c>
      <c r="M916" s="31">
        <v>1</v>
      </c>
      <c r="N916" s="32" t="s">
        <v>63</v>
      </c>
      <c r="O916" s="33">
        <v>56430</v>
      </c>
      <c r="P916" s="34"/>
      <c r="Q916" s="34"/>
      <c r="R916" s="34"/>
      <c r="S916" s="34"/>
      <c r="T916" s="34">
        <v>570</v>
      </c>
      <c r="U916" s="35">
        <v>57000</v>
      </c>
      <c r="V916" s="36" t="s">
        <v>74</v>
      </c>
      <c r="W916" s="37">
        <v>46121</v>
      </c>
    </row>
    <row r="917" spans="1:23" s="38" customFormat="1" x14ac:dyDescent="0.2">
      <c r="A917" s="27" t="s">
        <v>51</v>
      </c>
      <c r="B917" s="27">
        <v>890503532</v>
      </c>
      <c r="C917" s="27" t="s">
        <v>18</v>
      </c>
      <c r="D917" s="27" t="s">
        <v>19</v>
      </c>
      <c r="E917" s="28">
        <v>46246</v>
      </c>
      <c r="F917" s="28" t="str">
        <f t="shared" si="15"/>
        <v>CA46246</v>
      </c>
      <c r="G917" s="27">
        <v>2025</v>
      </c>
      <c r="H917" s="39">
        <v>57000</v>
      </c>
      <c r="I917" s="30" t="s">
        <v>49</v>
      </c>
      <c r="J917" s="28" t="s">
        <v>45</v>
      </c>
      <c r="K917" s="40">
        <v>45994</v>
      </c>
      <c r="L917" s="39">
        <v>57000</v>
      </c>
      <c r="M917" s="31">
        <v>1</v>
      </c>
      <c r="N917" s="32" t="s">
        <v>63</v>
      </c>
      <c r="O917" s="33">
        <v>56430</v>
      </c>
      <c r="P917" s="34"/>
      <c r="Q917" s="34"/>
      <c r="R917" s="34"/>
      <c r="S917" s="34"/>
      <c r="T917" s="34">
        <v>570</v>
      </c>
      <c r="U917" s="35">
        <v>57000</v>
      </c>
      <c r="V917" s="36" t="s">
        <v>74</v>
      </c>
      <c r="W917" s="37">
        <v>46121</v>
      </c>
    </row>
    <row r="918" spans="1:23" s="38" customFormat="1" x14ac:dyDescent="0.2">
      <c r="A918" s="27" t="s">
        <v>51</v>
      </c>
      <c r="B918" s="27">
        <v>890503532</v>
      </c>
      <c r="C918" s="27" t="s">
        <v>18</v>
      </c>
      <c r="D918" s="27" t="s">
        <v>19</v>
      </c>
      <c r="E918" s="28">
        <v>46247</v>
      </c>
      <c r="F918" s="28" t="str">
        <f t="shared" si="15"/>
        <v>CA46247</v>
      </c>
      <c r="G918" s="27">
        <v>2025</v>
      </c>
      <c r="H918" s="39">
        <v>57000</v>
      </c>
      <c r="I918" s="30" t="s">
        <v>49</v>
      </c>
      <c r="J918" s="28" t="s">
        <v>45</v>
      </c>
      <c r="K918" s="40">
        <v>45994</v>
      </c>
      <c r="L918" s="39">
        <v>57000</v>
      </c>
      <c r="M918" s="31">
        <v>1</v>
      </c>
      <c r="N918" s="32" t="s">
        <v>63</v>
      </c>
      <c r="O918" s="33">
        <v>56430</v>
      </c>
      <c r="P918" s="34"/>
      <c r="Q918" s="34"/>
      <c r="R918" s="34"/>
      <c r="S918" s="34"/>
      <c r="T918" s="34">
        <v>570</v>
      </c>
      <c r="U918" s="35">
        <v>57000</v>
      </c>
      <c r="V918" s="36" t="s">
        <v>74</v>
      </c>
      <c r="W918" s="37">
        <v>46121</v>
      </c>
    </row>
    <row r="919" spans="1:23" s="38" customFormat="1" x14ac:dyDescent="0.2">
      <c r="A919" s="27" t="s">
        <v>51</v>
      </c>
      <c r="B919" s="27">
        <v>890503532</v>
      </c>
      <c r="C919" s="27" t="s">
        <v>18</v>
      </c>
      <c r="D919" s="27" t="s">
        <v>19</v>
      </c>
      <c r="E919" s="28">
        <v>46248</v>
      </c>
      <c r="F919" s="28" t="str">
        <f t="shared" si="15"/>
        <v>CA46248</v>
      </c>
      <c r="G919" s="27">
        <v>2025</v>
      </c>
      <c r="H919" s="39">
        <v>57000</v>
      </c>
      <c r="I919" s="30" t="s">
        <v>49</v>
      </c>
      <c r="J919" s="28" t="s">
        <v>45</v>
      </c>
      <c r="K919" s="40">
        <v>45994</v>
      </c>
      <c r="L919" s="39">
        <v>57000</v>
      </c>
      <c r="M919" s="31">
        <v>1</v>
      </c>
      <c r="N919" s="32" t="s">
        <v>63</v>
      </c>
      <c r="O919" s="33">
        <v>56430</v>
      </c>
      <c r="P919" s="34"/>
      <c r="Q919" s="34"/>
      <c r="R919" s="34"/>
      <c r="S919" s="34"/>
      <c r="T919" s="34">
        <v>570</v>
      </c>
      <c r="U919" s="35">
        <v>57000</v>
      </c>
      <c r="V919" s="36" t="s">
        <v>74</v>
      </c>
      <c r="W919" s="37">
        <v>46121</v>
      </c>
    </row>
    <row r="920" spans="1:23" s="38" customFormat="1" x14ac:dyDescent="0.2">
      <c r="A920" s="27" t="s">
        <v>51</v>
      </c>
      <c r="B920" s="27">
        <v>890503532</v>
      </c>
      <c r="C920" s="27" t="s">
        <v>18</v>
      </c>
      <c r="D920" s="27" t="s">
        <v>19</v>
      </c>
      <c r="E920" s="28">
        <v>46249</v>
      </c>
      <c r="F920" s="28" t="str">
        <f t="shared" si="15"/>
        <v>CA46249</v>
      </c>
      <c r="G920" s="27">
        <v>2025</v>
      </c>
      <c r="H920" s="39">
        <v>57000</v>
      </c>
      <c r="I920" s="30" t="s">
        <v>49</v>
      </c>
      <c r="J920" s="28" t="s">
        <v>45</v>
      </c>
      <c r="K920" s="40">
        <v>45994</v>
      </c>
      <c r="L920" s="39">
        <v>57000</v>
      </c>
      <c r="M920" s="31">
        <v>1</v>
      </c>
      <c r="N920" s="32" t="s">
        <v>63</v>
      </c>
      <c r="O920" s="33">
        <v>56430</v>
      </c>
      <c r="P920" s="34"/>
      <c r="Q920" s="34"/>
      <c r="R920" s="34"/>
      <c r="S920" s="34"/>
      <c r="T920" s="34">
        <v>570</v>
      </c>
      <c r="U920" s="35">
        <v>57000</v>
      </c>
      <c r="V920" s="36" t="s">
        <v>74</v>
      </c>
      <c r="W920" s="37">
        <v>46121</v>
      </c>
    </row>
    <row r="921" spans="1:23" s="38" customFormat="1" x14ac:dyDescent="0.2">
      <c r="A921" s="27" t="s">
        <v>51</v>
      </c>
      <c r="B921" s="27">
        <v>890503532</v>
      </c>
      <c r="C921" s="27" t="s">
        <v>18</v>
      </c>
      <c r="D921" s="27" t="s">
        <v>19</v>
      </c>
      <c r="E921" s="28">
        <v>46250</v>
      </c>
      <c r="F921" s="28" t="str">
        <f t="shared" si="15"/>
        <v>CA46250</v>
      </c>
      <c r="G921" s="27">
        <v>2025</v>
      </c>
      <c r="H921" s="39">
        <v>57000</v>
      </c>
      <c r="I921" s="30" t="s">
        <v>49</v>
      </c>
      <c r="J921" s="28" t="s">
        <v>45</v>
      </c>
      <c r="K921" s="40">
        <v>45994</v>
      </c>
      <c r="L921" s="39">
        <v>57000</v>
      </c>
      <c r="M921" s="31">
        <v>1</v>
      </c>
      <c r="N921" s="32" t="s">
        <v>63</v>
      </c>
      <c r="O921" s="33">
        <v>56430</v>
      </c>
      <c r="P921" s="34"/>
      <c r="Q921" s="34"/>
      <c r="R921" s="34"/>
      <c r="S921" s="34"/>
      <c r="T921" s="34">
        <v>570</v>
      </c>
      <c r="U921" s="35">
        <v>57000</v>
      </c>
      <c r="V921" s="36" t="s">
        <v>74</v>
      </c>
      <c r="W921" s="37">
        <v>46121</v>
      </c>
    </row>
    <row r="922" spans="1:23" s="38" customFormat="1" x14ac:dyDescent="0.2">
      <c r="A922" s="27" t="s">
        <v>51</v>
      </c>
      <c r="B922" s="27">
        <v>890503532</v>
      </c>
      <c r="C922" s="27" t="s">
        <v>18</v>
      </c>
      <c r="D922" s="27" t="s">
        <v>19</v>
      </c>
      <c r="E922" s="28">
        <v>46251</v>
      </c>
      <c r="F922" s="28" t="str">
        <f t="shared" si="15"/>
        <v>CA46251</v>
      </c>
      <c r="G922" s="27">
        <v>2025</v>
      </c>
      <c r="H922" s="39">
        <v>57000</v>
      </c>
      <c r="I922" s="30" t="s">
        <v>49</v>
      </c>
      <c r="J922" s="28" t="s">
        <v>45</v>
      </c>
      <c r="K922" s="40">
        <v>45994</v>
      </c>
      <c r="L922" s="39">
        <v>57000</v>
      </c>
      <c r="M922" s="31">
        <v>1</v>
      </c>
      <c r="N922" s="32" t="s">
        <v>63</v>
      </c>
      <c r="O922" s="33">
        <v>56430</v>
      </c>
      <c r="P922" s="34"/>
      <c r="Q922" s="34"/>
      <c r="R922" s="34"/>
      <c r="S922" s="34"/>
      <c r="T922" s="34">
        <v>570</v>
      </c>
      <c r="U922" s="35">
        <v>57000</v>
      </c>
      <c r="V922" s="36" t="s">
        <v>74</v>
      </c>
      <c r="W922" s="37">
        <v>46121</v>
      </c>
    </row>
    <row r="923" spans="1:23" s="38" customFormat="1" x14ac:dyDescent="0.2">
      <c r="A923" s="27" t="s">
        <v>51</v>
      </c>
      <c r="B923" s="27">
        <v>890503532</v>
      </c>
      <c r="C923" s="27" t="s">
        <v>18</v>
      </c>
      <c r="D923" s="27" t="s">
        <v>19</v>
      </c>
      <c r="E923" s="28">
        <v>46252</v>
      </c>
      <c r="F923" s="28" t="str">
        <f t="shared" si="15"/>
        <v>CA46252</v>
      </c>
      <c r="G923" s="27">
        <v>2025</v>
      </c>
      <c r="H923" s="39">
        <v>57000</v>
      </c>
      <c r="I923" s="30" t="s">
        <v>49</v>
      </c>
      <c r="J923" s="28" t="s">
        <v>46</v>
      </c>
      <c r="K923" s="40">
        <v>45994</v>
      </c>
      <c r="L923" s="39">
        <v>57000</v>
      </c>
      <c r="M923" s="31">
        <v>1</v>
      </c>
      <c r="N923" s="32" t="s">
        <v>63</v>
      </c>
      <c r="O923" s="33">
        <v>56430</v>
      </c>
      <c r="P923" s="34"/>
      <c r="Q923" s="34"/>
      <c r="R923" s="34"/>
      <c r="S923" s="34"/>
      <c r="T923" s="34">
        <v>570</v>
      </c>
      <c r="U923" s="35">
        <v>57000</v>
      </c>
      <c r="V923" s="36" t="s">
        <v>74</v>
      </c>
      <c r="W923" s="37">
        <v>46121</v>
      </c>
    </row>
    <row r="924" spans="1:23" s="38" customFormat="1" x14ac:dyDescent="0.2">
      <c r="A924" s="27" t="s">
        <v>51</v>
      </c>
      <c r="B924" s="27">
        <v>890503532</v>
      </c>
      <c r="C924" s="27" t="s">
        <v>18</v>
      </c>
      <c r="D924" s="27" t="s">
        <v>19</v>
      </c>
      <c r="E924" s="28">
        <v>46253</v>
      </c>
      <c r="F924" s="28" t="str">
        <f t="shared" si="15"/>
        <v>CA46253</v>
      </c>
      <c r="G924" s="27">
        <v>2025</v>
      </c>
      <c r="H924" s="39">
        <v>57000</v>
      </c>
      <c r="I924" s="30" t="s">
        <v>49</v>
      </c>
      <c r="J924" s="28" t="s">
        <v>46</v>
      </c>
      <c r="K924" s="40">
        <v>45994</v>
      </c>
      <c r="L924" s="39">
        <v>57000</v>
      </c>
      <c r="M924" s="31">
        <v>1</v>
      </c>
      <c r="N924" s="32" t="s">
        <v>63</v>
      </c>
      <c r="O924" s="33">
        <v>56430</v>
      </c>
      <c r="P924" s="34"/>
      <c r="Q924" s="34"/>
      <c r="R924" s="34"/>
      <c r="S924" s="34"/>
      <c r="T924" s="34">
        <v>570</v>
      </c>
      <c r="U924" s="35">
        <v>57000</v>
      </c>
      <c r="V924" s="36" t="s">
        <v>74</v>
      </c>
      <c r="W924" s="37">
        <v>46121</v>
      </c>
    </row>
    <row r="925" spans="1:23" s="38" customFormat="1" x14ac:dyDescent="0.2">
      <c r="A925" s="27" t="s">
        <v>51</v>
      </c>
      <c r="B925" s="27">
        <v>890503532</v>
      </c>
      <c r="C925" s="27" t="s">
        <v>18</v>
      </c>
      <c r="D925" s="27" t="s">
        <v>19</v>
      </c>
      <c r="E925" s="28">
        <v>46254</v>
      </c>
      <c r="F925" s="28" t="str">
        <f t="shared" si="15"/>
        <v>CA46254</v>
      </c>
      <c r="G925" s="27">
        <v>2025</v>
      </c>
      <c r="H925" s="39">
        <v>57000</v>
      </c>
      <c r="I925" s="30" t="s">
        <v>49</v>
      </c>
      <c r="J925" s="28" t="s">
        <v>46</v>
      </c>
      <c r="K925" s="40">
        <v>45994</v>
      </c>
      <c r="L925" s="39">
        <v>57000</v>
      </c>
      <c r="M925" s="31">
        <v>1</v>
      </c>
      <c r="N925" s="32" t="s">
        <v>63</v>
      </c>
      <c r="O925" s="33">
        <v>56430</v>
      </c>
      <c r="P925" s="34"/>
      <c r="Q925" s="34"/>
      <c r="R925" s="34"/>
      <c r="S925" s="34"/>
      <c r="T925" s="34">
        <v>570</v>
      </c>
      <c r="U925" s="35">
        <v>57000</v>
      </c>
      <c r="V925" s="36" t="s">
        <v>74</v>
      </c>
      <c r="W925" s="37">
        <v>46121</v>
      </c>
    </row>
    <row r="926" spans="1:23" s="38" customFormat="1" x14ac:dyDescent="0.2">
      <c r="A926" s="27" t="s">
        <v>51</v>
      </c>
      <c r="B926" s="27">
        <v>890503532</v>
      </c>
      <c r="C926" s="27" t="s">
        <v>18</v>
      </c>
      <c r="D926" s="27" t="s">
        <v>19</v>
      </c>
      <c r="E926" s="28">
        <v>46255</v>
      </c>
      <c r="F926" s="28" t="str">
        <f t="shared" si="15"/>
        <v>CA46255</v>
      </c>
      <c r="G926" s="27">
        <v>2025</v>
      </c>
      <c r="H926" s="39">
        <v>57000</v>
      </c>
      <c r="I926" s="30" t="s">
        <v>49</v>
      </c>
      <c r="J926" s="28" t="s">
        <v>46</v>
      </c>
      <c r="K926" s="40">
        <v>45994</v>
      </c>
      <c r="L926" s="39">
        <v>57000</v>
      </c>
      <c r="M926" s="31">
        <v>1</v>
      </c>
      <c r="N926" s="32" t="s">
        <v>63</v>
      </c>
      <c r="O926" s="33">
        <v>56430</v>
      </c>
      <c r="P926" s="34"/>
      <c r="Q926" s="34"/>
      <c r="R926" s="34"/>
      <c r="S926" s="34"/>
      <c r="T926" s="34">
        <v>570</v>
      </c>
      <c r="U926" s="35">
        <v>57000</v>
      </c>
      <c r="V926" s="36" t="s">
        <v>74</v>
      </c>
      <c r="W926" s="37">
        <v>46121</v>
      </c>
    </row>
    <row r="927" spans="1:23" s="38" customFormat="1" x14ac:dyDescent="0.2">
      <c r="A927" s="27" t="s">
        <v>51</v>
      </c>
      <c r="B927" s="27">
        <v>890503532</v>
      </c>
      <c r="C927" s="27" t="s">
        <v>18</v>
      </c>
      <c r="D927" s="27" t="s">
        <v>19</v>
      </c>
      <c r="E927" s="28">
        <v>46256</v>
      </c>
      <c r="F927" s="28" t="str">
        <f t="shared" si="15"/>
        <v>CA46256</v>
      </c>
      <c r="G927" s="27">
        <v>2025</v>
      </c>
      <c r="H927" s="39">
        <v>57000</v>
      </c>
      <c r="I927" s="30" t="s">
        <v>49</v>
      </c>
      <c r="J927" s="28" t="s">
        <v>46</v>
      </c>
      <c r="K927" s="40">
        <v>45994</v>
      </c>
      <c r="L927" s="39">
        <v>57000</v>
      </c>
      <c r="M927" s="31">
        <v>1</v>
      </c>
      <c r="N927" s="32" t="s">
        <v>63</v>
      </c>
      <c r="O927" s="33">
        <v>56430</v>
      </c>
      <c r="P927" s="34"/>
      <c r="Q927" s="34"/>
      <c r="R927" s="34"/>
      <c r="S927" s="34"/>
      <c r="T927" s="34">
        <v>570</v>
      </c>
      <c r="U927" s="35">
        <v>57000</v>
      </c>
      <c r="V927" s="36" t="s">
        <v>74</v>
      </c>
      <c r="W927" s="37">
        <v>46121</v>
      </c>
    </row>
    <row r="928" spans="1:23" s="38" customFormat="1" x14ac:dyDescent="0.2">
      <c r="A928" s="27" t="s">
        <v>51</v>
      </c>
      <c r="B928" s="27">
        <v>890503532</v>
      </c>
      <c r="C928" s="27" t="s">
        <v>18</v>
      </c>
      <c r="D928" s="27" t="s">
        <v>19</v>
      </c>
      <c r="E928" s="28">
        <v>46257</v>
      </c>
      <c r="F928" s="28" t="str">
        <f t="shared" si="15"/>
        <v>CA46257</v>
      </c>
      <c r="G928" s="27">
        <v>2025</v>
      </c>
      <c r="H928" s="39">
        <v>57000</v>
      </c>
      <c r="I928" s="30" t="s">
        <v>49</v>
      </c>
      <c r="J928" s="28" t="s">
        <v>46</v>
      </c>
      <c r="K928" s="40">
        <v>45994</v>
      </c>
      <c r="L928" s="39">
        <v>57000</v>
      </c>
      <c r="M928" s="31">
        <v>1</v>
      </c>
      <c r="N928" s="32" t="s">
        <v>63</v>
      </c>
      <c r="O928" s="33">
        <v>56430</v>
      </c>
      <c r="P928" s="34"/>
      <c r="Q928" s="34"/>
      <c r="R928" s="34"/>
      <c r="S928" s="34"/>
      <c r="T928" s="34">
        <v>570</v>
      </c>
      <c r="U928" s="35">
        <v>57000</v>
      </c>
      <c r="V928" s="36" t="s">
        <v>74</v>
      </c>
      <c r="W928" s="37">
        <v>46121</v>
      </c>
    </row>
    <row r="929" spans="1:23" s="38" customFormat="1" x14ac:dyDescent="0.2">
      <c r="A929" s="27" t="s">
        <v>51</v>
      </c>
      <c r="B929" s="27">
        <v>890503532</v>
      </c>
      <c r="C929" s="27" t="s">
        <v>18</v>
      </c>
      <c r="D929" s="27" t="s">
        <v>19</v>
      </c>
      <c r="E929" s="28">
        <v>46259</v>
      </c>
      <c r="F929" s="28" t="str">
        <f t="shared" si="15"/>
        <v>CA46259</v>
      </c>
      <c r="G929" s="27">
        <v>2025</v>
      </c>
      <c r="H929" s="39">
        <v>57000</v>
      </c>
      <c r="I929" s="30" t="s">
        <v>49</v>
      </c>
      <c r="J929" s="28" t="s">
        <v>46</v>
      </c>
      <c r="K929" s="40">
        <v>45994</v>
      </c>
      <c r="L929" s="39">
        <v>57000</v>
      </c>
      <c r="M929" s="31">
        <v>1</v>
      </c>
      <c r="N929" s="32" t="s">
        <v>63</v>
      </c>
      <c r="O929" s="33">
        <v>56430</v>
      </c>
      <c r="P929" s="34"/>
      <c r="Q929" s="34"/>
      <c r="R929" s="34"/>
      <c r="S929" s="34"/>
      <c r="T929" s="34">
        <v>570</v>
      </c>
      <c r="U929" s="35">
        <v>57000</v>
      </c>
      <c r="V929" s="36" t="s">
        <v>74</v>
      </c>
      <c r="W929" s="37">
        <v>46121</v>
      </c>
    </row>
    <row r="930" spans="1:23" s="38" customFormat="1" x14ac:dyDescent="0.2">
      <c r="A930" s="27" t="s">
        <v>51</v>
      </c>
      <c r="B930" s="27">
        <v>890503532</v>
      </c>
      <c r="C930" s="27" t="s">
        <v>18</v>
      </c>
      <c r="D930" s="27" t="s">
        <v>19</v>
      </c>
      <c r="E930" s="28">
        <v>46260</v>
      </c>
      <c r="F930" s="28" t="str">
        <f t="shared" si="15"/>
        <v>CA46260</v>
      </c>
      <c r="G930" s="27">
        <v>2025</v>
      </c>
      <c r="H930" s="39">
        <v>57000</v>
      </c>
      <c r="I930" s="30" t="s">
        <v>49</v>
      </c>
      <c r="J930" s="28" t="s">
        <v>46</v>
      </c>
      <c r="K930" s="40">
        <v>45994</v>
      </c>
      <c r="L930" s="39">
        <v>57000</v>
      </c>
      <c r="M930" s="31">
        <v>1</v>
      </c>
      <c r="N930" s="32" t="s">
        <v>63</v>
      </c>
      <c r="O930" s="33">
        <v>56430</v>
      </c>
      <c r="P930" s="34"/>
      <c r="Q930" s="34"/>
      <c r="R930" s="34"/>
      <c r="S930" s="34"/>
      <c r="T930" s="34">
        <v>570</v>
      </c>
      <c r="U930" s="35">
        <v>57000</v>
      </c>
      <c r="V930" s="36" t="s">
        <v>74</v>
      </c>
      <c r="W930" s="37">
        <v>46121</v>
      </c>
    </row>
    <row r="931" spans="1:23" s="38" customFormat="1" x14ac:dyDescent="0.2">
      <c r="A931" s="27" t="s">
        <v>51</v>
      </c>
      <c r="B931" s="27">
        <v>890503532</v>
      </c>
      <c r="C931" s="27" t="s">
        <v>18</v>
      </c>
      <c r="D931" s="27" t="s">
        <v>19</v>
      </c>
      <c r="E931" s="28">
        <v>46262</v>
      </c>
      <c r="F931" s="28" t="str">
        <f t="shared" si="15"/>
        <v>CA46262</v>
      </c>
      <c r="G931" s="27">
        <v>2025</v>
      </c>
      <c r="H931" s="39">
        <v>57000</v>
      </c>
      <c r="I931" s="30" t="s">
        <v>49</v>
      </c>
      <c r="J931" s="28" t="s">
        <v>46</v>
      </c>
      <c r="K931" s="40">
        <v>45994</v>
      </c>
      <c r="L931" s="39">
        <v>57000</v>
      </c>
      <c r="M931" s="31">
        <v>1</v>
      </c>
      <c r="N931" s="32" t="s">
        <v>63</v>
      </c>
      <c r="O931" s="33">
        <v>56430</v>
      </c>
      <c r="P931" s="34"/>
      <c r="Q931" s="34"/>
      <c r="R931" s="34"/>
      <c r="S931" s="34"/>
      <c r="T931" s="34">
        <v>570</v>
      </c>
      <c r="U931" s="35">
        <v>57000</v>
      </c>
      <c r="V931" s="36" t="s">
        <v>74</v>
      </c>
      <c r="W931" s="37">
        <v>46121</v>
      </c>
    </row>
    <row r="932" spans="1:23" s="38" customFormat="1" x14ac:dyDescent="0.2">
      <c r="A932" s="27" t="s">
        <v>51</v>
      </c>
      <c r="B932" s="27">
        <v>890503532</v>
      </c>
      <c r="C932" s="27" t="s">
        <v>18</v>
      </c>
      <c r="D932" s="27" t="s">
        <v>19</v>
      </c>
      <c r="E932" s="28">
        <v>46263</v>
      </c>
      <c r="F932" s="28" t="str">
        <f t="shared" si="15"/>
        <v>CA46263</v>
      </c>
      <c r="G932" s="27">
        <v>2025</v>
      </c>
      <c r="H932" s="39">
        <v>57000</v>
      </c>
      <c r="I932" s="30" t="s">
        <v>49</v>
      </c>
      <c r="J932" s="28" t="s">
        <v>46</v>
      </c>
      <c r="K932" s="40">
        <v>45994</v>
      </c>
      <c r="L932" s="39">
        <v>57000</v>
      </c>
      <c r="M932" s="31">
        <v>1</v>
      </c>
      <c r="N932" s="32" t="s">
        <v>63</v>
      </c>
      <c r="O932" s="33">
        <v>56430</v>
      </c>
      <c r="P932" s="34"/>
      <c r="Q932" s="34"/>
      <c r="R932" s="34"/>
      <c r="S932" s="34"/>
      <c r="T932" s="34">
        <v>570</v>
      </c>
      <c r="U932" s="35">
        <v>57000</v>
      </c>
      <c r="V932" s="36" t="s">
        <v>74</v>
      </c>
      <c r="W932" s="37">
        <v>46121</v>
      </c>
    </row>
    <row r="933" spans="1:23" s="38" customFormat="1" x14ac:dyDescent="0.2">
      <c r="A933" s="27" t="s">
        <v>51</v>
      </c>
      <c r="B933" s="27">
        <v>890503532</v>
      </c>
      <c r="C933" s="27" t="s">
        <v>18</v>
      </c>
      <c r="D933" s="27" t="s">
        <v>19</v>
      </c>
      <c r="E933" s="28">
        <v>46264</v>
      </c>
      <c r="F933" s="28" t="str">
        <f t="shared" si="15"/>
        <v>CA46264</v>
      </c>
      <c r="G933" s="27">
        <v>2025</v>
      </c>
      <c r="H933" s="39">
        <v>57000</v>
      </c>
      <c r="I933" s="30" t="s">
        <v>49</v>
      </c>
      <c r="J933" s="28" t="s">
        <v>46</v>
      </c>
      <c r="K933" s="40">
        <v>45994</v>
      </c>
      <c r="L933" s="39">
        <v>57000</v>
      </c>
      <c r="M933" s="31">
        <v>1</v>
      </c>
      <c r="N933" s="32" t="s">
        <v>63</v>
      </c>
      <c r="O933" s="33">
        <v>56430</v>
      </c>
      <c r="P933" s="34"/>
      <c r="Q933" s="34"/>
      <c r="R933" s="34"/>
      <c r="S933" s="34"/>
      <c r="T933" s="34">
        <v>570</v>
      </c>
      <c r="U933" s="35">
        <v>57000</v>
      </c>
      <c r="V933" s="36" t="s">
        <v>74</v>
      </c>
      <c r="W933" s="37">
        <v>46121</v>
      </c>
    </row>
    <row r="934" spans="1:23" s="38" customFormat="1" x14ac:dyDescent="0.2">
      <c r="A934" s="27" t="s">
        <v>51</v>
      </c>
      <c r="B934" s="27">
        <v>890503532</v>
      </c>
      <c r="C934" s="27" t="s">
        <v>18</v>
      </c>
      <c r="D934" s="27" t="s">
        <v>19</v>
      </c>
      <c r="E934" s="28">
        <v>46265</v>
      </c>
      <c r="F934" s="28" t="str">
        <f t="shared" si="15"/>
        <v>CA46265</v>
      </c>
      <c r="G934" s="27">
        <v>2025</v>
      </c>
      <c r="H934" s="39">
        <v>57000</v>
      </c>
      <c r="I934" s="30" t="s">
        <v>49</v>
      </c>
      <c r="J934" s="28" t="s">
        <v>46</v>
      </c>
      <c r="K934" s="40">
        <v>45994</v>
      </c>
      <c r="L934" s="39">
        <v>57000</v>
      </c>
      <c r="M934" s="31">
        <v>1</v>
      </c>
      <c r="N934" s="32" t="s">
        <v>63</v>
      </c>
      <c r="O934" s="33">
        <v>56430</v>
      </c>
      <c r="P934" s="34"/>
      <c r="Q934" s="34"/>
      <c r="R934" s="34"/>
      <c r="S934" s="34"/>
      <c r="T934" s="34">
        <v>570</v>
      </c>
      <c r="U934" s="35">
        <v>57000</v>
      </c>
      <c r="V934" s="36" t="s">
        <v>74</v>
      </c>
      <c r="W934" s="37">
        <v>46121</v>
      </c>
    </row>
    <row r="935" spans="1:23" s="38" customFormat="1" x14ac:dyDescent="0.2">
      <c r="A935" s="27" t="s">
        <v>51</v>
      </c>
      <c r="B935" s="27">
        <v>890503532</v>
      </c>
      <c r="C935" s="27" t="s">
        <v>18</v>
      </c>
      <c r="D935" s="27" t="s">
        <v>19</v>
      </c>
      <c r="E935" s="28">
        <v>46266</v>
      </c>
      <c r="F935" s="28" t="str">
        <f t="shared" si="15"/>
        <v>CA46266</v>
      </c>
      <c r="G935" s="27">
        <v>2025</v>
      </c>
      <c r="H935" s="39">
        <v>57000</v>
      </c>
      <c r="I935" s="30" t="s">
        <v>49</v>
      </c>
      <c r="J935" s="28" t="s">
        <v>46</v>
      </c>
      <c r="K935" s="40">
        <v>45994</v>
      </c>
      <c r="L935" s="39">
        <v>57000</v>
      </c>
      <c r="M935" s="31">
        <v>1</v>
      </c>
      <c r="N935" s="32" t="s">
        <v>63</v>
      </c>
      <c r="O935" s="33">
        <v>56430</v>
      </c>
      <c r="P935" s="34"/>
      <c r="Q935" s="34"/>
      <c r="R935" s="34"/>
      <c r="S935" s="34"/>
      <c r="T935" s="34">
        <v>570</v>
      </c>
      <c r="U935" s="35">
        <v>57000</v>
      </c>
      <c r="V935" s="36" t="s">
        <v>74</v>
      </c>
      <c r="W935" s="37">
        <v>46121</v>
      </c>
    </row>
    <row r="936" spans="1:23" s="38" customFormat="1" x14ac:dyDescent="0.2">
      <c r="A936" s="27" t="s">
        <v>51</v>
      </c>
      <c r="B936" s="27">
        <v>890503532</v>
      </c>
      <c r="C936" s="27" t="s">
        <v>18</v>
      </c>
      <c r="D936" s="27" t="s">
        <v>19</v>
      </c>
      <c r="E936" s="28">
        <v>46267</v>
      </c>
      <c r="F936" s="28" t="str">
        <f t="shared" si="15"/>
        <v>CA46267</v>
      </c>
      <c r="G936" s="27">
        <v>2025</v>
      </c>
      <c r="H936" s="39">
        <v>57000</v>
      </c>
      <c r="I936" s="30" t="s">
        <v>49</v>
      </c>
      <c r="J936" s="28" t="s">
        <v>46</v>
      </c>
      <c r="K936" s="40">
        <v>45994</v>
      </c>
      <c r="L936" s="39">
        <v>57000</v>
      </c>
      <c r="M936" s="31">
        <v>1</v>
      </c>
      <c r="N936" s="32" t="s">
        <v>63</v>
      </c>
      <c r="O936" s="33">
        <v>56430</v>
      </c>
      <c r="P936" s="34"/>
      <c r="Q936" s="34"/>
      <c r="R936" s="34"/>
      <c r="S936" s="34"/>
      <c r="T936" s="34">
        <v>570</v>
      </c>
      <c r="U936" s="35">
        <v>57000</v>
      </c>
      <c r="V936" s="36" t="s">
        <v>74</v>
      </c>
      <c r="W936" s="37">
        <v>46121</v>
      </c>
    </row>
    <row r="937" spans="1:23" s="38" customFormat="1" x14ac:dyDescent="0.2">
      <c r="A937" s="27" t="s">
        <v>51</v>
      </c>
      <c r="B937" s="27">
        <v>890503532</v>
      </c>
      <c r="C937" s="27" t="s">
        <v>18</v>
      </c>
      <c r="D937" s="27" t="s">
        <v>19</v>
      </c>
      <c r="E937" s="28">
        <v>46273</v>
      </c>
      <c r="F937" s="28" t="str">
        <f t="shared" si="15"/>
        <v>CA46273</v>
      </c>
      <c r="G937" s="27">
        <v>2025</v>
      </c>
      <c r="H937" s="39">
        <v>1401000</v>
      </c>
      <c r="I937" s="30" t="s">
        <v>49</v>
      </c>
      <c r="J937" s="28" t="s">
        <v>46</v>
      </c>
      <c r="K937" s="40">
        <v>45994</v>
      </c>
      <c r="L937" s="39">
        <v>1401000</v>
      </c>
      <c r="M937" s="31">
        <v>1</v>
      </c>
      <c r="N937" s="32" t="s">
        <v>63</v>
      </c>
      <c r="O937" s="33">
        <v>1386990</v>
      </c>
      <c r="P937" s="34"/>
      <c r="Q937" s="34"/>
      <c r="R937" s="34"/>
      <c r="S937" s="34"/>
      <c r="T937" s="34">
        <v>14010</v>
      </c>
      <c r="U937" s="35">
        <v>1401000</v>
      </c>
      <c r="V937" s="36" t="s">
        <v>74</v>
      </c>
      <c r="W937" s="37">
        <v>46121</v>
      </c>
    </row>
    <row r="938" spans="1:23" s="38" customFormat="1" x14ac:dyDescent="0.2">
      <c r="A938" s="27" t="s">
        <v>51</v>
      </c>
      <c r="B938" s="27">
        <v>890503532</v>
      </c>
      <c r="C938" s="27" t="s">
        <v>18</v>
      </c>
      <c r="D938" s="27" t="s">
        <v>19</v>
      </c>
      <c r="E938" s="28">
        <v>46279</v>
      </c>
      <c r="F938" s="28" t="str">
        <f t="shared" si="15"/>
        <v>CA46279</v>
      </c>
      <c r="G938" s="27">
        <v>2025</v>
      </c>
      <c r="H938" s="39">
        <v>57000</v>
      </c>
      <c r="I938" s="30" t="s">
        <v>49</v>
      </c>
      <c r="J938" s="28" t="s">
        <v>46</v>
      </c>
      <c r="K938" s="40">
        <v>45994</v>
      </c>
      <c r="L938" s="39">
        <v>57000</v>
      </c>
      <c r="M938" s="31">
        <v>1</v>
      </c>
      <c r="N938" s="32" t="s">
        <v>63</v>
      </c>
      <c r="O938" s="33">
        <v>56430</v>
      </c>
      <c r="P938" s="34"/>
      <c r="Q938" s="34"/>
      <c r="R938" s="34"/>
      <c r="S938" s="34"/>
      <c r="T938" s="34">
        <v>570</v>
      </c>
      <c r="U938" s="35">
        <v>57000</v>
      </c>
      <c r="V938" s="36" t="s">
        <v>74</v>
      </c>
      <c r="W938" s="37">
        <v>46121</v>
      </c>
    </row>
    <row r="939" spans="1:23" s="38" customFormat="1" x14ac:dyDescent="0.2">
      <c r="A939" s="27" t="s">
        <v>51</v>
      </c>
      <c r="B939" s="27">
        <v>890503532</v>
      </c>
      <c r="C939" s="27" t="s">
        <v>18</v>
      </c>
      <c r="D939" s="27" t="s">
        <v>19</v>
      </c>
      <c r="E939" s="28">
        <v>46281</v>
      </c>
      <c r="F939" s="28" t="str">
        <f t="shared" si="15"/>
        <v>CA46281</v>
      </c>
      <c r="G939" s="27">
        <v>2025</v>
      </c>
      <c r="H939" s="39">
        <v>2029000</v>
      </c>
      <c r="I939" s="30" t="s">
        <v>49</v>
      </c>
      <c r="J939" s="28" t="s">
        <v>46</v>
      </c>
      <c r="K939" s="40">
        <v>45994</v>
      </c>
      <c r="L939" s="39">
        <v>2029000</v>
      </c>
      <c r="M939" s="31">
        <v>1</v>
      </c>
      <c r="N939" s="32" t="s">
        <v>63</v>
      </c>
      <c r="O939" s="33">
        <v>2008710</v>
      </c>
      <c r="P939" s="34"/>
      <c r="Q939" s="34"/>
      <c r="R939" s="34"/>
      <c r="S939" s="34"/>
      <c r="T939" s="34">
        <v>20290</v>
      </c>
      <c r="U939" s="35">
        <v>2029000</v>
      </c>
      <c r="V939" s="36" t="s">
        <v>74</v>
      </c>
      <c r="W939" s="37">
        <v>46121</v>
      </c>
    </row>
    <row r="940" spans="1:23" s="38" customFormat="1" x14ac:dyDescent="0.2">
      <c r="A940" s="27" t="s">
        <v>51</v>
      </c>
      <c r="B940" s="27">
        <v>890503532</v>
      </c>
      <c r="C940" s="27" t="s">
        <v>18</v>
      </c>
      <c r="D940" s="27" t="s">
        <v>19</v>
      </c>
      <c r="E940" s="28">
        <v>46283</v>
      </c>
      <c r="F940" s="28" t="str">
        <f t="shared" si="15"/>
        <v>CA46283</v>
      </c>
      <c r="G940" s="27">
        <v>2025</v>
      </c>
      <c r="H940" s="39">
        <v>57000</v>
      </c>
      <c r="I940" s="30" t="s">
        <v>49</v>
      </c>
      <c r="J940" s="28" t="s">
        <v>46</v>
      </c>
      <c r="K940" s="40">
        <v>45994</v>
      </c>
      <c r="L940" s="39">
        <v>57000</v>
      </c>
      <c r="M940" s="31">
        <v>1</v>
      </c>
      <c r="N940" s="32" t="s">
        <v>63</v>
      </c>
      <c r="O940" s="33">
        <v>56430</v>
      </c>
      <c r="P940" s="34"/>
      <c r="Q940" s="34"/>
      <c r="R940" s="34"/>
      <c r="S940" s="34"/>
      <c r="T940" s="34">
        <v>570</v>
      </c>
      <c r="U940" s="35">
        <v>57000</v>
      </c>
      <c r="V940" s="36" t="s">
        <v>74</v>
      </c>
      <c r="W940" s="37">
        <v>46121</v>
      </c>
    </row>
    <row r="941" spans="1:23" s="38" customFormat="1" x14ac:dyDescent="0.2">
      <c r="A941" s="27" t="s">
        <v>51</v>
      </c>
      <c r="B941" s="27">
        <v>890503532</v>
      </c>
      <c r="C941" s="27" t="s">
        <v>18</v>
      </c>
      <c r="D941" s="27" t="s">
        <v>19</v>
      </c>
      <c r="E941" s="28">
        <v>46284</v>
      </c>
      <c r="F941" s="28" t="str">
        <f t="shared" si="15"/>
        <v>CA46284</v>
      </c>
      <c r="G941" s="27">
        <v>2025</v>
      </c>
      <c r="H941" s="39">
        <v>2029000</v>
      </c>
      <c r="I941" s="30" t="s">
        <v>49</v>
      </c>
      <c r="J941" s="28" t="s">
        <v>46</v>
      </c>
      <c r="K941" s="40">
        <v>45994</v>
      </c>
      <c r="L941" s="39">
        <v>2029000</v>
      </c>
      <c r="M941" s="31">
        <v>1</v>
      </c>
      <c r="N941" s="32" t="s">
        <v>63</v>
      </c>
      <c r="O941" s="33">
        <v>2008710</v>
      </c>
      <c r="P941" s="34"/>
      <c r="Q941" s="34"/>
      <c r="R941" s="34"/>
      <c r="S941" s="34"/>
      <c r="T941" s="34">
        <v>20290</v>
      </c>
      <c r="U941" s="35">
        <v>2029000</v>
      </c>
      <c r="V941" s="36" t="s">
        <v>74</v>
      </c>
      <c r="W941" s="37">
        <v>46121</v>
      </c>
    </row>
    <row r="942" spans="1:23" s="38" customFormat="1" x14ac:dyDescent="0.2">
      <c r="A942" s="27" t="s">
        <v>51</v>
      </c>
      <c r="B942" s="27">
        <v>890503532</v>
      </c>
      <c r="C942" s="27" t="s">
        <v>18</v>
      </c>
      <c r="D942" s="27" t="s">
        <v>19</v>
      </c>
      <c r="E942" s="28">
        <v>46330</v>
      </c>
      <c r="F942" s="28" t="str">
        <f t="shared" si="15"/>
        <v>CA46330</v>
      </c>
      <c r="G942" s="27">
        <v>2025</v>
      </c>
      <c r="H942" s="39">
        <v>57000</v>
      </c>
      <c r="I942" s="30" t="s">
        <v>49</v>
      </c>
      <c r="J942" s="28" t="s">
        <v>47</v>
      </c>
      <c r="K942" s="40">
        <v>45994</v>
      </c>
      <c r="L942" s="39">
        <v>57000</v>
      </c>
      <c r="M942" s="31">
        <v>1</v>
      </c>
      <c r="N942" s="32" t="s">
        <v>63</v>
      </c>
      <c r="O942" s="33">
        <v>56430</v>
      </c>
      <c r="P942" s="34"/>
      <c r="Q942" s="34"/>
      <c r="R942" s="34"/>
      <c r="S942" s="34"/>
      <c r="T942" s="34">
        <v>570</v>
      </c>
      <c r="U942" s="35">
        <v>57000</v>
      </c>
      <c r="V942" s="36" t="s">
        <v>74</v>
      </c>
      <c r="W942" s="37">
        <v>46121</v>
      </c>
    </row>
    <row r="943" spans="1:23" s="38" customFormat="1" x14ac:dyDescent="0.2">
      <c r="A943" s="27" t="s">
        <v>51</v>
      </c>
      <c r="B943" s="27">
        <v>890503532</v>
      </c>
      <c r="C943" s="27" t="s">
        <v>18</v>
      </c>
      <c r="D943" s="27" t="s">
        <v>19</v>
      </c>
      <c r="E943" s="28">
        <v>46331</v>
      </c>
      <c r="F943" s="28" t="str">
        <f t="shared" si="15"/>
        <v>CA46331</v>
      </c>
      <c r="G943" s="27">
        <v>2025</v>
      </c>
      <c r="H943" s="39">
        <v>121563</v>
      </c>
      <c r="I943" s="30" t="s">
        <v>49</v>
      </c>
      <c r="J943" s="28" t="s">
        <v>47</v>
      </c>
      <c r="K943" s="40">
        <v>45994</v>
      </c>
      <c r="L943" s="39">
        <v>121563</v>
      </c>
      <c r="M943" s="31">
        <v>1</v>
      </c>
      <c r="N943" s="32" t="s">
        <v>63</v>
      </c>
      <c r="O943" s="33">
        <v>120347</v>
      </c>
      <c r="P943" s="34"/>
      <c r="Q943" s="34"/>
      <c r="R943" s="34"/>
      <c r="S943" s="34"/>
      <c r="T943" s="34">
        <v>1216</v>
      </c>
      <c r="U943" s="35">
        <v>121563</v>
      </c>
      <c r="V943" s="36" t="s">
        <v>74</v>
      </c>
      <c r="W943" s="37">
        <v>46121</v>
      </c>
    </row>
    <row r="944" spans="1:23" s="38" customFormat="1" x14ac:dyDescent="0.2">
      <c r="A944" s="27" t="s">
        <v>51</v>
      </c>
      <c r="B944" s="27">
        <v>890503532</v>
      </c>
      <c r="C944" s="27" t="s">
        <v>18</v>
      </c>
      <c r="D944" s="27" t="s">
        <v>19</v>
      </c>
      <c r="E944" s="28">
        <v>46337</v>
      </c>
      <c r="F944" s="28" t="str">
        <f t="shared" si="15"/>
        <v>CA46337</v>
      </c>
      <c r="G944" s="27">
        <v>2025</v>
      </c>
      <c r="H944" s="39">
        <v>57000</v>
      </c>
      <c r="I944" s="30" t="s">
        <v>49</v>
      </c>
      <c r="J944" s="28" t="s">
        <v>47</v>
      </c>
      <c r="K944" s="40">
        <v>45994</v>
      </c>
      <c r="L944" s="39">
        <v>57000</v>
      </c>
      <c r="M944" s="31">
        <v>1</v>
      </c>
      <c r="N944" s="32" t="s">
        <v>63</v>
      </c>
      <c r="O944" s="33">
        <v>56430</v>
      </c>
      <c r="P944" s="34"/>
      <c r="Q944" s="34"/>
      <c r="R944" s="34"/>
      <c r="S944" s="34"/>
      <c r="T944" s="34">
        <v>570</v>
      </c>
      <c r="U944" s="35">
        <v>57000</v>
      </c>
      <c r="V944" s="36" t="s">
        <v>74</v>
      </c>
      <c r="W944" s="37">
        <v>46121</v>
      </c>
    </row>
    <row r="945" spans="1:23" s="38" customFormat="1" x14ac:dyDescent="0.2">
      <c r="A945" s="27" t="s">
        <v>51</v>
      </c>
      <c r="B945" s="27">
        <v>890503532</v>
      </c>
      <c r="C945" s="27" t="s">
        <v>18</v>
      </c>
      <c r="D945" s="27" t="s">
        <v>19</v>
      </c>
      <c r="E945" s="28">
        <v>46338</v>
      </c>
      <c r="F945" s="28" t="str">
        <f t="shared" si="15"/>
        <v>CA46338</v>
      </c>
      <c r="G945" s="27">
        <v>2025</v>
      </c>
      <c r="H945" s="39">
        <v>57000</v>
      </c>
      <c r="I945" s="30" t="s">
        <v>49</v>
      </c>
      <c r="J945" s="28" t="s">
        <v>47</v>
      </c>
      <c r="K945" s="40">
        <v>45994</v>
      </c>
      <c r="L945" s="39">
        <v>57000</v>
      </c>
      <c r="M945" s="31">
        <v>1</v>
      </c>
      <c r="N945" s="32" t="s">
        <v>63</v>
      </c>
      <c r="O945" s="33">
        <v>56430</v>
      </c>
      <c r="P945" s="34"/>
      <c r="Q945" s="34"/>
      <c r="R945" s="34"/>
      <c r="S945" s="34"/>
      <c r="T945" s="34">
        <v>570</v>
      </c>
      <c r="U945" s="35">
        <v>57000</v>
      </c>
      <c r="V945" s="36" t="s">
        <v>74</v>
      </c>
      <c r="W945" s="37">
        <v>46121</v>
      </c>
    </row>
    <row r="946" spans="1:23" s="38" customFormat="1" x14ac:dyDescent="0.2">
      <c r="A946" s="27" t="s">
        <v>51</v>
      </c>
      <c r="B946" s="27">
        <v>890503532</v>
      </c>
      <c r="C946" s="27" t="s">
        <v>18</v>
      </c>
      <c r="D946" s="27" t="s">
        <v>19</v>
      </c>
      <c r="E946" s="28">
        <v>46339</v>
      </c>
      <c r="F946" s="28" t="str">
        <f t="shared" si="15"/>
        <v>CA46339</v>
      </c>
      <c r="G946" s="27">
        <v>2025</v>
      </c>
      <c r="H946" s="39">
        <v>57000</v>
      </c>
      <c r="I946" s="30" t="s">
        <v>49</v>
      </c>
      <c r="J946" s="28" t="s">
        <v>47</v>
      </c>
      <c r="K946" s="40">
        <v>45994</v>
      </c>
      <c r="L946" s="39">
        <v>57000</v>
      </c>
      <c r="M946" s="31">
        <v>1</v>
      </c>
      <c r="N946" s="32" t="s">
        <v>63</v>
      </c>
      <c r="O946" s="33">
        <v>56430</v>
      </c>
      <c r="P946" s="34"/>
      <c r="Q946" s="34"/>
      <c r="R946" s="34"/>
      <c r="S946" s="34"/>
      <c r="T946" s="34">
        <v>570</v>
      </c>
      <c r="U946" s="35">
        <v>57000</v>
      </c>
      <c r="V946" s="36" t="s">
        <v>74</v>
      </c>
      <c r="W946" s="37">
        <v>46121</v>
      </c>
    </row>
    <row r="947" spans="1:23" s="38" customFormat="1" x14ac:dyDescent="0.2">
      <c r="A947" s="27" t="s">
        <v>51</v>
      </c>
      <c r="B947" s="27">
        <v>890503532</v>
      </c>
      <c r="C947" s="27" t="s">
        <v>18</v>
      </c>
      <c r="D947" s="27" t="s">
        <v>19</v>
      </c>
      <c r="E947" s="28">
        <v>46340</v>
      </c>
      <c r="F947" s="28" t="str">
        <f t="shared" si="15"/>
        <v>CA46340</v>
      </c>
      <c r="G947" s="27">
        <v>2025</v>
      </c>
      <c r="H947" s="39">
        <v>57000</v>
      </c>
      <c r="I947" s="30" t="s">
        <v>49</v>
      </c>
      <c r="J947" s="28" t="s">
        <v>47</v>
      </c>
      <c r="K947" s="40">
        <v>45994</v>
      </c>
      <c r="L947" s="39">
        <v>57000</v>
      </c>
      <c r="M947" s="31">
        <v>1</v>
      </c>
      <c r="N947" s="32" t="s">
        <v>63</v>
      </c>
      <c r="O947" s="33">
        <v>56430</v>
      </c>
      <c r="P947" s="34"/>
      <c r="Q947" s="34"/>
      <c r="R947" s="34"/>
      <c r="S947" s="34"/>
      <c r="T947" s="34">
        <v>570</v>
      </c>
      <c r="U947" s="35">
        <v>57000</v>
      </c>
      <c r="V947" s="36" t="s">
        <v>74</v>
      </c>
      <c r="W947" s="37">
        <v>46121</v>
      </c>
    </row>
    <row r="948" spans="1:23" s="38" customFormat="1" x14ac:dyDescent="0.2">
      <c r="A948" s="27" t="s">
        <v>51</v>
      </c>
      <c r="B948" s="27">
        <v>890503532</v>
      </c>
      <c r="C948" s="27" t="s">
        <v>18</v>
      </c>
      <c r="D948" s="27" t="s">
        <v>19</v>
      </c>
      <c r="E948" s="28">
        <v>46341</v>
      </c>
      <c r="F948" s="28" t="str">
        <f t="shared" si="15"/>
        <v>CA46341</v>
      </c>
      <c r="G948" s="27">
        <v>2025</v>
      </c>
      <c r="H948" s="39">
        <v>57000</v>
      </c>
      <c r="I948" s="30" t="s">
        <v>49</v>
      </c>
      <c r="J948" s="28" t="s">
        <v>47</v>
      </c>
      <c r="K948" s="40">
        <v>45994</v>
      </c>
      <c r="L948" s="39">
        <v>57000</v>
      </c>
      <c r="M948" s="31">
        <v>1</v>
      </c>
      <c r="N948" s="32" t="s">
        <v>63</v>
      </c>
      <c r="O948" s="33">
        <v>56430</v>
      </c>
      <c r="P948" s="34"/>
      <c r="Q948" s="34"/>
      <c r="R948" s="34"/>
      <c r="S948" s="34"/>
      <c r="T948" s="34">
        <v>570</v>
      </c>
      <c r="U948" s="35">
        <v>57000</v>
      </c>
      <c r="V948" s="36" t="s">
        <v>74</v>
      </c>
      <c r="W948" s="37">
        <v>46121</v>
      </c>
    </row>
    <row r="949" spans="1:23" s="38" customFormat="1" x14ac:dyDescent="0.2">
      <c r="A949" s="27" t="s">
        <v>51</v>
      </c>
      <c r="B949" s="27">
        <v>890503532</v>
      </c>
      <c r="C949" s="27" t="s">
        <v>18</v>
      </c>
      <c r="D949" s="27" t="s">
        <v>19</v>
      </c>
      <c r="E949" s="28">
        <v>46342</v>
      </c>
      <c r="F949" s="28" t="str">
        <f t="shared" si="15"/>
        <v>CA46342</v>
      </c>
      <c r="G949" s="27">
        <v>2025</v>
      </c>
      <c r="H949" s="39">
        <v>57000</v>
      </c>
      <c r="I949" s="30" t="s">
        <v>49</v>
      </c>
      <c r="J949" s="28" t="s">
        <v>47</v>
      </c>
      <c r="K949" s="40">
        <v>45994</v>
      </c>
      <c r="L949" s="39">
        <v>57000</v>
      </c>
      <c r="M949" s="31">
        <v>1</v>
      </c>
      <c r="N949" s="32" t="s">
        <v>63</v>
      </c>
      <c r="O949" s="33">
        <v>56430</v>
      </c>
      <c r="P949" s="34"/>
      <c r="Q949" s="34"/>
      <c r="R949" s="34"/>
      <c r="S949" s="34"/>
      <c r="T949" s="34">
        <v>570</v>
      </c>
      <c r="U949" s="35">
        <v>57000</v>
      </c>
      <c r="V949" s="36" t="s">
        <v>74</v>
      </c>
      <c r="W949" s="37">
        <v>46121</v>
      </c>
    </row>
    <row r="950" spans="1:23" s="38" customFormat="1" x14ac:dyDescent="0.2">
      <c r="A950" s="27" t="s">
        <v>51</v>
      </c>
      <c r="B950" s="27">
        <v>890503532</v>
      </c>
      <c r="C950" s="27" t="s">
        <v>18</v>
      </c>
      <c r="D950" s="27" t="s">
        <v>19</v>
      </c>
      <c r="E950" s="28">
        <v>46343</v>
      </c>
      <c r="F950" s="28" t="str">
        <f t="shared" si="15"/>
        <v>CA46343</v>
      </c>
      <c r="G950" s="27">
        <v>2025</v>
      </c>
      <c r="H950" s="39">
        <v>2029000</v>
      </c>
      <c r="I950" s="30" t="s">
        <v>49</v>
      </c>
      <c r="J950" s="28" t="s">
        <v>47</v>
      </c>
      <c r="K950" s="40">
        <v>45994</v>
      </c>
      <c r="L950" s="39">
        <v>2029000</v>
      </c>
      <c r="M950" s="31">
        <v>1</v>
      </c>
      <c r="N950" s="32" t="s">
        <v>63</v>
      </c>
      <c r="O950" s="33">
        <v>2008710</v>
      </c>
      <c r="P950" s="34"/>
      <c r="Q950" s="34"/>
      <c r="R950" s="34"/>
      <c r="S950" s="34"/>
      <c r="T950" s="34">
        <v>20290</v>
      </c>
      <c r="U950" s="35">
        <v>2029000</v>
      </c>
      <c r="V950" s="36" t="s">
        <v>74</v>
      </c>
      <c r="W950" s="37">
        <v>46121</v>
      </c>
    </row>
    <row r="951" spans="1:23" s="38" customFormat="1" x14ac:dyDescent="0.2">
      <c r="A951" s="27" t="s">
        <v>51</v>
      </c>
      <c r="B951" s="27">
        <v>890503532</v>
      </c>
      <c r="C951" s="27" t="s">
        <v>18</v>
      </c>
      <c r="D951" s="27" t="s">
        <v>19</v>
      </c>
      <c r="E951" s="28">
        <v>46344</v>
      </c>
      <c r="F951" s="28" t="str">
        <f t="shared" si="15"/>
        <v>CA46344</v>
      </c>
      <c r="G951" s="27">
        <v>2025</v>
      </c>
      <c r="H951" s="39">
        <v>57000</v>
      </c>
      <c r="I951" s="30" t="s">
        <v>49</v>
      </c>
      <c r="J951" s="28" t="s">
        <v>47</v>
      </c>
      <c r="K951" s="40">
        <v>45994</v>
      </c>
      <c r="L951" s="39">
        <v>57000</v>
      </c>
      <c r="M951" s="31">
        <v>1</v>
      </c>
      <c r="N951" s="32" t="s">
        <v>63</v>
      </c>
      <c r="O951" s="33">
        <v>56430</v>
      </c>
      <c r="P951" s="34"/>
      <c r="Q951" s="34"/>
      <c r="R951" s="34"/>
      <c r="S951" s="34"/>
      <c r="T951" s="34">
        <v>570</v>
      </c>
      <c r="U951" s="35">
        <v>57000</v>
      </c>
      <c r="V951" s="36" t="s">
        <v>74</v>
      </c>
      <c r="W951" s="37">
        <v>46121</v>
      </c>
    </row>
    <row r="952" spans="1:23" s="38" customFormat="1" x14ac:dyDescent="0.2">
      <c r="A952" s="27" t="s">
        <v>51</v>
      </c>
      <c r="B952" s="27">
        <v>890503532</v>
      </c>
      <c r="C952" s="27" t="s">
        <v>18</v>
      </c>
      <c r="D952" s="27" t="s">
        <v>19</v>
      </c>
      <c r="E952" s="28">
        <v>46345</v>
      </c>
      <c r="F952" s="28" t="str">
        <f t="shared" si="15"/>
        <v>CA46345</v>
      </c>
      <c r="G952" s="27">
        <v>2025</v>
      </c>
      <c r="H952" s="39">
        <v>57000</v>
      </c>
      <c r="I952" s="30" t="s">
        <v>49</v>
      </c>
      <c r="J952" s="28" t="s">
        <v>47</v>
      </c>
      <c r="K952" s="40">
        <v>45994</v>
      </c>
      <c r="L952" s="39">
        <v>57000</v>
      </c>
      <c r="M952" s="31">
        <v>1</v>
      </c>
      <c r="N952" s="32" t="s">
        <v>63</v>
      </c>
      <c r="O952" s="33">
        <v>56430</v>
      </c>
      <c r="P952" s="34"/>
      <c r="Q952" s="34"/>
      <c r="R952" s="34"/>
      <c r="S952" s="34"/>
      <c r="T952" s="34">
        <v>570</v>
      </c>
      <c r="U952" s="35">
        <v>57000</v>
      </c>
      <c r="V952" s="36" t="s">
        <v>74</v>
      </c>
      <c r="W952" s="37">
        <v>46121</v>
      </c>
    </row>
    <row r="953" spans="1:23" s="38" customFormat="1" x14ac:dyDescent="0.2">
      <c r="A953" s="27" t="s">
        <v>51</v>
      </c>
      <c r="B953" s="27">
        <v>890503532</v>
      </c>
      <c r="C953" s="27" t="s">
        <v>18</v>
      </c>
      <c r="D953" s="27" t="s">
        <v>19</v>
      </c>
      <c r="E953" s="28">
        <v>46346</v>
      </c>
      <c r="F953" s="28" t="str">
        <f t="shared" si="15"/>
        <v>CA46346</v>
      </c>
      <c r="G953" s="27">
        <v>2025</v>
      </c>
      <c r="H953" s="39">
        <v>57000</v>
      </c>
      <c r="I953" s="30" t="s">
        <v>49</v>
      </c>
      <c r="J953" s="28" t="s">
        <v>47</v>
      </c>
      <c r="K953" s="40">
        <v>45994</v>
      </c>
      <c r="L953" s="39">
        <v>57000</v>
      </c>
      <c r="M953" s="31">
        <v>1</v>
      </c>
      <c r="N953" s="32" t="s">
        <v>63</v>
      </c>
      <c r="O953" s="33">
        <v>56430</v>
      </c>
      <c r="P953" s="34"/>
      <c r="Q953" s="34"/>
      <c r="R953" s="34"/>
      <c r="S953" s="34"/>
      <c r="T953" s="34">
        <v>570</v>
      </c>
      <c r="U953" s="35">
        <v>57000</v>
      </c>
      <c r="V953" s="36" t="s">
        <v>74</v>
      </c>
      <c r="W953" s="37">
        <v>46121</v>
      </c>
    </row>
    <row r="954" spans="1:23" s="38" customFormat="1" x14ac:dyDescent="0.2">
      <c r="A954" s="27" t="s">
        <v>51</v>
      </c>
      <c r="B954" s="27">
        <v>890503532</v>
      </c>
      <c r="C954" s="27" t="s">
        <v>18</v>
      </c>
      <c r="D954" s="27" t="s">
        <v>19</v>
      </c>
      <c r="E954" s="28">
        <v>46347</v>
      </c>
      <c r="F954" s="28" t="str">
        <f t="shared" si="15"/>
        <v>CA46347</v>
      </c>
      <c r="G954" s="27">
        <v>2025</v>
      </c>
      <c r="H954" s="39">
        <v>979832</v>
      </c>
      <c r="I954" s="30" t="s">
        <v>49</v>
      </c>
      <c r="J954" s="28" t="s">
        <v>47</v>
      </c>
      <c r="K954" s="40">
        <v>45994</v>
      </c>
      <c r="L954" s="39">
        <v>979832</v>
      </c>
      <c r="M954" s="31">
        <v>1</v>
      </c>
      <c r="N954" s="32" t="s">
        <v>63</v>
      </c>
      <c r="O954" s="33">
        <v>970034</v>
      </c>
      <c r="P954" s="34"/>
      <c r="Q954" s="34"/>
      <c r="R954" s="34"/>
      <c r="S954" s="34"/>
      <c r="T954" s="34">
        <v>9798</v>
      </c>
      <c r="U954" s="35">
        <v>979832</v>
      </c>
      <c r="V954" s="36" t="s">
        <v>74</v>
      </c>
      <c r="W954" s="37">
        <v>46121</v>
      </c>
    </row>
    <row r="955" spans="1:23" s="38" customFormat="1" x14ac:dyDescent="0.2">
      <c r="A955" s="27" t="s">
        <v>51</v>
      </c>
      <c r="B955" s="27">
        <v>890503532</v>
      </c>
      <c r="C955" s="27" t="s">
        <v>18</v>
      </c>
      <c r="D955" s="27" t="s">
        <v>19</v>
      </c>
      <c r="E955" s="28">
        <v>46348</v>
      </c>
      <c r="F955" s="28" t="str">
        <f t="shared" si="15"/>
        <v>CA46348</v>
      </c>
      <c r="G955" s="27">
        <v>2025</v>
      </c>
      <c r="H955" s="39">
        <v>57000</v>
      </c>
      <c r="I955" s="30" t="s">
        <v>49</v>
      </c>
      <c r="J955" s="28" t="s">
        <v>47</v>
      </c>
      <c r="K955" s="40">
        <v>45994</v>
      </c>
      <c r="L955" s="39">
        <v>57000</v>
      </c>
      <c r="M955" s="31">
        <v>1</v>
      </c>
      <c r="N955" s="32" t="s">
        <v>63</v>
      </c>
      <c r="O955" s="33">
        <v>56430</v>
      </c>
      <c r="P955" s="34"/>
      <c r="Q955" s="34"/>
      <c r="R955" s="34"/>
      <c r="S955" s="34"/>
      <c r="T955" s="34">
        <v>570</v>
      </c>
      <c r="U955" s="35">
        <v>57000</v>
      </c>
      <c r="V955" s="36" t="s">
        <v>74</v>
      </c>
      <c r="W955" s="37">
        <v>46121</v>
      </c>
    </row>
    <row r="956" spans="1:23" s="38" customFormat="1" x14ac:dyDescent="0.2">
      <c r="A956" s="27" t="s">
        <v>51</v>
      </c>
      <c r="B956" s="27">
        <v>890503532</v>
      </c>
      <c r="C956" s="27" t="s">
        <v>18</v>
      </c>
      <c r="D956" s="27" t="s">
        <v>19</v>
      </c>
      <c r="E956" s="28">
        <v>46349</v>
      </c>
      <c r="F956" s="28" t="str">
        <f t="shared" si="15"/>
        <v>CA46349</v>
      </c>
      <c r="G956" s="27">
        <v>2025</v>
      </c>
      <c r="H956" s="39">
        <v>1216600</v>
      </c>
      <c r="I956" s="30" t="s">
        <v>49</v>
      </c>
      <c r="J956" s="28" t="s">
        <v>47</v>
      </c>
      <c r="K956" s="40">
        <v>45994</v>
      </c>
      <c r="L956" s="39">
        <v>1216600</v>
      </c>
      <c r="M956" s="31">
        <v>1</v>
      </c>
      <c r="N956" s="32" t="s">
        <v>63</v>
      </c>
      <c r="O956" s="33">
        <v>1204434</v>
      </c>
      <c r="P956" s="34"/>
      <c r="Q956" s="34"/>
      <c r="R956" s="34"/>
      <c r="S956" s="34"/>
      <c r="T956" s="34">
        <v>12166</v>
      </c>
      <c r="U956" s="35">
        <v>1216600</v>
      </c>
      <c r="V956" s="36" t="s">
        <v>74</v>
      </c>
      <c r="W956" s="37">
        <v>46121</v>
      </c>
    </row>
    <row r="957" spans="1:23" s="38" customFormat="1" x14ac:dyDescent="0.2">
      <c r="A957" s="27" t="s">
        <v>51</v>
      </c>
      <c r="B957" s="27">
        <v>890503532</v>
      </c>
      <c r="C957" s="27" t="s">
        <v>18</v>
      </c>
      <c r="D957" s="27" t="s">
        <v>19</v>
      </c>
      <c r="E957" s="28">
        <v>46350</v>
      </c>
      <c r="F957" s="28" t="str">
        <f t="shared" si="15"/>
        <v>CA46350</v>
      </c>
      <c r="G957" s="27">
        <v>2025</v>
      </c>
      <c r="H957" s="39">
        <v>57000</v>
      </c>
      <c r="I957" s="30" t="s">
        <v>49</v>
      </c>
      <c r="J957" s="28" t="s">
        <v>47</v>
      </c>
      <c r="K957" s="40">
        <v>45994</v>
      </c>
      <c r="L957" s="39">
        <v>57000</v>
      </c>
      <c r="M957" s="31">
        <v>1</v>
      </c>
      <c r="N957" s="32" t="s">
        <v>63</v>
      </c>
      <c r="O957" s="33">
        <v>56430</v>
      </c>
      <c r="P957" s="34"/>
      <c r="Q957" s="34"/>
      <c r="R957" s="34"/>
      <c r="S957" s="34"/>
      <c r="T957" s="34">
        <v>570</v>
      </c>
      <c r="U957" s="35">
        <v>57000</v>
      </c>
      <c r="V957" s="36" t="s">
        <v>74</v>
      </c>
      <c r="W957" s="37">
        <v>46121</v>
      </c>
    </row>
    <row r="958" spans="1:23" s="38" customFormat="1" x14ac:dyDescent="0.2">
      <c r="A958" s="27" t="s">
        <v>51</v>
      </c>
      <c r="B958" s="27">
        <v>890503532</v>
      </c>
      <c r="C958" s="27" t="s">
        <v>18</v>
      </c>
      <c r="D958" s="27" t="s">
        <v>19</v>
      </c>
      <c r="E958" s="28">
        <v>46351</v>
      </c>
      <c r="F958" s="28" t="str">
        <f t="shared" si="15"/>
        <v>CA46351</v>
      </c>
      <c r="G958" s="27">
        <v>2025</v>
      </c>
      <c r="H958" s="39">
        <v>2029000</v>
      </c>
      <c r="I958" s="30" t="s">
        <v>49</v>
      </c>
      <c r="J958" s="28" t="s">
        <v>47</v>
      </c>
      <c r="K958" s="40">
        <v>45994</v>
      </c>
      <c r="L958" s="39">
        <v>2029000</v>
      </c>
      <c r="M958" s="31">
        <v>1</v>
      </c>
      <c r="N958" s="32" t="s">
        <v>63</v>
      </c>
      <c r="O958" s="33">
        <v>2008710</v>
      </c>
      <c r="P958" s="34"/>
      <c r="Q958" s="34"/>
      <c r="R958" s="34"/>
      <c r="S958" s="34"/>
      <c r="T958" s="34">
        <v>20290</v>
      </c>
      <c r="U958" s="35">
        <v>2029000</v>
      </c>
      <c r="V958" s="36" t="s">
        <v>74</v>
      </c>
      <c r="W958" s="37">
        <v>46121</v>
      </c>
    </row>
    <row r="959" spans="1:23" s="38" customFormat="1" x14ac:dyDescent="0.2">
      <c r="A959" s="27" t="s">
        <v>51</v>
      </c>
      <c r="B959" s="27">
        <v>890503532</v>
      </c>
      <c r="C959" s="27" t="s">
        <v>18</v>
      </c>
      <c r="D959" s="27" t="s">
        <v>19</v>
      </c>
      <c r="E959" s="28">
        <v>46361</v>
      </c>
      <c r="F959" s="28" t="str">
        <f t="shared" si="15"/>
        <v>CA46361</v>
      </c>
      <c r="G959" s="27">
        <v>2025</v>
      </c>
      <c r="H959" s="39">
        <v>1568922</v>
      </c>
      <c r="I959" s="30" t="s">
        <v>49</v>
      </c>
      <c r="J959" s="28" t="s">
        <v>48</v>
      </c>
      <c r="K959" s="40">
        <v>45994</v>
      </c>
      <c r="L959" s="39">
        <v>1568922</v>
      </c>
      <c r="M959" s="31">
        <v>1</v>
      </c>
      <c r="N959" s="32" t="s">
        <v>63</v>
      </c>
      <c r="O959" s="33">
        <v>1553134</v>
      </c>
      <c r="P959" s="34"/>
      <c r="Q959" s="34"/>
      <c r="R959" s="34"/>
      <c r="S959" s="34"/>
      <c r="T959" s="34">
        <v>15788</v>
      </c>
      <c r="U959" s="35">
        <v>1568922</v>
      </c>
      <c r="V959" s="36" t="s">
        <v>74</v>
      </c>
      <c r="W959" s="37">
        <v>46121</v>
      </c>
    </row>
    <row r="960" spans="1:23" s="38" customFormat="1" x14ac:dyDescent="0.2">
      <c r="A960" s="27" t="s">
        <v>51</v>
      </c>
      <c r="B960" s="27">
        <v>890503532</v>
      </c>
      <c r="C960" s="27" t="s">
        <v>18</v>
      </c>
      <c r="D960" s="27" t="s">
        <v>19</v>
      </c>
      <c r="E960" s="28">
        <v>46362</v>
      </c>
      <c r="F960" s="28" t="str">
        <f t="shared" si="15"/>
        <v>CA46362</v>
      </c>
      <c r="G960" s="27">
        <v>2025</v>
      </c>
      <c r="H960" s="39">
        <v>1415202</v>
      </c>
      <c r="I960" s="30" t="s">
        <v>49</v>
      </c>
      <c r="J960" s="28" t="s">
        <v>48</v>
      </c>
      <c r="K960" s="40">
        <v>45994</v>
      </c>
      <c r="L960" s="39">
        <v>1415202</v>
      </c>
      <c r="M960" s="31">
        <v>1</v>
      </c>
      <c r="N960" s="32" t="s">
        <v>63</v>
      </c>
      <c r="O960" s="33">
        <v>1401050</v>
      </c>
      <c r="P960" s="34"/>
      <c r="Q960" s="34"/>
      <c r="R960" s="34"/>
      <c r="S960" s="34"/>
      <c r="T960" s="34">
        <v>14152</v>
      </c>
      <c r="U960" s="35">
        <v>1415202</v>
      </c>
      <c r="V960" s="36" t="s">
        <v>74</v>
      </c>
      <c r="W960" s="37">
        <v>46121</v>
      </c>
    </row>
    <row r="961" spans="1:23" s="38" customFormat="1" x14ac:dyDescent="0.2">
      <c r="A961" s="27" t="s">
        <v>51</v>
      </c>
      <c r="B961" s="27">
        <v>890503532</v>
      </c>
      <c r="C961" s="27" t="s">
        <v>18</v>
      </c>
      <c r="D961" s="27" t="s">
        <v>19</v>
      </c>
      <c r="E961" s="28">
        <v>42940</v>
      </c>
      <c r="F961" s="28" t="str">
        <f t="shared" si="15"/>
        <v>CA42940</v>
      </c>
      <c r="G961" s="27">
        <v>2025</v>
      </c>
      <c r="H961" s="39">
        <v>250563</v>
      </c>
      <c r="I961" s="30" t="s">
        <v>49</v>
      </c>
      <c r="J961" s="28" t="s">
        <v>27</v>
      </c>
      <c r="K961" s="28" t="s">
        <v>27</v>
      </c>
      <c r="L961" s="39">
        <v>41000</v>
      </c>
      <c r="M961" s="31">
        <v>1</v>
      </c>
      <c r="N961" s="32" t="s">
        <v>63</v>
      </c>
      <c r="O961" s="34">
        <v>40590</v>
      </c>
      <c r="P961" s="34"/>
      <c r="Q961" s="41"/>
      <c r="R961" s="34"/>
      <c r="S961" s="34"/>
      <c r="T961" s="34">
        <v>410</v>
      </c>
      <c r="U961" s="35">
        <v>41000</v>
      </c>
      <c r="V961" s="36" t="s">
        <v>67</v>
      </c>
      <c r="W961" s="37">
        <v>46062</v>
      </c>
    </row>
    <row r="962" spans="1:23" s="38" customFormat="1" x14ac:dyDescent="0.2">
      <c r="A962" s="27" t="s">
        <v>51</v>
      </c>
      <c r="B962" s="27">
        <v>890503532</v>
      </c>
      <c r="C962" s="27" t="s">
        <v>18</v>
      </c>
      <c r="D962" s="27" t="s">
        <v>19</v>
      </c>
      <c r="E962" s="28">
        <v>43121</v>
      </c>
      <c r="F962" s="28" t="str">
        <f t="shared" si="15"/>
        <v>CA43121</v>
      </c>
      <c r="G962" s="27">
        <v>2025</v>
      </c>
      <c r="H962" s="39">
        <v>206000</v>
      </c>
      <c r="I962" s="30" t="s">
        <v>49</v>
      </c>
      <c r="J962" s="28" t="s">
        <v>27</v>
      </c>
      <c r="K962" s="28" t="s">
        <v>27</v>
      </c>
      <c r="L962" s="39">
        <v>41000</v>
      </c>
      <c r="M962" s="31">
        <v>1</v>
      </c>
      <c r="N962" s="32" t="s">
        <v>63</v>
      </c>
      <c r="O962" s="34">
        <v>40590</v>
      </c>
      <c r="P962" s="34"/>
      <c r="Q962" s="41"/>
      <c r="R962" s="34"/>
      <c r="S962" s="34"/>
      <c r="T962" s="34">
        <v>410</v>
      </c>
      <c r="U962" s="35">
        <v>41000</v>
      </c>
      <c r="V962" s="36" t="s">
        <v>67</v>
      </c>
      <c r="W962" s="37">
        <v>46062</v>
      </c>
    </row>
    <row r="963" spans="1:23" s="38" customFormat="1" x14ac:dyDescent="0.2">
      <c r="A963" s="27" t="s">
        <v>51</v>
      </c>
      <c r="B963" s="27">
        <v>890503532</v>
      </c>
      <c r="C963" s="27" t="s">
        <v>18</v>
      </c>
      <c r="D963" s="27" t="s">
        <v>19</v>
      </c>
      <c r="E963" s="28">
        <v>42297</v>
      </c>
      <c r="F963" s="28" t="str">
        <f t="shared" si="15"/>
        <v>CA42297</v>
      </c>
      <c r="G963" s="27">
        <v>2025</v>
      </c>
      <c r="H963" s="29">
        <v>52300</v>
      </c>
      <c r="I963" s="30" t="s">
        <v>50</v>
      </c>
      <c r="J963" s="28" t="s">
        <v>25</v>
      </c>
      <c r="K963" s="28" t="s">
        <v>25</v>
      </c>
      <c r="L963" s="29">
        <v>52300</v>
      </c>
      <c r="M963" s="31">
        <v>2</v>
      </c>
      <c r="N963" s="32" t="s">
        <v>63</v>
      </c>
      <c r="O963" s="33">
        <v>51730</v>
      </c>
      <c r="P963" s="34"/>
      <c r="Q963" s="34"/>
      <c r="R963" s="34"/>
      <c r="S963" s="34"/>
      <c r="T963" s="34">
        <v>570</v>
      </c>
      <c r="U963" s="35">
        <v>52300</v>
      </c>
      <c r="V963" s="36" t="s">
        <v>76</v>
      </c>
      <c r="W963" s="37">
        <v>45961</v>
      </c>
    </row>
    <row r="964" spans="1:23" s="38" customFormat="1" x14ac:dyDescent="0.2">
      <c r="A964" s="27" t="s">
        <v>51</v>
      </c>
      <c r="B964" s="27">
        <v>890503532</v>
      </c>
      <c r="C964" s="27" t="s">
        <v>18</v>
      </c>
      <c r="D964" s="27" t="s">
        <v>19</v>
      </c>
      <c r="E964" s="28">
        <v>44706</v>
      </c>
      <c r="F964" s="28" t="str">
        <f t="shared" si="15"/>
        <v>CA44706</v>
      </c>
      <c r="G964" s="27">
        <v>2025</v>
      </c>
      <c r="H964" s="29">
        <v>52300</v>
      </c>
      <c r="I964" s="30" t="s">
        <v>50</v>
      </c>
      <c r="J964" s="28" t="s">
        <v>32</v>
      </c>
      <c r="K964" s="28" t="s">
        <v>32</v>
      </c>
      <c r="L964" s="29">
        <v>52300</v>
      </c>
      <c r="M964" s="31">
        <v>2</v>
      </c>
      <c r="N964" s="32" t="s">
        <v>63</v>
      </c>
      <c r="O964" s="33">
        <v>51730</v>
      </c>
      <c r="P964" s="34"/>
      <c r="Q964" s="34"/>
      <c r="R964" s="34"/>
      <c r="S964" s="34"/>
      <c r="T964" s="34">
        <v>570</v>
      </c>
      <c r="U964" s="35">
        <v>52300</v>
      </c>
      <c r="V964" s="36" t="s">
        <v>73</v>
      </c>
      <c r="W964" s="37">
        <v>46041</v>
      </c>
    </row>
    <row r="965" spans="1:23" s="38" customFormat="1" x14ac:dyDescent="0.2">
      <c r="A965" s="27" t="s">
        <v>51</v>
      </c>
      <c r="B965" s="27">
        <v>890503532</v>
      </c>
      <c r="C965" s="27" t="s">
        <v>18</v>
      </c>
      <c r="D965" s="27" t="s">
        <v>19</v>
      </c>
      <c r="E965" s="28">
        <v>44707</v>
      </c>
      <c r="F965" s="28" t="str">
        <f t="shared" si="15"/>
        <v>CA44707</v>
      </c>
      <c r="G965" s="27">
        <v>2025</v>
      </c>
      <c r="H965" s="29">
        <v>52300</v>
      </c>
      <c r="I965" s="30" t="s">
        <v>50</v>
      </c>
      <c r="J965" s="28" t="s">
        <v>32</v>
      </c>
      <c r="K965" s="28" t="s">
        <v>32</v>
      </c>
      <c r="L965" s="29">
        <v>52300</v>
      </c>
      <c r="M965" s="31">
        <v>2</v>
      </c>
      <c r="N965" s="32" t="s">
        <v>63</v>
      </c>
      <c r="O965" s="33">
        <v>51730</v>
      </c>
      <c r="P965" s="34"/>
      <c r="Q965" s="34"/>
      <c r="R965" s="34"/>
      <c r="S965" s="34"/>
      <c r="T965" s="34">
        <v>570</v>
      </c>
      <c r="U965" s="35">
        <v>52300</v>
      </c>
      <c r="V965" s="36" t="s">
        <v>73</v>
      </c>
      <c r="W965" s="37">
        <v>46041</v>
      </c>
    </row>
    <row r="966" spans="1:23" s="38" customFormat="1" x14ac:dyDescent="0.2">
      <c r="A966" s="27" t="s">
        <v>51</v>
      </c>
      <c r="B966" s="27">
        <v>890503532</v>
      </c>
      <c r="C966" s="27" t="s">
        <v>18</v>
      </c>
      <c r="D966" s="27" t="s">
        <v>19</v>
      </c>
      <c r="E966" s="28">
        <v>44989</v>
      </c>
      <c r="F966" s="28" t="str">
        <f t="shared" si="15"/>
        <v>CA44989</v>
      </c>
      <c r="G966" s="27">
        <v>2025</v>
      </c>
      <c r="H966" s="29">
        <v>52300</v>
      </c>
      <c r="I966" s="30" t="s">
        <v>50</v>
      </c>
      <c r="J966" s="28" t="s">
        <v>32</v>
      </c>
      <c r="K966" s="28" t="s">
        <v>32</v>
      </c>
      <c r="L966" s="29">
        <v>52300</v>
      </c>
      <c r="M966" s="31">
        <v>2</v>
      </c>
      <c r="N966" s="32" t="s">
        <v>63</v>
      </c>
      <c r="O966" s="33">
        <v>51730</v>
      </c>
      <c r="P966" s="34"/>
      <c r="Q966" s="34"/>
      <c r="R966" s="34"/>
      <c r="S966" s="34"/>
      <c r="T966" s="34">
        <v>570</v>
      </c>
      <c r="U966" s="35">
        <v>52300</v>
      </c>
      <c r="V966" s="36" t="s">
        <v>73</v>
      </c>
      <c r="W966" s="37">
        <v>46041</v>
      </c>
    </row>
    <row r="967" spans="1:23" s="38" customFormat="1" x14ac:dyDescent="0.2">
      <c r="A967" s="27" t="s">
        <v>51</v>
      </c>
      <c r="B967" s="27">
        <v>890503532</v>
      </c>
      <c r="C967" s="27" t="s">
        <v>18</v>
      </c>
      <c r="D967" s="27" t="s">
        <v>19</v>
      </c>
      <c r="E967" s="28">
        <v>45020</v>
      </c>
      <c r="F967" s="28" t="str">
        <f t="shared" si="15"/>
        <v>CA45020</v>
      </c>
      <c r="G967" s="27">
        <v>2025</v>
      </c>
      <c r="H967" s="29">
        <v>52300</v>
      </c>
      <c r="I967" s="30" t="s">
        <v>50</v>
      </c>
      <c r="J967" s="28" t="s">
        <v>32</v>
      </c>
      <c r="K967" s="28" t="s">
        <v>32</v>
      </c>
      <c r="L967" s="29">
        <v>52300</v>
      </c>
      <c r="M967" s="31">
        <v>2</v>
      </c>
      <c r="N967" s="32" t="s">
        <v>63</v>
      </c>
      <c r="O967" s="33">
        <v>51730</v>
      </c>
      <c r="P967" s="34"/>
      <c r="Q967" s="34"/>
      <c r="R967" s="34"/>
      <c r="S967" s="34"/>
      <c r="T967" s="34">
        <v>570</v>
      </c>
      <c r="U967" s="35">
        <v>52300</v>
      </c>
      <c r="V967" s="36" t="s">
        <v>73</v>
      </c>
      <c r="W967" s="37">
        <v>46041</v>
      </c>
    </row>
    <row r="968" spans="1:23" s="38" customFormat="1" x14ac:dyDescent="0.2">
      <c r="A968" s="27" t="s">
        <v>51</v>
      </c>
      <c r="B968" s="27">
        <v>890503532</v>
      </c>
      <c r="C968" s="27" t="s">
        <v>18</v>
      </c>
      <c r="D968" s="27" t="s">
        <v>19</v>
      </c>
      <c r="E968" s="28">
        <v>45028</v>
      </c>
      <c r="F968" s="28" t="str">
        <f t="shared" si="15"/>
        <v>CA45028</v>
      </c>
      <c r="G968" s="27">
        <v>2025</v>
      </c>
      <c r="H968" s="29">
        <v>52300</v>
      </c>
      <c r="I968" s="30" t="s">
        <v>50</v>
      </c>
      <c r="J968" s="28" t="s">
        <v>32</v>
      </c>
      <c r="K968" s="28" t="s">
        <v>32</v>
      </c>
      <c r="L968" s="29">
        <v>52300</v>
      </c>
      <c r="M968" s="31">
        <v>2</v>
      </c>
      <c r="N968" s="32" t="s">
        <v>63</v>
      </c>
      <c r="O968" s="33">
        <v>51730</v>
      </c>
      <c r="P968" s="34"/>
      <c r="Q968" s="34"/>
      <c r="R968" s="34"/>
      <c r="S968" s="34"/>
      <c r="T968" s="34">
        <v>570</v>
      </c>
      <c r="U968" s="35">
        <v>52300</v>
      </c>
      <c r="V968" s="36" t="s">
        <v>73</v>
      </c>
      <c r="W968" s="37">
        <v>46041</v>
      </c>
    </row>
    <row r="969" spans="1:23" s="38" customFormat="1" x14ac:dyDescent="0.2">
      <c r="A969" s="27" t="s">
        <v>51</v>
      </c>
      <c r="B969" s="27">
        <v>890503532</v>
      </c>
      <c r="C969" s="27" t="s">
        <v>18</v>
      </c>
      <c r="D969" s="27" t="s">
        <v>19</v>
      </c>
      <c r="E969" s="28">
        <v>45041</v>
      </c>
      <c r="F969" s="28" t="str">
        <f t="shared" si="15"/>
        <v>CA45041</v>
      </c>
      <c r="G969" s="27">
        <v>2025</v>
      </c>
      <c r="H969" s="29">
        <v>52300</v>
      </c>
      <c r="I969" s="30" t="s">
        <v>50</v>
      </c>
      <c r="J969" s="28" t="s">
        <v>32</v>
      </c>
      <c r="K969" s="28" t="s">
        <v>32</v>
      </c>
      <c r="L969" s="29">
        <v>52300</v>
      </c>
      <c r="M969" s="31">
        <v>2</v>
      </c>
      <c r="N969" s="32" t="s">
        <v>63</v>
      </c>
      <c r="O969" s="33">
        <v>51730</v>
      </c>
      <c r="P969" s="34"/>
      <c r="Q969" s="34"/>
      <c r="R969" s="34"/>
      <c r="S969" s="34"/>
      <c r="T969" s="34">
        <v>570</v>
      </c>
      <c r="U969" s="35">
        <v>52300</v>
      </c>
      <c r="V969" s="36" t="s">
        <v>73</v>
      </c>
      <c r="W969" s="37">
        <v>46041</v>
      </c>
    </row>
    <row r="970" spans="1:23" s="38" customFormat="1" x14ac:dyDescent="0.2">
      <c r="A970" s="27" t="s">
        <v>51</v>
      </c>
      <c r="B970" s="27">
        <v>890503532</v>
      </c>
      <c r="C970" s="27" t="s">
        <v>18</v>
      </c>
      <c r="D970" s="27" t="s">
        <v>19</v>
      </c>
      <c r="E970" s="28">
        <v>45076</v>
      </c>
      <c r="F970" s="28" t="str">
        <f t="shared" si="15"/>
        <v>CA45076</v>
      </c>
      <c r="G970" s="27">
        <v>2025</v>
      </c>
      <c r="H970" s="29">
        <v>52300</v>
      </c>
      <c r="I970" s="30" t="s">
        <v>50</v>
      </c>
      <c r="J970" s="28" t="s">
        <v>32</v>
      </c>
      <c r="K970" s="28" t="s">
        <v>32</v>
      </c>
      <c r="L970" s="29">
        <v>52300</v>
      </c>
      <c r="M970" s="31">
        <v>2</v>
      </c>
      <c r="N970" s="32" t="s">
        <v>63</v>
      </c>
      <c r="O970" s="33">
        <v>51730</v>
      </c>
      <c r="P970" s="34"/>
      <c r="Q970" s="34"/>
      <c r="R970" s="34"/>
      <c r="S970" s="34"/>
      <c r="T970" s="34">
        <v>570</v>
      </c>
      <c r="U970" s="35">
        <v>52300</v>
      </c>
      <c r="V970" s="36" t="s">
        <v>73</v>
      </c>
      <c r="W970" s="37">
        <v>46041</v>
      </c>
    </row>
    <row r="971" spans="1:23" s="38" customFormat="1" x14ac:dyDescent="0.2">
      <c r="A971" s="27" t="s">
        <v>51</v>
      </c>
      <c r="B971" s="27">
        <v>890503532</v>
      </c>
      <c r="C971" s="27" t="s">
        <v>18</v>
      </c>
      <c r="D971" s="27" t="s">
        <v>19</v>
      </c>
      <c r="E971" s="28">
        <v>45096</v>
      </c>
      <c r="F971" s="28" t="str">
        <f t="shared" ref="F971:F1034" si="16">CONCATENATE(D971,E971)</f>
        <v>CA45096</v>
      </c>
      <c r="G971" s="27">
        <v>2025</v>
      </c>
      <c r="H971" s="29">
        <v>52300</v>
      </c>
      <c r="I971" s="30" t="s">
        <v>50</v>
      </c>
      <c r="J971" s="28" t="s">
        <v>32</v>
      </c>
      <c r="K971" s="28" t="s">
        <v>32</v>
      </c>
      <c r="L971" s="29">
        <v>52300</v>
      </c>
      <c r="M971" s="31">
        <v>2</v>
      </c>
      <c r="N971" s="32" t="s">
        <v>63</v>
      </c>
      <c r="O971" s="33">
        <v>51730</v>
      </c>
      <c r="P971" s="34"/>
      <c r="Q971" s="34"/>
      <c r="R971" s="34"/>
      <c r="S971" s="34"/>
      <c r="T971" s="34">
        <v>570</v>
      </c>
      <c r="U971" s="35">
        <v>52300</v>
      </c>
      <c r="V971" s="36" t="s">
        <v>73</v>
      </c>
      <c r="W971" s="37">
        <v>46041</v>
      </c>
    </row>
    <row r="972" spans="1:23" s="38" customFormat="1" x14ac:dyDescent="0.2">
      <c r="A972" s="27" t="s">
        <v>51</v>
      </c>
      <c r="B972" s="27">
        <v>890503532</v>
      </c>
      <c r="C972" s="27" t="s">
        <v>18</v>
      </c>
      <c r="D972" s="27" t="s">
        <v>19</v>
      </c>
      <c r="E972" s="28">
        <v>45097</v>
      </c>
      <c r="F972" s="28" t="str">
        <f t="shared" si="16"/>
        <v>CA45097</v>
      </c>
      <c r="G972" s="27">
        <v>2025</v>
      </c>
      <c r="H972" s="29">
        <v>208300</v>
      </c>
      <c r="I972" s="30" t="s">
        <v>50</v>
      </c>
      <c r="J972" s="28" t="s">
        <v>32</v>
      </c>
      <c r="K972" s="28" t="s">
        <v>32</v>
      </c>
      <c r="L972" s="29">
        <v>208300</v>
      </c>
      <c r="M972" s="31">
        <v>2</v>
      </c>
      <c r="N972" s="32" t="s">
        <v>63</v>
      </c>
      <c r="O972" s="33">
        <v>206170</v>
      </c>
      <c r="P972" s="34"/>
      <c r="Q972" s="34"/>
      <c r="R972" s="34"/>
      <c r="S972" s="34"/>
      <c r="T972" s="34">
        <v>2130</v>
      </c>
      <c r="U972" s="35">
        <v>208300</v>
      </c>
      <c r="V972" s="36" t="s">
        <v>73</v>
      </c>
      <c r="W972" s="37">
        <v>46041</v>
      </c>
    </row>
    <row r="973" spans="1:23" s="38" customFormat="1" x14ac:dyDescent="0.2">
      <c r="A973" s="27" t="s">
        <v>51</v>
      </c>
      <c r="B973" s="27">
        <v>890503532</v>
      </c>
      <c r="C973" s="27" t="s">
        <v>18</v>
      </c>
      <c r="D973" s="27" t="s">
        <v>19</v>
      </c>
      <c r="E973" s="28">
        <v>45218</v>
      </c>
      <c r="F973" s="28" t="str">
        <f t="shared" si="16"/>
        <v>CA45218</v>
      </c>
      <c r="G973" s="27">
        <v>2025</v>
      </c>
      <c r="H973" s="29">
        <v>52300</v>
      </c>
      <c r="I973" s="30" t="s">
        <v>50</v>
      </c>
      <c r="J973" s="28" t="s">
        <v>32</v>
      </c>
      <c r="K973" s="28" t="s">
        <v>32</v>
      </c>
      <c r="L973" s="29">
        <v>52300</v>
      </c>
      <c r="M973" s="31">
        <v>2</v>
      </c>
      <c r="N973" s="32" t="s">
        <v>63</v>
      </c>
      <c r="O973" s="33">
        <v>51730</v>
      </c>
      <c r="P973" s="34"/>
      <c r="Q973" s="34"/>
      <c r="R973" s="34"/>
      <c r="S973" s="34"/>
      <c r="T973" s="34">
        <v>570</v>
      </c>
      <c r="U973" s="35">
        <v>52300</v>
      </c>
      <c r="V973" s="36" t="s">
        <v>73</v>
      </c>
      <c r="W973" s="37">
        <v>46041</v>
      </c>
    </row>
    <row r="974" spans="1:23" s="38" customFormat="1" x14ac:dyDescent="0.2">
      <c r="A974" s="27" t="s">
        <v>51</v>
      </c>
      <c r="B974" s="27">
        <v>890503532</v>
      </c>
      <c r="C974" s="27" t="s">
        <v>18</v>
      </c>
      <c r="D974" s="27" t="s">
        <v>19</v>
      </c>
      <c r="E974" s="28">
        <v>45220</v>
      </c>
      <c r="F974" s="28" t="str">
        <f t="shared" si="16"/>
        <v>CA45220</v>
      </c>
      <c r="G974" s="27">
        <v>2025</v>
      </c>
      <c r="H974" s="29">
        <v>52300</v>
      </c>
      <c r="I974" s="30" t="s">
        <v>50</v>
      </c>
      <c r="J974" s="28" t="s">
        <v>32</v>
      </c>
      <c r="K974" s="28" t="s">
        <v>32</v>
      </c>
      <c r="L974" s="29">
        <v>52300</v>
      </c>
      <c r="M974" s="31">
        <v>2</v>
      </c>
      <c r="N974" s="32" t="s">
        <v>63</v>
      </c>
      <c r="O974" s="33">
        <v>51730</v>
      </c>
      <c r="P974" s="34"/>
      <c r="Q974" s="34"/>
      <c r="R974" s="34"/>
      <c r="S974" s="34"/>
      <c r="T974" s="34">
        <v>570</v>
      </c>
      <c r="U974" s="35">
        <v>52300</v>
      </c>
      <c r="V974" s="36" t="s">
        <v>73</v>
      </c>
      <c r="W974" s="37">
        <v>46041</v>
      </c>
    </row>
    <row r="975" spans="1:23" s="38" customFormat="1" x14ac:dyDescent="0.2">
      <c r="A975" s="27" t="s">
        <v>51</v>
      </c>
      <c r="B975" s="27">
        <v>890503532</v>
      </c>
      <c r="C975" s="27" t="s">
        <v>18</v>
      </c>
      <c r="D975" s="27" t="s">
        <v>19</v>
      </c>
      <c r="E975" s="28">
        <v>45224</v>
      </c>
      <c r="F975" s="28" t="str">
        <f t="shared" si="16"/>
        <v>CA45224</v>
      </c>
      <c r="G975" s="27">
        <v>2025</v>
      </c>
      <c r="H975" s="29">
        <v>52300</v>
      </c>
      <c r="I975" s="30" t="s">
        <v>50</v>
      </c>
      <c r="J975" s="28" t="s">
        <v>32</v>
      </c>
      <c r="K975" s="28" t="s">
        <v>32</v>
      </c>
      <c r="L975" s="29">
        <v>52300</v>
      </c>
      <c r="M975" s="31">
        <v>2</v>
      </c>
      <c r="N975" s="32" t="s">
        <v>63</v>
      </c>
      <c r="O975" s="33">
        <v>51730</v>
      </c>
      <c r="P975" s="34"/>
      <c r="Q975" s="34"/>
      <c r="R975" s="34"/>
      <c r="S975" s="34"/>
      <c r="T975" s="34">
        <v>570</v>
      </c>
      <c r="U975" s="35">
        <v>52300</v>
      </c>
      <c r="V975" s="36" t="s">
        <v>73</v>
      </c>
      <c r="W975" s="37">
        <v>46041</v>
      </c>
    </row>
    <row r="976" spans="1:23" s="38" customFormat="1" x14ac:dyDescent="0.2">
      <c r="A976" s="27" t="s">
        <v>51</v>
      </c>
      <c r="B976" s="27">
        <v>890503532</v>
      </c>
      <c r="C976" s="27" t="s">
        <v>18</v>
      </c>
      <c r="D976" s="27" t="s">
        <v>19</v>
      </c>
      <c r="E976" s="28">
        <v>45385</v>
      </c>
      <c r="F976" s="28" t="str">
        <f t="shared" si="16"/>
        <v>CA45385</v>
      </c>
      <c r="G976" s="27">
        <v>2025</v>
      </c>
      <c r="H976" s="29">
        <v>52300</v>
      </c>
      <c r="I976" s="30" t="s">
        <v>50</v>
      </c>
      <c r="J976" s="28" t="s">
        <v>34</v>
      </c>
      <c r="K976" s="28" t="s">
        <v>34</v>
      </c>
      <c r="L976" s="29">
        <v>52300</v>
      </c>
      <c r="M976" s="31">
        <v>2</v>
      </c>
      <c r="N976" s="32" t="s">
        <v>63</v>
      </c>
      <c r="O976" s="33">
        <v>51730</v>
      </c>
      <c r="P976" s="34"/>
      <c r="Q976" s="34"/>
      <c r="R976" s="34"/>
      <c r="S976" s="34"/>
      <c r="T976" s="34">
        <v>570</v>
      </c>
      <c r="U976" s="35">
        <v>52300</v>
      </c>
      <c r="V976" s="36" t="s">
        <v>72</v>
      </c>
      <c r="W976" s="37">
        <v>46107</v>
      </c>
    </row>
    <row r="977" spans="1:23" s="38" customFormat="1" x14ac:dyDescent="0.2">
      <c r="A977" s="27" t="s">
        <v>51</v>
      </c>
      <c r="B977" s="27">
        <v>890503532</v>
      </c>
      <c r="C977" s="27" t="s">
        <v>18</v>
      </c>
      <c r="D977" s="27" t="s">
        <v>19</v>
      </c>
      <c r="E977" s="28">
        <v>45428</v>
      </c>
      <c r="F977" s="28" t="str">
        <f t="shared" si="16"/>
        <v>CA45428</v>
      </c>
      <c r="G977" s="27">
        <v>2025</v>
      </c>
      <c r="H977" s="29">
        <v>52300</v>
      </c>
      <c r="I977" s="30" t="s">
        <v>50</v>
      </c>
      <c r="J977" s="28" t="s">
        <v>34</v>
      </c>
      <c r="K977" s="28" t="s">
        <v>34</v>
      </c>
      <c r="L977" s="29">
        <v>52300</v>
      </c>
      <c r="M977" s="31">
        <v>2</v>
      </c>
      <c r="N977" s="32" t="s">
        <v>63</v>
      </c>
      <c r="O977" s="33">
        <v>51730</v>
      </c>
      <c r="P977" s="34"/>
      <c r="Q977" s="34"/>
      <c r="R977" s="34"/>
      <c r="S977" s="34"/>
      <c r="T977" s="34">
        <v>570</v>
      </c>
      <c r="U977" s="35">
        <v>52300</v>
      </c>
      <c r="V977" s="36" t="s">
        <v>72</v>
      </c>
      <c r="W977" s="37">
        <v>46107</v>
      </c>
    </row>
    <row r="978" spans="1:23" s="38" customFormat="1" x14ac:dyDescent="0.2">
      <c r="A978" s="27" t="s">
        <v>51</v>
      </c>
      <c r="B978" s="27">
        <v>890503532</v>
      </c>
      <c r="C978" s="27" t="s">
        <v>18</v>
      </c>
      <c r="D978" s="27" t="s">
        <v>19</v>
      </c>
      <c r="E978" s="28">
        <v>45496</v>
      </c>
      <c r="F978" s="28" t="str">
        <f t="shared" si="16"/>
        <v>CA45496</v>
      </c>
      <c r="G978" s="27">
        <v>2025</v>
      </c>
      <c r="H978" s="29">
        <v>52300</v>
      </c>
      <c r="I978" s="30" t="s">
        <v>50</v>
      </c>
      <c r="J978" s="28" t="s">
        <v>34</v>
      </c>
      <c r="K978" s="28" t="s">
        <v>34</v>
      </c>
      <c r="L978" s="29">
        <v>52300</v>
      </c>
      <c r="M978" s="31">
        <v>2</v>
      </c>
      <c r="N978" s="32" t="s">
        <v>63</v>
      </c>
      <c r="O978" s="33">
        <v>51730</v>
      </c>
      <c r="P978" s="34"/>
      <c r="Q978" s="34"/>
      <c r="R978" s="34"/>
      <c r="S978" s="34"/>
      <c r="T978" s="34">
        <v>570</v>
      </c>
      <c r="U978" s="35">
        <v>52300</v>
      </c>
      <c r="V978" s="36" t="s">
        <v>72</v>
      </c>
      <c r="W978" s="37">
        <v>46107</v>
      </c>
    </row>
    <row r="979" spans="1:23" s="38" customFormat="1" x14ac:dyDescent="0.2">
      <c r="A979" s="27" t="s">
        <v>51</v>
      </c>
      <c r="B979" s="27">
        <v>890503532</v>
      </c>
      <c r="C979" s="27" t="s">
        <v>18</v>
      </c>
      <c r="D979" s="27" t="s">
        <v>19</v>
      </c>
      <c r="E979" s="28">
        <v>45524</v>
      </c>
      <c r="F979" s="28" t="str">
        <f t="shared" si="16"/>
        <v>CA45524</v>
      </c>
      <c r="G979" s="27">
        <v>2025</v>
      </c>
      <c r="H979" s="29">
        <v>52300</v>
      </c>
      <c r="I979" s="30" t="s">
        <v>50</v>
      </c>
      <c r="J979" s="28" t="s">
        <v>34</v>
      </c>
      <c r="K979" s="28" t="s">
        <v>34</v>
      </c>
      <c r="L979" s="29">
        <v>52300</v>
      </c>
      <c r="M979" s="31">
        <v>2</v>
      </c>
      <c r="N979" s="32" t="s">
        <v>63</v>
      </c>
      <c r="O979" s="33">
        <v>51730</v>
      </c>
      <c r="P979" s="34"/>
      <c r="Q979" s="34"/>
      <c r="R979" s="34"/>
      <c r="S979" s="34"/>
      <c r="T979" s="34">
        <v>570</v>
      </c>
      <c r="U979" s="35">
        <v>52300</v>
      </c>
      <c r="V979" s="36" t="s">
        <v>72</v>
      </c>
      <c r="W979" s="37">
        <v>46107</v>
      </c>
    </row>
    <row r="980" spans="1:23" s="38" customFormat="1" x14ac:dyDescent="0.2">
      <c r="A980" s="27" t="s">
        <v>51</v>
      </c>
      <c r="B980" s="27">
        <v>890503532</v>
      </c>
      <c r="C980" s="27" t="s">
        <v>18</v>
      </c>
      <c r="D980" s="27" t="s">
        <v>19</v>
      </c>
      <c r="E980" s="28">
        <v>45528</v>
      </c>
      <c r="F980" s="28" t="str">
        <f t="shared" si="16"/>
        <v>CA45528</v>
      </c>
      <c r="G980" s="27">
        <v>2025</v>
      </c>
      <c r="H980" s="29">
        <v>52300</v>
      </c>
      <c r="I980" s="30" t="s">
        <v>50</v>
      </c>
      <c r="J980" s="28" t="s">
        <v>34</v>
      </c>
      <c r="K980" s="28" t="s">
        <v>34</v>
      </c>
      <c r="L980" s="29">
        <v>52300</v>
      </c>
      <c r="M980" s="31">
        <v>2</v>
      </c>
      <c r="N980" s="32" t="s">
        <v>63</v>
      </c>
      <c r="O980" s="33">
        <v>51730</v>
      </c>
      <c r="P980" s="34"/>
      <c r="Q980" s="34"/>
      <c r="R980" s="34"/>
      <c r="S980" s="34"/>
      <c r="T980" s="34">
        <v>570</v>
      </c>
      <c r="U980" s="35">
        <v>52300</v>
      </c>
      <c r="V980" s="36" t="s">
        <v>72</v>
      </c>
      <c r="W980" s="37">
        <v>46107</v>
      </c>
    </row>
    <row r="981" spans="1:23" s="38" customFormat="1" x14ac:dyDescent="0.2">
      <c r="A981" s="27" t="s">
        <v>51</v>
      </c>
      <c r="B981" s="27">
        <v>890503532</v>
      </c>
      <c r="C981" s="27" t="s">
        <v>18</v>
      </c>
      <c r="D981" s="27" t="s">
        <v>19</v>
      </c>
      <c r="E981" s="28">
        <v>45544</v>
      </c>
      <c r="F981" s="28" t="str">
        <f t="shared" si="16"/>
        <v>CA45544</v>
      </c>
      <c r="G981" s="27">
        <v>2025</v>
      </c>
      <c r="H981" s="29">
        <v>52300</v>
      </c>
      <c r="I981" s="30" t="s">
        <v>50</v>
      </c>
      <c r="J981" s="28" t="s">
        <v>34</v>
      </c>
      <c r="K981" s="28" t="s">
        <v>34</v>
      </c>
      <c r="L981" s="29">
        <v>52300</v>
      </c>
      <c r="M981" s="31">
        <v>2</v>
      </c>
      <c r="N981" s="32" t="s">
        <v>63</v>
      </c>
      <c r="O981" s="33">
        <v>51730</v>
      </c>
      <c r="P981" s="34"/>
      <c r="Q981" s="34"/>
      <c r="R981" s="34"/>
      <c r="S981" s="34"/>
      <c r="T981" s="34">
        <v>570</v>
      </c>
      <c r="U981" s="35">
        <v>52300</v>
      </c>
      <c r="V981" s="36" t="s">
        <v>72</v>
      </c>
      <c r="W981" s="37">
        <v>46107</v>
      </c>
    </row>
    <row r="982" spans="1:23" s="38" customFormat="1" x14ac:dyDescent="0.2">
      <c r="A982" s="27" t="s">
        <v>51</v>
      </c>
      <c r="B982" s="27">
        <v>890503532</v>
      </c>
      <c r="C982" s="27" t="s">
        <v>18</v>
      </c>
      <c r="D982" s="27" t="s">
        <v>19</v>
      </c>
      <c r="E982" s="28">
        <v>45602</v>
      </c>
      <c r="F982" s="28" t="str">
        <f t="shared" si="16"/>
        <v>CA45602</v>
      </c>
      <c r="G982" s="27">
        <v>2025</v>
      </c>
      <c r="H982" s="29">
        <v>52300</v>
      </c>
      <c r="I982" s="30" t="s">
        <v>50</v>
      </c>
      <c r="J982" s="28" t="s">
        <v>34</v>
      </c>
      <c r="K982" s="28" t="s">
        <v>34</v>
      </c>
      <c r="L982" s="29">
        <v>52300</v>
      </c>
      <c r="M982" s="31">
        <v>2</v>
      </c>
      <c r="N982" s="32" t="s">
        <v>63</v>
      </c>
      <c r="O982" s="42">
        <v>51730</v>
      </c>
      <c r="P982" s="34"/>
      <c r="Q982" s="34"/>
      <c r="R982" s="34"/>
      <c r="S982" s="34"/>
      <c r="T982" s="34">
        <v>570</v>
      </c>
      <c r="U982" s="35">
        <v>52300</v>
      </c>
      <c r="V982" s="36" t="s">
        <v>72</v>
      </c>
      <c r="W982" s="37">
        <v>46107</v>
      </c>
    </row>
    <row r="983" spans="1:23" s="38" customFormat="1" x14ac:dyDescent="0.2">
      <c r="A983" s="27" t="s">
        <v>51</v>
      </c>
      <c r="B983" s="27">
        <v>890503532</v>
      </c>
      <c r="C983" s="27" t="s">
        <v>18</v>
      </c>
      <c r="D983" s="27" t="s">
        <v>19</v>
      </c>
      <c r="E983" s="28">
        <v>45631</v>
      </c>
      <c r="F983" s="28" t="str">
        <f t="shared" si="16"/>
        <v>CA45631</v>
      </c>
      <c r="G983" s="27">
        <v>2025</v>
      </c>
      <c r="H983" s="29">
        <v>52300</v>
      </c>
      <c r="I983" s="30" t="s">
        <v>50</v>
      </c>
      <c r="J983" s="28" t="s">
        <v>34</v>
      </c>
      <c r="K983" s="28" t="s">
        <v>34</v>
      </c>
      <c r="L983" s="29">
        <v>52300</v>
      </c>
      <c r="M983" s="31">
        <v>2</v>
      </c>
      <c r="N983" s="32" t="s">
        <v>63</v>
      </c>
      <c r="O983" s="33">
        <v>51730</v>
      </c>
      <c r="P983" s="34"/>
      <c r="Q983" s="34"/>
      <c r="R983" s="34"/>
      <c r="S983" s="34"/>
      <c r="T983" s="34">
        <v>570</v>
      </c>
      <c r="U983" s="35">
        <v>52300</v>
      </c>
      <c r="V983" s="36" t="s">
        <v>72</v>
      </c>
      <c r="W983" s="37">
        <v>46107</v>
      </c>
    </row>
    <row r="984" spans="1:23" s="38" customFormat="1" x14ac:dyDescent="0.2">
      <c r="A984" s="27" t="s">
        <v>51</v>
      </c>
      <c r="B984" s="27">
        <v>890503532</v>
      </c>
      <c r="C984" s="27" t="s">
        <v>18</v>
      </c>
      <c r="D984" s="27" t="s">
        <v>19</v>
      </c>
      <c r="E984" s="28">
        <v>45653</v>
      </c>
      <c r="F984" s="28" t="str">
        <f t="shared" si="16"/>
        <v>CA45653</v>
      </c>
      <c r="G984" s="27">
        <v>2025</v>
      </c>
      <c r="H984" s="29">
        <v>52300</v>
      </c>
      <c r="I984" s="30" t="s">
        <v>50</v>
      </c>
      <c r="J984" s="28" t="s">
        <v>34</v>
      </c>
      <c r="K984" s="28" t="s">
        <v>34</v>
      </c>
      <c r="L984" s="29">
        <v>52300</v>
      </c>
      <c r="M984" s="31">
        <v>2</v>
      </c>
      <c r="N984" s="32" t="s">
        <v>63</v>
      </c>
      <c r="O984" s="33">
        <v>51730</v>
      </c>
      <c r="P984" s="34"/>
      <c r="Q984" s="34"/>
      <c r="R984" s="34"/>
      <c r="S984" s="34"/>
      <c r="T984" s="34">
        <v>570</v>
      </c>
      <c r="U984" s="35">
        <v>52300</v>
      </c>
      <c r="V984" s="36" t="s">
        <v>72</v>
      </c>
      <c r="W984" s="37">
        <v>46107</v>
      </c>
    </row>
    <row r="985" spans="1:23" s="38" customFormat="1" x14ac:dyDescent="0.2">
      <c r="A985" s="27" t="s">
        <v>51</v>
      </c>
      <c r="B985" s="27">
        <v>890503532</v>
      </c>
      <c r="C985" s="27" t="s">
        <v>18</v>
      </c>
      <c r="D985" s="27" t="s">
        <v>19</v>
      </c>
      <c r="E985" s="28">
        <v>45669</v>
      </c>
      <c r="F985" s="28" t="str">
        <f t="shared" si="16"/>
        <v>CA45669</v>
      </c>
      <c r="G985" s="27">
        <v>2025</v>
      </c>
      <c r="H985" s="29">
        <v>52300</v>
      </c>
      <c r="I985" s="30" t="s">
        <v>50</v>
      </c>
      <c r="J985" s="28" t="s">
        <v>34</v>
      </c>
      <c r="K985" s="28" t="s">
        <v>34</v>
      </c>
      <c r="L985" s="29">
        <v>52300</v>
      </c>
      <c r="M985" s="31">
        <v>2</v>
      </c>
      <c r="N985" s="32" t="s">
        <v>63</v>
      </c>
      <c r="O985" s="33">
        <v>51730</v>
      </c>
      <c r="P985" s="34"/>
      <c r="Q985" s="34"/>
      <c r="R985" s="34"/>
      <c r="S985" s="34"/>
      <c r="T985" s="34">
        <v>570</v>
      </c>
      <c r="U985" s="35">
        <v>52300</v>
      </c>
      <c r="V985" s="36" t="s">
        <v>72</v>
      </c>
      <c r="W985" s="37">
        <v>46107</v>
      </c>
    </row>
    <row r="986" spans="1:23" s="38" customFormat="1" x14ac:dyDescent="0.2">
      <c r="A986" s="27" t="s">
        <v>51</v>
      </c>
      <c r="B986" s="27">
        <v>890503532</v>
      </c>
      <c r="C986" s="27" t="s">
        <v>18</v>
      </c>
      <c r="D986" s="27" t="s">
        <v>19</v>
      </c>
      <c r="E986" s="28">
        <v>45740</v>
      </c>
      <c r="F986" s="28" t="str">
        <f t="shared" si="16"/>
        <v>CA45740</v>
      </c>
      <c r="G986" s="27">
        <v>2025</v>
      </c>
      <c r="H986" s="29">
        <v>52300</v>
      </c>
      <c r="I986" s="30" t="s">
        <v>50</v>
      </c>
      <c r="J986" s="28" t="s">
        <v>34</v>
      </c>
      <c r="K986" s="28" t="s">
        <v>34</v>
      </c>
      <c r="L986" s="29">
        <v>52300</v>
      </c>
      <c r="M986" s="31">
        <v>2</v>
      </c>
      <c r="N986" s="32" t="s">
        <v>63</v>
      </c>
      <c r="O986" s="33">
        <v>51730</v>
      </c>
      <c r="P986" s="34"/>
      <c r="Q986" s="34"/>
      <c r="R986" s="34"/>
      <c r="S986" s="34"/>
      <c r="T986" s="34">
        <v>570</v>
      </c>
      <c r="U986" s="35">
        <v>52300</v>
      </c>
      <c r="V986" s="36" t="s">
        <v>72</v>
      </c>
      <c r="W986" s="37">
        <v>46107</v>
      </c>
    </row>
    <row r="987" spans="1:23" s="38" customFormat="1" x14ac:dyDescent="0.2">
      <c r="A987" s="27" t="s">
        <v>51</v>
      </c>
      <c r="B987" s="27">
        <v>890503532</v>
      </c>
      <c r="C987" s="27" t="s">
        <v>18</v>
      </c>
      <c r="D987" s="27" t="s">
        <v>19</v>
      </c>
      <c r="E987" s="28">
        <v>45748</v>
      </c>
      <c r="F987" s="28" t="str">
        <f t="shared" si="16"/>
        <v>CA45748</v>
      </c>
      <c r="G987" s="27">
        <v>2025</v>
      </c>
      <c r="H987" s="29">
        <v>52300</v>
      </c>
      <c r="I987" s="30" t="s">
        <v>50</v>
      </c>
      <c r="J987" s="28" t="s">
        <v>34</v>
      </c>
      <c r="K987" s="28" t="s">
        <v>34</v>
      </c>
      <c r="L987" s="29">
        <v>52300</v>
      </c>
      <c r="M987" s="31">
        <v>2</v>
      </c>
      <c r="N987" s="32" t="s">
        <v>63</v>
      </c>
      <c r="O987" s="33">
        <v>51730</v>
      </c>
      <c r="P987" s="34"/>
      <c r="Q987" s="34"/>
      <c r="R987" s="34"/>
      <c r="S987" s="34"/>
      <c r="T987" s="34">
        <v>570</v>
      </c>
      <c r="U987" s="35">
        <v>52300</v>
      </c>
      <c r="V987" s="36" t="s">
        <v>72</v>
      </c>
      <c r="W987" s="37">
        <v>46107</v>
      </c>
    </row>
    <row r="988" spans="1:23" s="38" customFormat="1" x14ac:dyDescent="0.2">
      <c r="A988" s="27" t="s">
        <v>51</v>
      </c>
      <c r="B988" s="27">
        <v>890503532</v>
      </c>
      <c r="C988" s="27" t="s">
        <v>18</v>
      </c>
      <c r="D988" s="27" t="s">
        <v>19</v>
      </c>
      <c r="E988" s="28">
        <v>45756</v>
      </c>
      <c r="F988" s="28" t="str">
        <f t="shared" si="16"/>
        <v>CA45756</v>
      </c>
      <c r="G988" s="27">
        <v>2025</v>
      </c>
      <c r="H988" s="29">
        <v>52300</v>
      </c>
      <c r="I988" s="30" t="s">
        <v>50</v>
      </c>
      <c r="J988" s="28" t="s">
        <v>34</v>
      </c>
      <c r="K988" s="28" t="s">
        <v>34</v>
      </c>
      <c r="L988" s="29">
        <v>52300</v>
      </c>
      <c r="M988" s="31">
        <v>2</v>
      </c>
      <c r="N988" s="32" t="s">
        <v>63</v>
      </c>
      <c r="O988" s="33">
        <v>51730</v>
      </c>
      <c r="P988" s="34"/>
      <c r="Q988" s="34"/>
      <c r="R988" s="34"/>
      <c r="S988" s="34"/>
      <c r="T988" s="34">
        <v>570</v>
      </c>
      <c r="U988" s="35">
        <v>52300</v>
      </c>
      <c r="V988" s="36" t="s">
        <v>72</v>
      </c>
      <c r="W988" s="37">
        <v>46107</v>
      </c>
    </row>
    <row r="989" spans="1:23" s="38" customFormat="1" x14ac:dyDescent="0.2">
      <c r="A989" s="27" t="s">
        <v>51</v>
      </c>
      <c r="B989" s="27">
        <v>890503532</v>
      </c>
      <c r="C989" s="27" t="s">
        <v>18</v>
      </c>
      <c r="D989" s="27" t="s">
        <v>19</v>
      </c>
      <c r="E989" s="28">
        <v>45782</v>
      </c>
      <c r="F989" s="28" t="str">
        <f t="shared" si="16"/>
        <v>CA45782</v>
      </c>
      <c r="G989" s="27">
        <v>2025</v>
      </c>
      <c r="H989" s="29">
        <v>52300</v>
      </c>
      <c r="I989" s="30" t="s">
        <v>50</v>
      </c>
      <c r="J989" s="28" t="s">
        <v>34</v>
      </c>
      <c r="K989" s="28" t="s">
        <v>34</v>
      </c>
      <c r="L989" s="29">
        <v>52300</v>
      </c>
      <c r="M989" s="31">
        <v>2</v>
      </c>
      <c r="N989" s="32" t="s">
        <v>63</v>
      </c>
      <c r="O989" s="33">
        <v>51730</v>
      </c>
      <c r="P989" s="34"/>
      <c r="Q989" s="34"/>
      <c r="R989" s="34"/>
      <c r="S989" s="34"/>
      <c r="T989" s="34">
        <v>570</v>
      </c>
      <c r="U989" s="35">
        <v>52300</v>
      </c>
      <c r="V989" s="36" t="s">
        <v>72</v>
      </c>
      <c r="W989" s="37">
        <v>46107</v>
      </c>
    </row>
    <row r="990" spans="1:23" s="38" customFormat="1" x14ac:dyDescent="0.2">
      <c r="A990" s="27" t="s">
        <v>51</v>
      </c>
      <c r="B990" s="27">
        <v>890503532</v>
      </c>
      <c r="C990" s="27" t="s">
        <v>18</v>
      </c>
      <c r="D990" s="27" t="s">
        <v>19</v>
      </c>
      <c r="E990" s="28">
        <v>45992</v>
      </c>
      <c r="F990" s="28" t="str">
        <f t="shared" si="16"/>
        <v>CA45992</v>
      </c>
      <c r="G990" s="27">
        <v>2025</v>
      </c>
      <c r="H990" s="29">
        <v>52300</v>
      </c>
      <c r="I990" s="30" t="s">
        <v>50</v>
      </c>
      <c r="J990" s="28" t="s">
        <v>36</v>
      </c>
      <c r="K990" s="40">
        <v>45994</v>
      </c>
      <c r="L990" s="29">
        <v>52300</v>
      </c>
      <c r="M990" s="31">
        <v>2</v>
      </c>
      <c r="N990" s="32" t="s">
        <v>63</v>
      </c>
      <c r="O990" s="33">
        <v>51730</v>
      </c>
      <c r="P990" s="34"/>
      <c r="Q990" s="34"/>
      <c r="R990" s="34"/>
      <c r="S990" s="34"/>
      <c r="T990" s="34">
        <v>570</v>
      </c>
      <c r="U990" s="35">
        <v>52300</v>
      </c>
      <c r="V990" s="36" t="s">
        <v>75</v>
      </c>
      <c r="W990" s="37">
        <v>46136</v>
      </c>
    </row>
    <row r="991" spans="1:23" s="38" customFormat="1" x14ac:dyDescent="0.2">
      <c r="A991" s="27" t="s">
        <v>51</v>
      </c>
      <c r="B991" s="27">
        <v>890503532</v>
      </c>
      <c r="C991" s="27" t="s">
        <v>18</v>
      </c>
      <c r="D991" s="27" t="s">
        <v>19</v>
      </c>
      <c r="E991" s="28">
        <v>46001</v>
      </c>
      <c r="F991" s="28" t="str">
        <f t="shared" si="16"/>
        <v>CA46001</v>
      </c>
      <c r="G991" s="27">
        <v>2025</v>
      </c>
      <c r="H991" s="29">
        <v>52300</v>
      </c>
      <c r="I991" s="30" t="s">
        <v>50</v>
      </c>
      <c r="J991" s="28" t="s">
        <v>36</v>
      </c>
      <c r="K991" s="40">
        <v>45994</v>
      </c>
      <c r="L991" s="29">
        <v>52300</v>
      </c>
      <c r="M991" s="31">
        <v>2</v>
      </c>
      <c r="N991" s="32" t="s">
        <v>63</v>
      </c>
      <c r="O991" s="33">
        <v>51730</v>
      </c>
      <c r="P991" s="34"/>
      <c r="Q991" s="34"/>
      <c r="R991" s="34"/>
      <c r="S991" s="34"/>
      <c r="T991" s="34">
        <v>570</v>
      </c>
      <c r="U991" s="35">
        <v>52300</v>
      </c>
      <c r="V991" s="36" t="s">
        <v>75</v>
      </c>
      <c r="W991" s="37">
        <v>46136</v>
      </c>
    </row>
    <row r="992" spans="1:23" s="38" customFormat="1" x14ac:dyDescent="0.2">
      <c r="A992" s="27" t="s">
        <v>51</v>
      </c>
      <c r="B992" s="27">
        <v>890503532</v>
      </c>
      <c r="C992" s="27" t="s">
        <v>18</v>
      </c>
      <c r="D992" s="27" t="s">
        <v>19</v>
      </c>
      <c r="E992" s="28">
        <v>46002</v>
      </c>
      <c r="F992" s="28" t="str">
        <f t="shared" si="16"/>
        <v>CA46002</v>
      </c>
      <c r="G992" s="27">
        <v>2025</v>
      </c>
      <c r="H992" s="29">
        <v>52300</v>
      </c>
      <c r="I992" s="30" t="s">
        <v>50</v>
      </c>
      <c r="J992" s="28" t="s">
        <v>36</v>
      </c>
      <c r="K992" s="40">
        <v>45994</v>
      </c>
      <c r="L992" s="29">
        <v>52300</v>
      </c>
      <c r="M992" s="31">
        <v>2</v>
      </c>
      <c r="N992" s="32" t="s">
        <v>63</v>
      </c>
      <c r="O992" s="33">
        <v>51730</v>
      </c>
      <c r="P992" s="34"/>
      <c r="Q992" s="34"/>
      <c r="R992" s="34"/>
      <c r="S992" s="34"/>
      <c r="T992" s="34">
        <v>570</v>
      </c>
      <c r="U992" s="35">
        <v>52300</v>
      </c>
      <c r="V992" s="36" t="s">
        <v>75</v>
      </c>
      <c r="W992" s="37">
        <v>46136</v>
      </c>
    </row>
    <row r="993" spans="1:23" s="38" customFormat="1" x14ac:dyDescent="0.2">
      <c r="A993" s="27" t="s">
        <v>51</v>
      </c>
      <c r="B993" s="27">
        <v>890503532</v>
      </c>
      <c r="C993" s="27" t="s">
        <v>18</v>
      </c>
      <c r="D993" s="27" t="s">
        <v>19</v>
      </c>
      <c r="E993" s="28">
        <v>46003</v>
      </c>
      <c r="F993" s="28" t="str">
        <f t="shared" si="16"/>
        <v>CA46003</v>
      </c>
      <c r="G993" s="27">
        <v>2025</v>
      </c>
      <c r="H993" s="29">
        <v>52300</v>
      </c>
      <c r="I993" s="30" t="s">
        <v>50</v>
      </c>
      <c r="J993" s="28" t="s">
        <v>36</v>
      </c>
      <c r="K993" s="40">
        <v>45994</v>
      </c>
      <c r="L993" s="29">
        <v>52300</v>
      </c>
      <c r="M993" s="31">
        <v>2</v>
      </c>
      <c r="N993" s="32" t="s">
        <v>63</v>
      </c>
      <c r="O993" s="33">
        <v>51730</v>
      </c>
      <c r="P993" s="34"/>
      <c r="Q993" s="34"/>
      <c r="R993" s="34"/>
      <c r="S993" s="34"/>
      <c r="T993" s="34">
        <v>570</v>
      </c>
      <c r="U993" s="35">
        <v>52300</v>
      </c>
      <c r="V993" s="36" t="s">
        <v>75</v>
      </c>
      <c r="W993" s="37">
        <v>46136</v>
      </c>
    </row>
    <row r="994" spans="1:23" s="38" customFormat="1" x14ac:dyDescent="0.2">
      <c r="A994" s="27" t="s">
        <v>51</v>
      </c>
      <c r="B994" s="27">
        <v>890503532</v>
      </c>
      <c r="C994" s="27" t="s">
        <v>18</v>
      </c>
      <c r="D994" s="27" t="s">
        <v>19</v>
      </c>
      <c r="E994" s="28">
        <v>46037</v>
      </c>
      <c r="F994" s="28" t="str">
        <f t="shared" si="16"/>
        <v>CA46037</v>
      </c>
      <c r="G994" s="27">
        <v>2025</v>
      </c>
      <c r="H994" s="29">
        <v>52300</v>
      </c>
      <c r="I994" s="30" t="s">
        <v>50</v>
      </c>
      <c r="J994" s="28" t="s">
        <v>37</v>
      </c>
      <c r="K994" s="40">
        <v>45994</v>
      </c>
      <c r="L994" s="29">
        <v>52300</v>
      </c>
      <c r="M994" s="31">
        <v>2</v>
      </c>
      <c r="N994" s="32" t="s">
        <v>63</v>
      </c>
      <c r="O994" s="33">
        <v>51730</v>
      </c>
      <c r="P994" s="34"/>
      <c r="Q994" s="34"/>
      <c r="R994" s="34"/>
      <c r="S994" s="34"/>
      <c r="T994" s="34">
        <v>570</v>
      </c>
      <c r="U994" s="35">
        <v>52300</v>
      </c>
      <c r="V994" s="36" t="s">
        <v>75</v>
      </c>
      <c r="W994" s="37">
        <v>46136</v>
      </c>
    </row>
    <row r="995" spans="1:23" s="38" customFormat="1" x14ac:dyDescent="0.2">
      <c r="A995" s="27" t="s">
        <v>51</v>
      </c>
      <c r="B995" s="27">
        <v>890503532</v>
      </c>
      <c r="C995" s="27" t="s">
        <v>18</v>
      </c>
      <c r="D995" s="27" t="s">
        <v>19</v>
      </c>
      <c r="E995" s="28">
        <v>46084</v>
      </c>
      <c r="F995" s="28" t="str">
        <f t="shared" si="16"/>
        <v>CA46084</v>
      </c>
      <c r="G995" s="27">
        <v>2025</v>
      </c>
      <c r="H995" s="29">
        <v>52300</v>
      </c>
      <c r="I995" s="30" t="s">
        <v>50</v>
      </c>
      <c r="J995" s="28" t="s">
        <v>39</v>
      </c>
      <c r="K995" s="40">
        <v>45994</v>
      </c>
      <c r="L995" s="29">
        <v>52300</v>
      </c>
      <c r="M995" s="31">
        <v>2</v>
      </c>
      <c r="N995" s="32" t="s">
        <v>63</v>
      </c>
      <c r="O995" s="33">
        <v>51730</v>
      </c>
      <c r="P995" s="34"/>
      <c r="Q995" s="34"/>
      <c r="R995" s="34"/>
      <c r="S995" s="34"/>
      <c r="T995" s="34">
        <v>570</v>
      </c>
      <c r="U995" s="35">
        <v>52300</v>
      </c>
      <c r="V995" s="36" t="s">
        <v>75</v>
      </c>
      <c r="W995" s="37">
        <v>46136</v>
      </c>
    </row>
    <row r="996" spans="1:23" s="38" customFormat="1" x14ac:dyDescent="0.2">
      <c r="A996" s="27" t="s">
        <v>51</v>
      </c>
      <c r="B996" s="27">
        <v>890503532</v>
      </c>
      <c r="C996" s="27" t="s">
        <v>18</v>
      </c>
      <c r="D996" s="27" t="s">
        <v>19</v>
      </c>
      <c r="E996" s="28">
        <v>46104</v>
      </c>
      <c r="F996" s="28" t="str">
        <f t="shared" si="16"/>
        <v>CA46104</v>
      </c>
      <c r="G996" s="27">
        <v>2025</v>
      </c>
      <c r="H996" s="29">
        <v>52300</v>
      </c>
      <c r="I996" s="30" t="s">
        <v>50</v>
      </c>
      <c r="J996" s="28" t="s">
        <v>39</v>
      </c>
      <c r="K996" s="40">
        <v>45994</v>
      </c>
      <c r="L996" s="29">
        <v>52300</v>
      </c>
      <c r="M996" s="31">
        <v>2</v>
      </c>
      <c r="N996" s="32" t="s">
        <v>63</v>
      </c>
      <c r="O996" s="33">
        <v>51730</v>
      </c>
      <c r="P996" s="34"/>
      <c r="Q996" s="34"/>
      <c r="R996" s="34"/>
      <c r="S996" s="34"/>
      <c r="T996" s="34">
        <v>570</v>
      </c>
      <c r="U996" s="35">
        <v>52300</v>
      </c>
      <c r="V996" s="36" t="s">
        <v>75</v>
      </c>
      <c r="W996" s="37">
        <v>46136</v>
      </c>
    </row>
    <row r="997" spans="1:23" s="38" customFormat="1" x14ac:dyDescent="0.2">
      <c r="A997" s="27" t="s">
        <v>51</v>
      </c>
      <c r="B997" s="27">
        <v>890503532</v>
      </c>
      <c r="C997" s="27" t="s">
        <v>18</v>
      </c>
      <c r="D997" s="27" t="s">
        <v>19</v>
      </c>
      <c r="E997" s="28">
        <v>46199</v>
      </c>
      <c r="F997" s="28" t="str">
        <f t="shared" si="16"/>
        <v>CA46199</v>
      </c>
      <c r="G997" s="27">
        <v>2025</v>
      </c>
      <c r="H997" s="29">
        <v>52300</v>
      </c>
      <c r="I997" s="30" t="s">
        <v>50</v>
      </c>
      <c r="J997" s="28" t="s">
        <v>42</v>
      </c>
      <c r="K997" s="40">
        <v>45994</v>
      </c>
      <c r="L997" s="29">
        <v>52300</v>
      </c>
      <c r="M997" s="31">
        <v>2</v>
      </c>
      <c r="N997" s="32" t="s">
        <v>63</v>
      </c>
      <c r="O997" s="33">
        <v>51730</v>
      </c>
      <c r="P997" s="34"/>
      <c r="Q997" s="34"/>
      <c r="R997" s="34"/>
      <c r="S997" s="34"/>
      <c r="T997" s="34">
        <v>570</v>
      </c>
      <c r="U997" s="35">
        <v>52300</v>
      </c>
      <c r="V997" s="36" t="s">
        <v>75</v>
      </c>
      <c r="W997" s="37">
        <v>46136</v>
      </c>
    </row>
    <row r="998" spans="1:23" s="38" customFormat="1" x14ac:dyDescent="0.2">
      <c r="A998" s="27" t="s">
        <v>51</v>
      </c>
      <c r="B998" s="27">
        <v>890503532</v>
      </c>
      <c r="C998" s="27" t="s">
        <v>18</v>
      </c>
      <c r="D998" s="27" t="s">
        <v>19</v>
      </c>
      <c r="E998" s="28">
        <v>46245</v>
      </c>
      <c r="F998" s="28" t="str">
        <f t="shared" si="16"/>
        <v>CA46245</v>
      </c>
      <c r="G998" s="27">
        <v>2025</v>
      </c>
      <c r="H998" s="29">
        <v>52300</v>
      </c>
      <c r="I998" s="30" t="s">
        <v>50</v>
      </c>
      <c r="J998" s="28" t="s">
        <v>45</v>
      </c>
      <c r="K998" s="40">
        <v>45994</v>
      </c>
      <c r="L998" s="29">
        <v>52300</v>
      </c>
      <c r="M998" s="31">
        <v>2</v>
      </c>
      <c r="N998" s="32" t="s">
        <v>63</v>
      </c>
      <c r="O998" s="33">
        <v>51730</v>
      </c>
      <c r="P998" s="34"/>
      <c r="Q998" s="34"/>
      <c r="R998" s="34"/>
      <c r="S998" s="34"/>
      <c r="T998" s="34">
        <v>570</v>
      </c>
      <c r="U998" s="35">
        <v>52300</v>
      </c>
      <c r="V998" s="36" t="s">
        <v>75</v>
      </c>
      <c r="W998" s="37">
        <v>46136</v>
      </c>
    </row>
    <row r="999" spans="1:23" s="38" customFormat="1" x14ac:dyDescent="0.2">
      <c r="A999" s="27" t="s">
        <v>51</v>
      </c>
      <c r="B999" s="27">
        <v>890503532</v>
      </c>
      <c r="C999" s="27" t="s">
        <v>18</v>
      </c>
      <c r="D999" s="27" t="s">
        <v>19</v>
      </c>
      <c r="E999" s="28">
        <v>46258</v>
      </c>
      <c r="F999" s="28" t="str">
        <f t="shared" si="16"/>
        <v>CA46258</v>
      </c>
      <c r="G999" s="27">
        <v>2025</v>
      </c>
      <c r="H999" s="29">
        <v>52300</v>
      </c>
      <c r="I999" s="30" t="s">
        <v>50</v>
      </c>
      <c r="J999" s="28" t="s">
        <v>46</v>
      </c>
      <c r="K999" s="40">
        <v>45994</v>
      </c>
      <c r="L999" s="29">
        <v>52300</v>
      </c>
      <c r="M999" s="31">
        <v>2</v>
      </c>
      <c r="N999" s="32" t="s">
        <v>63</v>
      </c>
      <c r="O999" s="33">
        <v>51730</v>
      </c>
      <c r="P999" s="34"/>
      <c r="Q999" s="34"/>
      <c r="R999" s="34"/>
      <c r="S999" s="34"/>
      <c r="T999" s="34">
        <v>570</v>
      </c>
      <c r="U999" s="35">
        <v>52300</v>
      </c>
      <c r="V999" s="36" t="s">
        <v>75</v>
      </c>
      <c r="W999" s="37">
        <v>46136</v>
      </c>
    </row>
    <row r="1000" spans="1:23" s="38" customFormat="1" x14ac:dyDescent="0.2">
      <c r="A1000" s="27" t="s">
        <v>51</v>
      </c>
      <c r="B1000" s="27">
        <v>890503532</v>
      </c>
      <c r="C1000" s="27" t="s">
        <v>18</v>
      </c>
      <c r="D1000" s="27" t="s">
        <v>19</v>
      </c>
      <c r="E1000" s="28">
        <v>46261</v>
      </c>
      <c r="F1000" s="28" t="str">
        <f t="shared" si="16"/>
        <v>CA46261</v>
      </c>
      <c r="G1000" s="27">
        <v>2025</v>
      </c>
      <c r="H1000" s="29">
        <v>52300</v>
      </c>
      <c r="I1000" s="30" t="s">
        <v>50</v>
      </c>
      <c r="J1000" s="28" t="s">
        <v>46</v>
      </c>
      <c r="K1000" s="40">
        <v>45994</v>
      </c>
      <c r="L1000" s="29">
        <v>52300</v>
      </c>
      <c r="M1000" s="31">
        <v>2</v>
      </c>
      <c r="N1000" s="32" t="s">
        <v>63</v>
      </c>
      <c r="O1000" s="33">
        <v>51730</v>
      </c>
      <c r="P1000" s="34"/>
      <c r="Q1000" s="34"/>
      <c r="R1000" s="34"/>
      <c r="S1000" s="34"/>
      <c r="T1000" s="34">
        <v>570</v>
      </c>
      <c r="U1000" s="35">
        <v>52300</v>
      </c>
      <c r="V1000" s="36" t="s">
        <v>75</v>
      </c>
      <c r="W1000" s="37">
        <v>46136</v>
      </c>
    </row>
    <row r="1001" spans="1:23" s="38" customFormat="1" x14ac:dyDescent="0.2">
      <c r="A1001" s="27" t="s">
        <v>51</v>
      </c>
      <c r="B1001" s="27">
        <v>890503532</v>
      </c>
      <c r="C1001" s="27" t="s">
        <v>18</v>
      </c>
      <c r="D1001" s="27" t="s">
        <v>19</v>
      </c>
      <c r="E1001" s="28">
        <v>45730</v>
      </c>
      <c r="F1001" s="28" t="str">
        <f t="shared" si="16"/>
        <v>CA45730</v>
      </c>
      <c r="G1001" s="27">
        <v>2025</v>
      </c>
      <c r="H1001" s="39">
        <v>2135108</v>
      </c>
      <c r="I1001" s="30" t="s">
        <v>49</v>
      </c>
      <c r="J1001" s="28" t="s">
        <v>34</v>
      </c>
      <c r="K1001" s="28" t="s">
        <v>34</v>
      </c>
      <c r="L1001" s="39">
        <v>2135108</v>
      </c>
      <c r="M1001" s="31">
        <v>1</v>
      </c>
      <c r="N1001" s="32" t="s">
        <v>63</v>
      </c>
      <c r="O1001" s="33">
        <v>2113658</v>
      </c>
      <c r="P1001" s="34"/>
      <c r="Q1001" s="34"/>
      <c r="R1001" s="34"/>
      <c r="S1001" s="34"/>
      <c r="T1001" s="34">
        <v>21450</v>
      </c>
      <c r="U1001" s="35">
        <v>2135108</v>
      </c>
      <c r="V1001" s="36" t="s">
        <v>66</v>
      </c>
      <c r="W1001" s="37">
        <v>46087</v>
      </c>
    </row>
    <row r="1002" spans="1:23" s="38" customFormat="1" x14ac:dyDescent="0.2">
      <c r="A1002" s="27" t="s">
        <v>51</v>
      </c>
      <c r="B1002" s="27">
        <v>890503532</v>
      </c>
      <c r="C1002" s="27" t="s">
        <v>18</v>
      </c>
      <c r="D1002" s="27" t="s">
        <v>19</v>
      </c>
      <c r="E1002" s="28">
        <v>45676</v>
      </c>
      <c r="F1002" s="28" t="str">
        <f t="shared" si="16"/>
        <v>CA45676</v>
      </c>
      <c r="G1002" s="27">
        <v>2025</v>
      </c>
      <c r="H1002" s="39">
        <v>2461500</v>
      </c>
      <c r="I1002" s="30" t="s">
        <v>49</v>
      </c>
      <c r="J1002" s="28" t="s">
        <v>34</v>
      </c>
      <c r="K1002" s="28" t="s">
        <v>34</v>
      </c>
      <c r="L1002" s="39">
        <v>872205</v>
      </c>
      <c r="M1002" s="31">
        <v>1</v>
      </c>
      <c r="N1002" s="32" t="s">
        <v>63</v>
      </c>
      <c r="O1002" s="34">
        <v>872205</v>
      </c>
      <c r="P1002" s="34"/>
      <c r="Q1002" s="41"/>
      <c r="R1002" s="34"/>
      <c r="S1002" s="34"/>
      <c r="T1002" s="34"/>
      <c r="U1002" s="35">
        <v>872205</v>
      </c>
      <c r="V1002" s="36" t="s">
        <v>66</v>
      </c>
      <c r="W1002" s="37">
        <v>46087</v>
      </c>
    </row>
    <row r="1003" spans="1:23" s="38" customFormat="1" x14ac:dyDescent="0.2">
      <c r="A1003" s="27" t="s">
        <v>51</v>
      </c>
      <c r="B1003" s="27">
        <v>890503532</v>
      </c>
      <c r="C1003" s="27" t="s">
        <v>18</v>
      </c>
      <c r="D1003" s="27" t="s">
        <v>19</v>
      </c>
      <c r="E1003" s="28">
        <v>44809</v>
      </c>
      <c r="F1003" s="28" t="str">
        <f t="shared" si="16"/>
        <v>CA44809</v>
      </c>
      <c r="G1003" s="27">
        <v>2025</v>
      </c>
      <c r="H1003" s="39">
        <v>2029000</v>
      </c>
      <c r="I1003" s="30" t="s">
        <v>49</v>
      </c>
      <c r="J1003" s="28" t="s">
        <v>33</v>
      </c>
      <c r="K1003" s="28" t="s">
        <v>33</v>
      </c>
      <c r="L1003" s="39">
        <v>1254693</v>
      </c>
      <c r="M1003" s="31">
        <v>1</v>
      </c>
      <c r="N1003" s="32" t="s">
        <v>63</v>
      </c>
      <c r="O1003" s="34">
        <v>1254693</v>
      </c>
      <c r="P1003" s="34"/>
      <c r="Q1003" s="41"/>
      <c r="R1003" s="34"/>
      <c r="S1003" s="34"/>
      <c r="T1003" s="34"/>
      <c r="U1003" s="35">
        <v>1254693</v>
      </c>
      <c r="V1003" s="31" t="s">
        <v>67</v>
      </c>
      <c r="W1003" s="43">
        <v>46062</v>
      </c>
    </row>
    <row r="1004" spans="1:23" s="38" customFormat="1" x14ac:dyDescent="0.2">
      <c r="A1004" s="27" t="s">
        <v>51</v>
      </c>
      <c r="B1004" s="27">
        <v>890503532</v>
      </c>
      <c r="C1004" s="27" t="s">
        <v>18</v>
      </c>
      <c r="D1004" s="27" t="s">
        <v>19</v>
      </c>
      <c r="E1004" s="28">
        <v>44534</v>
      </c>
      <c r="F1004" s="28" t="str">
        <f t="shared" si="16"/>
        <v>CA44534</v>
      </c>
      <c r="G1004" s="27">
        <v>2025</v>
      </c>
      <c r="H1004" s="39">
        <v>2648032</v>
      </c>
      <c r="I1004" s="30" t="s">
        <v>49</v>
      </c>
      <c r="J1004" s="28" t="s">
        <v>29</v>
      </c>
      <c r="K1004" s="28" t="s">
        <v>29</v>
      </c>
      <c r="L1004" s="39">
        <v>1366906</v>
      </c>
      <c r="M1004" s="31">
        <v>1</v>
      </c>
      <c r="N1004" s="32" t="s">
        <v>63</v>
      </c>
      <c r="O1004" s="34">
        <v>1366906</v>
      </c>
      <c r="P1004" s="34"/>
      <c r="Q1004" s="41"/>
      <c r="R1004" s="34"/>
      <c r="S1004" s="34"/>
      <c r="T1004" s="34"/>
      <c r="U1004" s="35">
        <v>1366906</v>
      </c>
      <c r="V1004" s="36" t="s">
        <v>68</v>
      </c>
      <c r="W1004" s="37">
        <v>46041</v>
      </c>
    </row>
    <row r="1005" spans="1:23" s="38" customFormat="1" x14ac:dyDescent="0.2">
      <c r="A1005" s="27" t="s">
        <v>51</v>
      </c>
      <c r="B1005" s="27">
        <v>890503532</v>
      </c>
      <c r="C1005" s="27" t="s">
        <v>18</v>
      </c>
      <c r="D1005" s="27" t="s">
        <v>19</v>
      </c>
      <c r="E1005" s="28">
        <v>43364</v>
      </c>
      <c r="F1005" s="28" t="str">
        <f t="shared" si="16"/>
        <v>CA43364</v>
      </c>
      <c r="G1005" s="27">
        <v>2025</v>
      </c>
      <c r="H1005" s="39">
        <v>327500</v>
      </c>
      <c r="I1005" s="30" t="s">
        <v>49</v>
      </c>
      <c r="J1005" s="28" t="s">
        <v>27</v>
      </c>
      <c r="K1005" s="28" t="s">
        <v>27</v>
      </c>
      <c r="L1005" s="39">
        <v>75500</v>
      </c>
      <c r="M1005" s="31">
        <v>1</v>
      </c>
      <c r="N1005" s="32" t="s">
        <v>71</v>
      </c>
      <c r="O1005" s="34">
        <v>40590</v>
      </c>
      <c r="P1005" s="34"/>
      <c r="Q1005" s="41">
        <v>34500</v>
      </c>
      <c r="R1005" s="34"/>
      <c r="S1005" s="34"/>
      <c r="T1005" s="34">
        <v>410</v>
      </c>
      <c r="U1005" s="35">
        <v>41000</v>
      </c>
      <c r="V1005" s="36" t="s">
        <v>67</v>
      </c>
      <c r="W1005" s="37">
        <v>46062</v>
      </c>
    </row>
    <row r="1006" spans="1:23" s="38" customFormat="1" x14ac:dyDescent="0.2">
      <c r="A1006" s="27" t="s">
        <v>51</v>
      </c>
      <c r="B1006" s="27">
        <v>890503532</v>
      </c>
      <c r="C1006" s="27" t="s">
        <v>18</v>
      </c>
      <c r="D1006" s="27" t="s">
        <v>19</v>
      </c>
      <c r="E1006" s="28">
        <v>44711</v>
      </c>
      <c r="F1006" s="28" t="str">
        <f t="shared" si="16"/>
        <v>CA44711</v>
      </c>
      <c r="G1006" s="27">
        <v>2025</v>
      </c>
      <c r="H1006" s="29">
        <v>57000</v>
      </c>
      <c r="I1006" s="30" t="s">
        <v>50</v>
      </c>
      <c r="J1006" s="28" t="s">
        <v>32</v>
      </c>
      <c r="K1006" s="28" t="s">
        <v>32</v>
      </c>
      <c r="L1006" s="29">
        <v>57000</v>
      </c>
      <c r="M1006" s="31">
        <v>2</v>
      </c>
      <c r="N1006" s="32" t="s">
        <v>71</v>
      </c>
      <c r="O1006" s="33">
        <v>51777</v>
      </c>
      <c r="P1006" s="34"/>
      <c r="Q1006" s="41">
        <v>4700</v>
      </c>
      <c r="R1006" s="34"/>
      <c r="S1006" s="34"/>
      <c r="T1006" s="34">
        <v>523</v>
      </c>
      <c r="U1006" s="35">
        <v>52300</v>
      </c>
      <c r="V1006" s="36" t="s">
        <v>73</v>
      </c>
      <c r="W1006" s="37">
        <v>46041</v>
      </c>
    </row>
    <row r="1007" spans="1:23" s="38" customFormat="1" x14ac:dyDescent="0.2">
      <c r="A1007" s="27" t="s">
        <v>51</v>
      </c>
      <c r="B1007" s="27">
        <v>890503532</v>
      </c>
      <c r="C1007" s="27" t="s">
        <v>18</v>
      </c>
      <c r="D1007" s="27" t="s">
        <v>19</v>
      </c>
      <c r="E1007" s="28">
        <v>44919</v>
      </c>
      <c r="F1007" s="28" t="str">
        <f t="shared" si="16"/>
        <v>CA44919</v>
      </c>
      <c r="G1007" s="27">
        <v>2025</v>
      </c>
      <c r="H1007" s="29">
        <v>57000</v>
      </c>
      <c r="I1007" s="30" t="s">
        <v>50</v>
      </c>
      <c r="J1007" s="28" t="s">
        <v>32</v>
      </c>
      <c r="K1007" s="28" t="s">
        <v>32</v>
      </c>
      <c r="L1007" s="29">
        <v>57000</v>
      </c>
      <c r="M1007" s="31">
        <v>2</v>
      </c>
      <c r="N1007" s="32" t="s">
        <v>71</v>
      </c>
      <c r="O1007" s="33">
        <v>51777</v>
      </c>
      <c r="P1007" s="34"/>
      <c r="Q1007" s="41">
        <v>4700</v>
      </c>
      <c r="R1007" s="34"/>
      <c r="S1007" s="34"/>
      <c r="T1007" s="34">
        <v>523</v>
      </c>
      <c r="U1007" s="35">
        <v>52300</v>
      </c>
      <c r="V1007" s="36" t="s">
        <v>73</v>
      </c>
      <c r="W1007" s="37">
        <v>46041</v>
      </c>
    </row>
    <row r="1008" spans="1:23" s="38" customFormat="1" x14ac:dyDescent="0.2">
      <c r="A1008" s="27" t="s">
        <v>51</v>
      </c>
      <c r="B1008" s="27">
        <v>890503532</v>
      </c>
      <c r="C1008" s="27" t="s">
        <v>18</v>
      </c>
      <c r="D1008" s="27" t="s">
        <v>19</v>
      </c>
      <c r="E1008" s="28">
        <v>45598</v>
      </c>
      <c r="F1008" s="28" t="str">
        <f t="shared" si="16"/>
        <v>CA45598</v>
      </c>
      <c r="G1008" s="27">
        <v>2025</v>
      </c>
      <c r="H1008" s="39">
        <v>403400</v>
      </c>
      <c r="I1008" s="30" t="s">
        <v>49</v>
      </c>
      <c r="J1008" s="28" t="s">
        <v>34</v>
      </c>
      <c r="K1008" s="28" t="s">
        <v>34</v>
      </c>
      <c r="L1008" s="39">
        <v>403400</v>
      </c>
      <c r="M1008" s="31">
        <v>1</v>
      </c>
      <c r="N1008" s="32" t="s">
        <v>71</v>
      </c>
      <c r="O1008" s="33">
        <v>384120</v>
      </c>
      <c r="P1008" s="34"/>
      <c r="Q1008" s="41">
        <v>15400</v>
      </c>
      <c r="R1008" s="34"/>
      <c r="S1008" s="34"/>
      <c r="T1008" s="34">
        <v>3880</v>
      </c>
      <c r="U1008" s="35">
        <v>388000</v>
      </c>
      <c r="V1008" s="36" t="s">
        <v>66</v>
      </c>
      <c r="W1008" s="37">
        <v>46087</v>
      </c>
    </row>
    <row r="1009" spans="1:23" s="38" customFormat="1" x14ac:dyDescent="0.2">
      <c r="A1009" s="27" t="s">
        <v>51</v>
      </c>
      <c r="B1009" s="27">
        <v>890503532</v>
      </c>
      <c r="C1009" s="27" t="s">
        <v>18</v>
      </c>
      <c r="D1009" s="27" t="s">
        <v>19</v>
      </c>
      <c r="E1009" s="28">
        <v>45420</v>
      </c>
      <c r="F1009" s="28" t="str">
        <f t="shared" si="16"/>
        <v>CA45420</v>
      </c>
      <c r="G1009" s="27">
        <v>2025</v>
      </c>
      <c r="H1009" s="39">
        <v>114000</v>
      </c>
      <c r="I1009" s="30" t="s">
        <v>49</v>
      </c>
      <c r="J1009" s="28" t="s">
        <v>34</v>
      </c>
      <c r="K1009" s="28" t="s">
        <v>34</v>
      </c>
      <c r="L1009" s="39">
        <v>114000</v>
      </c>
      <c r="M1009" s="31">
        <v>1</v>
      </c>
      <c r="N1009" s="32" t="s">
        <v>64</v>
      </c>
      <c r="O1009" s="33">
        <v>56430</v>
      </c>
      <c r="P1009" s="34">
        <v>57000</v>
      </c>
      <c r="Q1009" s="41"/>
      <c r="R1009" s="34"/>
      <c r="S1009" s="34"/>
      <c r="T1009" s="34">
        <v>570</v>
      </c>
      <c r="U1009" s="35">
        <v>57000</v>
      </c>
      <c r="V1009" s="36" t="s">
        <v>66</v>
      </c>
      <c r="W1009" s="37">
        <v>46087</v>
      </c>
    </row>
    <row r="1010" spans="1:23" s="38" customFormat="1" x14ac:dyDescent="0.2">
      <c r="A1010" s="27" t="s">
        <v>51</v>
      </c>
      <c r="B1010" s="27">
        <v>890503532</v>
      </c>
      <c r="C1010" s="27" t="s">
        <v>18</v>
      </c>
      <c r="D1010" s="27" t="s">
        <v>19</v>
      </c>
      <c r="E1010" s="28">
        <v>45430</v>
      </c>
      <c r="F1010" s="28" t="str">
        <f t="shared" si="16"/>
        <v>CA45430</v>
      </c>
      <c r="G1010" s="27">
        <v>2025</v>
      </c>
      <c r="H1010" s="39">
        <v>114000</v>
      </c>
      <c r="I1010" s="30" t="s">
        <v>49</v>
      </c>
      <c r="J1010" s="28" t="s">
        <v>34</v>
      </c>
      <c r="K1010" s="28" t="s">
        <v>34</v>
      </c>
      <c r="L1010" s="39">
        <v>114000</v>
      </c>
      <c r="M1010" s="31">
        <v>1</v>
      </c>
      <c r="N1010" s="32" t="s">
        <v>64</v>
      </c>
      <c r="O1010" s="33">
        <v>56430</v>
      </c>
      <c r="P1010" s="34">
        <v>57000</v>
      </c>
      <c r="Q1010" s="41"/>
      <c r="R1010" s="34"/>
      <c r="S1010" s="34"/>
      <c r="T1010" s="34">
        <v>570</v>
      </c>
      <c r="U1010" s="35">
        <v>57000</v>
      </c>
      <c r="V1010" s="36" t="s">
        <v>66</v>
      </c>
      <c r="W1010" s="37">
        <v>46087</v>
      </c>
    </row>
    <row r="1011" spans="1:23" s="38" customFormat="1" x14ac:dyDescent="0.2">
      <c r="A1011" s="27" t="s">
        <v>51</v>
      </c>
      <c r="B1011" s="27">
        <v>890503532</v>
      </c>
      <c r="C1011" s="27" t="s">
        <v>18</v>
      </c>
      <c r="D1011" s="27" t="s">
        <v>19</v>
      </c>
      <c r="E1011" s="28">
        <v>44982</v>
      </c>
      <c r="F1011" s="28" t="str">
        <f t="shared" si="16"/>
        <v>CA44982</v>
      </c>
      <c r="G1011" s="27">
        <v>2025</v>
      </c>
      <c r="H1011" s="39">
        <v>120800</v>
      </c>
      <c r="I1011" s="30" t="s">
        <v>49</v>
      </c>
      <c r="J1011" s="28" t="s">
        <v>33</v>
      </c>
      <c r="K1011" s="28" t="s">
        <v>33</v>
      </c>
      <c r="L1011" s="39">
        <v>120800</v>
      </c>
      <c r="M1011" s="31">
        <v>1</v>
      </c>
      <c r="N1011" s="32" t="s">
        <v>64</v>
      </c>
      <c r="O1011" s="33">
        <v>56430</v>
      </c>
      <c r="P1011" s="34">
        <v>63800</v>
      </c>
      <c r="Q1011" s="41"/>
      <c r="R1011" s="34"/>
      <c r="S1011" s="34"/>
      <c r="T1011" s="34">
        <v>570</v>
      </c>
      <c r="U1011" s="35">
        <v>57000</v>
      </c>
      <c r="V1011" s="36" t="s">
        <v>67</v>
      </c>
      <c r="W1011" s="37">
        <v>46062</v>
      </c>
    </row>
    <row r="1012" spans="1:23" s="38" customFormat="1" x14ac:dyDescent="0.2">
      <c r="A1012" s="27" t="s">
        <v>51</v>
      </c>
      <c r="B1012" s="27">
        <v>890503532</v>
      </c>
      <c r="C1012" s="27" t="s">
        <v>18</v>
      </c>
      <c r="D1012" s="27" t="s">
        <v>19</v>
      </c>
      <c r="E1012" s="28">
        <v>45725</v>
      </c>
      <c r="F1012" s="28" t="str">
        <f t="shared" si="16"/>
        <v>CA45725</v>
      </c>
      <c r="G1012" s="27">
        <v>2025</v>
      </c>
      <c r="H1012" s="39">
        <v>213000</v>
      </c>
      <c r="I1012" s="30" t="s">
        <v>49</v>
      </c>
      <c r="J1012" s="28" t="s">
        <v>34</v>
      </c>
      <c r="K1012" s="28" t="s">
        <v>34</v>
      </c>
      <c r="L1012" s="39">
        <v>213000</v>
      </c>
      <c r="M1012" s="31">
        <v>1</v>
      </c>
      <c r="N1012" s="32" t="s">
        <v>64</v>
      </c>
      <c r="O1012" s="33">
        <v>154440</v>
      </c>
      <c r="P1012" s="34">
        <v>57000</v>
      </c>
      <c r="Q1012" s="41"/>
      <c r="R1012" s="34"/>
      <c r="S1012" s="34"/>
      <c r="T1012" s="34">
        <v>1560</v>
      </c>
      <c r="U1012" s="35">
        <v>156000</v>
      </c>
      <c r="V1012" s="36" t="s">
        <v>66</v>
      </c>
      <c r="W1012" s="37">
        <v>46087</v>
      </c>
    </row>
    <row r="1013" spans="1:23" s="38" customFormat="1" x14ac:dyDescent="0.2">
      <c r="A1013" s="27" t="s">
        <v>51</v>
      </c>
      <c r="B1013" s="27">
        <v>890503532</v>
      </c>
      <c r="C1013" s="27" t="s">
        <v>18</v>
      </c>
      <c r="D1013" s="27" t="s">
        <v>19</v>
      </c>
      <c r="E1013" s="28">
        <v>45276</v>
      </c>
      <c r="F1013" s="28" t="str">
        <f t="shared" si="16"/>
        <v>CA45276</v>
      </c>
      <c r="G1013" s="27">
        <v>2025</v>
      </c>
      <c r="H1013" s="39">
        <v>396385</v>
      </c>
      <c r="I1013" s="30" t="s">
        <v>49</v>
      </c>
      <c r="J1013" s="28" t="s">
        <v>33</v>
      </c>
      <c r="K1013" s="28" t="s">
        <v>33</v>
      </c>
      <c r="L1013" s="39">
        <v>396385</v>
      </c>
      <c r="M1013" s="31">
        <v>1</v>
      </c>
      <c r="N1013" s="32" t="s">
        <v>64</v>
      </c>
      <c r="O1013" s="33">
        <v>332640</v>
      </c>
      <c r="P1013" s="34">
        <v>60385</v>
      </c>
      <c r="Q1013" s="41"/>
      <c r="R1013" s="34"/>
      <c r="S1013" s="34"/>
      <c r="T1013" s="34">
        <v>3360</v>
      </c>
      <c r="U1013" s="35">
        <v>336000</v>
      </c>
      <c r="V1013" s="36" t="s">
        <v>67</v>
      </c>
      <c r="W1013" s="37">
        <v>46062</v>
      </c>
    </row>
    <row r="1014" spans="1:23" s="38" customFormat="1" x14ac:dyDescent="0.2">
      <c r="A1014" s="27" t="s">
        <v>51</v>
      </c>
      <c r="B1014" s="27">
        <v>890503532</v>
      </c>
      <c r="C1014" s="27" t="s">
        <v>18</v>
      </c>
      <c r="D1014" s="27" t="s">
        <v>19</v>
      </c>
      <c r="E1014" s="28">
        <v>44984</v>
      </c>
      <c r="F1014" s="28" t="str">
        <f t="shared" si="16"/>
        <v>CA44984</v>
      </c>
      <c r="G1014" s="27">
        <v>2025</v>
      </c>
      <c r="H1014" s="39">
        <v>420400</v>
      </c>
      <c r="I1014" s="30" t="s">
        <v>49</v>
      </c>
      <c r="J1014" s="28" t="s">
        <v>33</v>
      </c>
      <c r="K1014" s="28" t="s">
        <v>33</v>
      </c>
      <c r="L1014" s="39">
        <v>420400</v>
      </c>
      <c r="M1014" s="31">
        <v>1</v>
      </c>
      <c r="N1014" s="32" t="s">
        <v>64</v>
      </c>
      <c r="O1014" s="33">
        <v>99396</v>
      </c>
      <c r="P1014" s="34">
        <v>320000</v>
      </c>
      <c r="Q1014" s="41"/>
      <c r="R1014" s="34"/>
      <c r="S1014" s="34"/>
      <c r="T1014" s="34">
        <v>1004</v>
      </c>
      <c r="U1014" s="35">
        <v>100400</v>
      </c>
      <c r="V1014" s="36" t="s">
        <v>67</v>
      </c>
      <c r="W1014" s="37">
        <v>46062</v>
      </c>
    </row>
    <row r="1015" spans="1:23" s="38" customFormat="1" x14ac:dyDescent="0.2">
      <c r="A1015" s="27" t="s">
        <v>51</v>
      </c>
      <c r="B1015" s="27">
        <v>890503532</v>
      </c>
      <c r="C1015" s="27" t="s">
        <v>18</v>
      </c>
      <c r="D1015" s="27" t="s">
        <v>19</v>
      </c>
      <c r="E1015" s="28">
        <v>44265</v>
      </c>
      <c r="F1015" s="28" t="str">
        <f t="shared" si="16"/>
        <v>CA44265</v>
      </c>
      <c r="G1015" s="27">
        <v>2025</v>
      </c>
      <c r="H1015" s="39">
        <v>98000</v>
      </c>
      <c r="I1015" s="30" t="s">
        <v>49</v>
      </c>
      <c r="J1015" s="28" t="s">
        <v>30</v>
      </c>
      <c r="K1015" s="28" t="s">
        <v>30</v>
      </c>
      <c r="L1015" s="39">
        <v>98000</v>
      </c>
      <c r="M1015" s="31">
        <v>1</v>
      </c>
      <c r="N1015" s="32" t="s">
        <v>64</v>
      </c>
      <c r="O1015" s="33">
        <v>56430</v>
      </c>
      <c r="P1015" s="34">
        <v>41000</v>
      </c>
      <c r="Q1015" s="41"/>
      <c r="R1015" s="34"/>
      <c r="S1015" s="34"/>
      <c r="T1015" s="34">
        <v>570</v>
      </c>
      <c r="U1015" s="35">
        <v>57000</v>
      </c>
      <c r="V1015" s="36" t="s">
        <v>68</v>
      </c>
      <c r="W1015" s="37">
        <v>46041</v>
      </c>
    </row>
    <row r="1016" spans="1:23" s="38" customFormat="1" x14ac:dyDescent="0.2">
      <c r="A1016" s="27" t="s">
        <v>51</v>
      </c>
      <c r="B1016" s="27">
        <v>890503532</v>
      </c>
      <c r="C1016" s="27" t="s">
        <v>18</v>
      </c>
      <c r="D1016" s="27" t="s">
        <v>19</v>
      </c>
      <c r="E1016" s="28">
        <v>44271</v>
      </c>
      <c r="F1016" s="28" t="str">
        <f t="shared" si="16"/>
        <v>CA44271</v>
      </c>
      <c r="G1016" s="27">
        <v>2025</v>
      </c>
      <c r="H1016" s="39">
        <v>98000</v>
      </c>
      <c r="I1016" s="30" t="s">
        <v>49</v>
      </c>
      <c r="J1016" s="28" t="s">
        <v>30</v>
      </c>
      <c r="K1016" s="28" t="s">
        <v>30</v>
      </c>
      <c r="L1016" s="39">
        <v>98000</v>
      </c>
      <c r="M1016" s="31">
        <v>1</v>
      </c>
      <c r="N1016" s="32" t="s">
        <v>64</v>
      </c>
      <c r="O1016" s="33">
        <v>56430</v>
      </c>
      <c r="P1016" s="34">
        <v>41000</v>
      </c>
      <c r="Q1016" s="41"/>
      <c r="R1016" s="34"/>
      <c r="S1016" s="34"/>
      <c r="T1016" s="34">
        <v>570</v>
      </c>
      <c r="U1016" s="35">
        <v>57000</v>
      </c>
      <c r="V1016" s="36" t="s">
        <v>68</v>
      </c>
      <c r="W1016" s="37">
        <v>46041</v>
      </c>
    </row>
    <row r="1017" spans="1:23" s="38" customFormat="1" x14ac:dyDescent="0.2">
      <c r="A1017" s="27" t="s">
        <v>51</v>
      </c>
      <c r="B1017" s="27">
        <v>890503532</v>
      </c>
      <c r="C1017" s="27" t="s">
        <v>18</v>
      </c>
      <c r="D1017" s="27" t="s">
        <v>19</v>
      </c>
      <c r="E1017" s="28">
        <v>44281</v>
      </c>
      <c r="F1017" s="28" t="str">
        <f t="shared" si="16"/>
        <v>CA44281</v>
      </c>
      <c r="G1017" s="27">
        <v>2025</v>
      </c>
      <c r="H1017" s="39">
        <v>98000</v>
      </c>
      <c r="I1017" s="30" t="s">
        <v>49</v>
      </c>
      <c r="J1017" s="28" t="s">
        <v>30</v>
      </c>
      <c r="K1017" s="28" t="s">
        <v>30</v>
      </c>
      <c r="L1017" s="39">
        <v>98000</v>
      </c>
      <c r="M1017" s="31">
        <v>1</v>
      </c>
      <c r="N1017" s="32" t="s">
        <v>64</v>
      </c>
      <c r="O1017" s="33">
        <v>56430</v>
      </c>
      <c r="P1017" s="34">
        <v>41000</v>
      </c>
      <c r="Q1017" s="41"/>
      <c r="R1017" s="34"/>
      <c r="S1017" s="34"/>
      <c r="T1017" s="34">
        <v>570</v>
      </c>
      <c r="U1017" s="35">
        <v>57000</v>
      </c>
      <c r="V1017" s="36" t="s">
        <v>68</v>
      </c>
      <c r="W1017" s="37">
        <v>46041</v>
      </c>
    </row>
    <row r="1018" spans="1:23" s="38" customFormat="1" x14ac:dyDescent="0.2">
      <c r="A1018" s="27" t="s">
        <v>51</v>
      </c>
      <c r="B1018" s="27">
        <v>890503532</v>
      </c>
      <c r="C1018" s="27" t="s">
        <v>18</v>
      </c>
      <c r="D1018" s="27" t="s">
        <v>19</v>
      </c>
      <c r="E1018" s="28">
        <v>44284</v>
      </c>
      <c r="F1018" s="28" t="str">
        <f t="shared" si="16"/>
        <v>CA44284</v>
      </c>
      <c r="G1018" s="27">
        <v>2025</v>
      </c>
      <c r="H1018" s="39">
        <v>249350</v>
      </c>
      <c r="I1018" s="30" t="s">
        <v>49</v>
      </c>
      <c r="J1018" s="28" t="s">
        <v>30</v>
      </c>
      <c r="K1018" s="28" t="s">
        <v>30</v>
      </c>
      <c r="L1018" s="39">
        <v>249350</v>
      </c>
      <c r="M1018" s="31">
        <v>1</v>
      </c>
      <c r="N1018" s="32" t="s">
        <v>64</v>
      </c>
      <c r="O1018" s="33">
        <v>206266</v>
      </c>
      <c r="P1018" s="34">
        <v>41000</v>
      </c>
      <c r="Q1018" s="41"/>
      <c r="R1018" s="34"/>
      <c r="S1018" s="34"/>
      <c r="T1018" s="34">
        <v>2084</v>
      </c>
      <c r="U1018" s="35">
        <v>208350</v>
      </c>
      <c r="V1018" s="36" t="s">
        <v>68</v>
      </c>
      <c r="W1018" s="37">
        <v>46041</v>
      </c>
    </row>
    <row r="1019" spans="1:23" s="38" customFormat="1" x14ac:dyDescent="0.2">
      <c r="A1019" s="27" t="s">
        <v>51</v>
      </c>
      <c r="B1019" s="27">
        <v>890503532</v>
      </c>
      <c r="C1019" s="27" t="s">
        <v>18</v>
      </c>
      <c r="D1019" s="27" t="s">
        <v>19</v>
      </c>
      <c r="E1019" s="28">
        <v>44346</v>
      </c>
      <c r="F1019" s="28" t="str">
        <f t="shared" si="16"/>
        <v>CA44346</v>
      </c>
      <c r="G1019" s="27">
        <v>2025</v>
      </c>
      <c r="H1019" s="39">
        <v>98000</v>
      </c>
      <c r="I1019" s="30" t="s">
        <v>49</v>
      </c>
      <c r="J1019" s="28" t="s">
        <v>30</v>
      </c>
      <c r="K1019" s="28" t="s">
        <v>30</v>
      </c>
      <c r="L1019" s="39">
        <v>98000</v>
      </c>
      <c r="M1019" s="31">
        <v>1</v>
      </c>
      <c r="N1019" s="32" t="s">
        <v>64</v>
      </c>
      <c r="O1019" s="33">
        <v>56430</v>
      </c>
      <c r="P1019" s="34">
        <v>41000</v>
      </c>
      <c r="Q1019" s="41"/>
      <c r="R1019" s="34"/>
      <c r="S1019" s="34"/>
      <c r="T1019" s="34">
        <v>570</v>
      </c>
      <c r="U1019" s="35">
        <v>57000</v>
      </c>
      <c r="V1019" s="36" t="s">
        <v>68</v>
      </c>
      <c r="W1019" s="37">
        <v>46041</v>
      </c>
    </row>
    <row r="1020" spans="1:23" s="38" customFormat="1" x14ac:dyDescent="0.2">
      <c r="A1020" s="27" t="s">
        <v>51</v>
      </c>
      <c r="B1020" s="27">
        <v>890503532</v>
      </c>
      <c r="C1020" s="27" t="s">
        <v>18</v>
      </c>
      <c r="D1020" s="27" t="s">
        <v>19</v>
      </c>
      <c r="E1020" s="28">
        <v>44378</v>
      </c>
      <c r="F1020" s="28" t="str">
        <f t="shared" si="16"/>
        <v>CA44378</v>
      </c>
      <c r="G1020" s="27">
        <v>2025</v>
      </c>
      <c r="H1020" s="39">
        <v>98000</v>
      </c>
      <c r="I1020" s="30" t="s">
        <v>49</v>
      </c>
      <c r="J1020" s="28" t="s">
        <v>30</v>
      </c>
      <c r="K1020" s="28" t="s">
        <v>30</v>
      </c>
      <c r="L1020" s="39">
        <v>98000</v>
      </c>
      <c r="M1020" s="31">
        <v>1</v>
      </c>
      <c r="N1020" s="32" t="s">
        <v>64</v>
      </c>
      <c r="O1020" s="33">
        <v>56430</v>
      </c>
      <c r="P1020" s="34">
        <v>41000</v>
      </c>
      <c r="Q1020" s="41"/>
      <c r="R1020" s="34"/>
      <c r="S1020" s="34"/>
      <c r="T1020" s="34">
        <v>570</v>
      </c>
      <c r="U1020" s="35">
        <v>57000</v>
      </c>
      <c r="V1020" s="36" t="s">
        <v>68</v>
      </c>
      <c r="W1020" s="37">
        <v>46041</v>
      </c>
    </row>
    <row r="1021" spans="1:23" s="38" customFormat="1" x14ac:dyDescent="0.2">
      <c r="A1021" s="27" t="s">
        <v>51</v>
      </c>
      <c r="B1021" s="27">
        <v>890503532</v>
      </c>
      <c r="C1021" s="27" t="s">
        <v>18</v>
      </c>
      <c r="D1021" s="27" t="s">
        <v>19</v>
      </c>
      <c r="E1021" s="28">
        <v>44417</v>
      </c>
      <c r="F1021" s="28" t="str">
        <f t="shared" si="16"/>
        <v>CA44417</v>
      </c>
      <c r="G1021" s="27">
        <v>2025</v>
      </c>
      <c r="H1021" s="39">
        <v>98000</v>
      </c>
      <c r="I1021" s="30" t="s">
        <v>49</v>
      </c>
      <c r="J1021" s="28" t="s">
        <v>30</v>
      </c>
      <c r="K1021" s="28" t="s">
        <v>30</v>
      </c>
      <c r="L1021" s="39">
        <v>98000</v>
      </c>
      <c r="M1021" s="31">
        <v>1</v>
      </c>
      <c r="N1021" s="32" t="s">
        <v>64</v>
      </c>
      <c r="O1021" s="33">
        <v>56430</v>
      </c>
      <c r="P1021" s="34">
        <v>41000</v>
      </c>
      <c r="Q1021" s="41"/>
      <c r="R1021" s="34"/>
      <c r="S1021" s="34"/>
      <c r="T1021" s="34">
        <v>570</v>
      </c>
      <c r="U1021" s="35">
        <v>57000</v>
      </c>
      <c r="V1021" s="36" t="s">
        <v>68</v>
      </c>
      <c r="W1021" s="37">
        <v>46041</v>
      </c>
    </row>
    <row r="1022" spans="1:23" s="38" customFormat="1" x14ac:dyDescent="0.2">
      <c r="A1022" s="27" t="s">
        <v>51</v>
      </c>
      <c r="B1022" s="27">
        <v>890503532</v>
      </c>
      <c r="C1022" s="27" t="s">
        <v>18</v>
      </c>
      <c r="D1022" s="27" t="s">
        <v>19</v>
      </c>
      <c r="E1022" s="28">
        <v>44426</v>
      </c>
      <c r="F1022" s="28" t="str">
        <f t="shared" si="16"/>
        <v>CA44426</v>
      </c>
      <c r="G1022" s="27">
        <v>2025</v>
      </c>
      <c r="H1022" s="39">
        <v>98000</v>
      </c>
      <c r="I1022" s="30" t="s">
        <v>49</v>
      </c>
      <c r="J1022" s="28" t="s">
        <v>30</v>
      </c>
      <c r="K1022" s="28" t="s">
        <v>30</v>
      </c>
      <c r="L1022" s="39">
        <v>98000</v>
      </c>
      <c r="M1022" s="31">
        <v>1</v>
      </c>
      <c r="N1022" s="32" t="s">
        <v>64</v>
      </c>
      <c r="O1022" s="33">
        <v>56430</v>
      </c>
      <c r="P1022" s="34">
        <v>41000</v>
      </c>
      <c r="Q1022" s="41"/>
      <c r="R1022" s="34"/>
      <c r="S1022" s="34"/>
      <c r="T1022" s="34">
        <v>570</v>
      </c>
      <c r="U1022" s="35">
        <v>57000</v>
      </c>
      <c r="V1022" s="36" t="s">
        <v>68</v>
      </c>
      <c r="W1022" s="37">
        <v>46041</v>
      </c>
    </row>
    <row r="1023" spans="1:23" s="38" customFormat="1" x14ac:dyDescent="0.2">
      <c r="A1023" s="27" t="s">
        <v>51</v>
      </c>
      <c r="B1023" s="27">
        <v>890503532</v>
      </c>
      <c r="C1023" s="27" t="s">
        <v>18</v>
      </c>
      <c r="D1023" s="27" t="s">
        <v>19</v>
      </c>
      <c r="E1023" s="28">
        <v>45124</v>
      </c>
      <c r="F1023" s="28" t="str">
        <f t="shared" si="16"/>
        <v>CA45124</v>
      </c>
      <c r="G1023" s="27">
        <v>2025</v>
      </c>
      <c r="H1023" s="39">
        <v>98000</v>
      </c>
      <c r="I1023" s="30" t="s">
        <v>49</v>
      </c>
      <c r="J1023" s="28" t="s">
        <v>33</v>
      </c>
      <c r="K1023" s="28" t="s">
        <v>33</v>
      </c>
      <c r="L1023" s="39">
        <v>98000</v>
      </c>
      <c r="M1023" s="31">
        <v>1</v>
      </c>
      <c r="N1023" s="32" t="s">
        <v>64</v>
      </c>
      <c r="O1023" s="33">
        <v>56430</v>
      </c>
      <c r="P1023" s="34">
        <v>41000</v>
      </c>
      <c r="Q1023" s="41"/>
      <c r="R1023" s="34"/>
      <c r="S1023" s="34"/>
      <c r="T1023" s="34">
        <v>570</v>
      </c>
      <c r="U1023" s="35">
        <v>57000</v>
      </c>
      <c r="V1023" s="36" t="s">
        <v>67</v>
      </c>
      <c r="W1023" s="37">
        <v>46062</v>
      </c>
    </row>
    <row r="1024" spans="1:23" s="38" customFormat="1" x14ac:dyDescent="0.2">
      <c r="A1024" s="27" t="s">
        <v>51</v>
      </c>
      <c r="B1024" s="27">
        <v>890503532</v>
      </c>
      <c r="C1024" s="27" t="s">
        <v>18</v>
      </c>
      <c r="D1024" s="27" t="s">
        <v>19</v>
      </c>
      <c r="E1024" s="28">
        <v>45143</v>
      </c>
      <c r="F1024" s="28" t="str">
        <f t="shared" si="16"/>
        <v>CA45143</v>
      </c>
      <c r="G1024" s="27">
        <v>2025</v>
      </c>
      <c r="H1024" s="39">
        <v>98000</v>
      </c>
      <c r="I1024" s="30" t="s">
        <v>49</v>
      </c>
      <c r="J1024" s="28" t="s">
        <v>33</v>
      </c>
      <c r="K1024" s="28" t="s">
        <v>33</v>
      </c>
      <c r="L1024" s="39">
        <v>98000</v>
      </c>
      <c r="M1024" s="31">
        <v>1</v>
      </c>
      <c r="N1024" s="32" t="s">
        <v>64</v>
      </c>
      <c r="O1024" s="33">
        <v>56430</v>
      </c>
      <c r="P1024" s="34">
        <v>41000</v>
      </c>
      <c r="Q1024" s="41"/>
      <c r="R1024" s="34"/>
      <c r="S1024" s="34"/>
      <c r="T1024" s="34">
        <v>570</v>
      </c>
      <c r="U1024" s="35">
        <v>57000</v>
      </c>
      <c r="V1024" s="36" t="s">
        <v>67</v>
      </c>
      <c r="W1024" s="37">
        <v>46062</v>
      </c>
    </row>
    <row r="1025" spans="1:23" s="38" customFormat="1" x14ac:dyDescent="0.2">
      <c r="A1025" s="27" t="s">
        <v>51</v>
      </c>
      <c r="B1025" s="27">
        <v>890503532</v>
      </c>
      <c r="C1025" s="27" t="s">
        <v>18</v>
      </c>
      <c r="D1025" s="27" t="s">
        <v>19</v>
      </c>
      <c r="E1025" s="28">
        <v>45417</v>
      </c>
      <c r="F1025" s="28" t="str">
        <f t="shared" si="16"/>
        <v>CA45417</v>
      </c>
      <c r="G1025" s="27">
        <v>2025</v>
      </c>
      <c r="H1025" s="39">
        <v>98000</v>
      </c>
      <c r="I1025" s="30" t="s">
        <v>49</v>
      </c>
      <c r="J1025" s="28" t="s">
        <v>34</v>
      </c>
      <c r="K1025" s="28" t="s">
        <v>34</v>
      </c>
      <c r="L1025" s="39">
        <v>98000</v>
      </c>
      <c r="M1025" s="31">
        <v>1</v>
      </c>
      <c r="N1025" s="32" t="s">
        <v>64</v>
      </c>
      <c r="O1025" s="33">
        <v>56430</v>
      </c>
      <c r="P1025" s="34">
        <v>41000</v>
      </c>
      <c r="Q1025" s="41"/>
      <c r="R1025" s="34"/>
      <c r="S1025" s="34"/>
      <c r="T1025" s="34">
        <v>570</v>
      </c>
      <c r="U1025" s="35">
        <v>57000</v>
      </c>
      <c r="V1025" s="36" t="s">
        <v>66</v>
      </c>
      <c r="W1025" s="37">
        <v>46087</v>
      </c>
    </row>
    <row r="1026" spans="1:23" s="38" customFormat="1" x14ac:dyDescent="0.2">
      <c r="A1026" s="27" t="s">
        <v>51</v>
      </c>
      <c r="B1026" s="27">
        <v>890503532</v>
      </c>
      <c r="C1026" s="27" t="s">
        <v>18</v>
      </c>
      <c r="D1026" s="27" t="s">
        <v>19</v>
      </c>
      <c r="E1026" s="28">
        <v>45605</v>
      </c>
      <c r="F1026" s="28" t="str">
        <f t="shared" si="16"/>
        <v>CA45605</v>
      </c>
      <c r="G1026" s="27">
        <v>2025</v>
      </c>
      <c r="H1026" s="39">
        <v>98000</v>
      </c>
      <c r="I1026" s="30" t="s">
        <v>49</v>
      </c>
      <c r="J1026" s="28" t="s">
        <v>34</v>
      </c>
      <c r="K1026" s="28" t="s">
        <v>34</v>
      </c>
      <c r="L1026" s="39">
        <v>98000</v>
      </c>
      <c r="M1026" s="31">
        <v>1</v>
      </c>
      <c r="N1026" s="32" t="s">
        <v>64</v>
      </c>
      <c r="O1026" s="33">
        <v>56430</v>
      </c>
      <c r="P1026" s="34">
        <v>41000</v>
      </c>
      <c r="Q1026" s="41"/>
      <c r="R1026" s="34"/>
      <c r="S1026" s="34"/>
      <c r="T1026" s="34">
        <v>570</v>
      </c>
      <c r="U1026" s="35">
        <v>57000</v>
      </c>
      <c r="V1026" s="36" t="s">
        <v>66</v>
      </c>
      <c r="W1026" s="37">
        <v>46087</v>
      </c>
    </row>
    <row r="1027" spans="1:23" s="38" customFormat="1" x14ac:dyDescent="0.2">
      <c r="A1027" s="27" t="s">
        <v>51</v>
      </c>
      <c r="B1027" s="27">
        <v>890503532</v>
      </c>
      <c r="C1027" s="27" t="s">
        <v>18</v>
      </c>
      <c r="D1027" s="27" t="s">
        <v>19</v>
      </c>
      <c r="E1027" s="28">
        <v>45632</v>
      </c>
      <c r="F1027" s="28" t="str">
        <f t="shared" si="16"/>
        <v>CA45632</v>
      </c>
      <c r="G1027" s="27">
        <v>2025</v>
      </c>
      <c r="H1027" s="39">
        <v>98000</v>
      </c>
      <c r="I1027" s="30" t="s">
        <v>49</v>
      </c>
      <c r="J1027" s="28" t="s">
        <v>34</v>
      </c>
      <c r="K1027" s="28" t="s">
        <v>34</v>
      </c>
      <c r="L1027" s="39">
        <v>98000</v>
      </c>
      <c r="M1027" s="31">
        <v>1</v>
      </c>
      <c r="N1027" s="32" t="s">
        <v>64</v>
      </c>
      <c r="O1027" s="33">
        <v>56430</v>
      </c>
      <c r="P1027" s="34">
        <v>41000</v>
      </c>
      <c r="Q1027" s="41"/>
      <c r="R1027" s="34"/>
      <c r="S1027" s="34"/>
      <c r="T1027" s="34">
        <v>570</v>
      </c>
      <c r="U1027" s="35">
        <v>57000</v>
      </c>
      <c r="V1027" s="36" t="s">
        <v>66</v>
      </c>
      <c r="W1027" s="37">
        <v>46087</v>
      </c>
    </row>
    <row r="1028" spans="1:23" s="38" customFormat="1" x14ac:dyDescent="0.2">
      <c r="A1028" s="27" t="s">
        <v>51</v>
      </c>
      <c r="B1028" s="27">
        <v>890503532</v>
      </c>
      <c r="C1028" s="27" t="s">
        <v>18</v>
      </c>
      <c r="D1028" s="27" t="s">
        <v>19</v>
      </c>
      <c r="E1028" s="28">
        <v>45828</v>
      </c>
      <c r="F1028" s="28" t="str">
        <f t="shared" si="16"/>
        <v>CA45828</v>
      </c>
      <c r="G1028" s="27">
        <v>2025</v>
      </c>
      <c r="H1028" s="39">
        <v>98000</v>
      </c>
      <c r="I1028" s="30" t="s">
        <v>49</v>
      </c>
      <c r="J1028" s="28" t="s">
        <v>34</v>
      </c>
      <c r="K1028" s="28" t="s">
        <v>34</v>
      </c>
      <c r="L1028" s="39">
        <v>98000</v>
      </c>
      <c r="M1028" s="31">
        <v>1</v>
      </c>
      <c r="N1028" s="32" t="s">
        <v>64</v>
      </c>
      <c r="O1028" s="33">
        <v>56430</v>
      </c>
      <c r="P1028" s="34">
        <v>41000</v>
      </c>
      <c r="Q1028" s="41"/>
      <c r="R1028" s="34"/>
      <c r="S1028" s="34"/>
      <c r="T1028" s="34">
        <v>570</v>
      </c>
      <c r="U1028" s="35">
        <v>57000</v>
      </c>
      <c r="V1028" s="36" t="s">
        <v>66</v>
      </c>
      <c r="W1028" s="37">
        <v>46087</v>
      </c>
    </row>
    <row r="1029" spans="1:23" s="38" customFormat="1" x14ac:dyDescent="0.2">
      <c r="A1029" s="27" t="s">
        <v>51</v>
      </c>
      <c r="B1029" s="27">
        <v>890503532</v>
      </c>
      <c r="C1029" s="27" t="s">
        <v>18</v>
      </c>
      <c r="D1029" s="27" t="s">
        <v>19</v>
      </c>
      <c r="E1029" s="28">
        <v>46097</v>
      </c>
      <c r="F1029" s="28" t="str">
        <f t="shared" si="16"/>
        <v>CA46097</v>
      </c>
      <c r="G1029" s="27">
        <v>2025</v>
      </c>
      <c r="H1029" s="39">
        <v>98000</v>
      </c>
      <c r="I1029" s="30" t="s">
        <v>49</v>
      </c>
      <c r="J1029" s="28" t="s">
        <v>39</v>
      </c>
      <c r="K1029" s="40">
        <v>45994</v>
      </c>
      <c r="L1029" s="39">
        <v>98000</v>
      </c>
      <c r="M1029" s="31">
        <v>1</v>
      </c>
      <c r="N1029" s="32" t="s">
        <v>64</v>
      </c>
      <c r="O1029" s="33">
        <v>56430</v>
      </c>
      <c r="P1029" s="34">
        <v>41000</v>
      </c>
      <c r="Q1029" s="41"/>
      <c r="R1029" s="34"/>
      <c r="S1029" s="34"/>
      <c r="T1029" s="34">
        <v>570</v>
      </c>
      <c r="U1029" s="35">
        <v>57000</v>
      </c>
      <c r="V1029" s="36" t="s">
        <v>74</v>
      </c>
      <c r="W1029" s="37">
        <v>46121</v>
      </c>
    </row>
    <row r="1030" spans="1:23" s="38" customFormat="1" x14ac:dyDescent="0.2">
      <c r="A1030" s="27" t="s">
        <v>51</v>
      </c>
      <c r="B1030" s="27">
        <v>890503532</v>
      </c>
      <c r="C1030" s="27" t="s">
        <v>18</v>
      </c>
      <c r="D1030" s="27" t="s">
        <v>19</v>
      </c>
      <c r="E1030" s="28">
        <v>44605</v>
      </c>
      <c r="F1030" s="28" t="str">
        <f t="shared" si="16"/>
        <v>CA44605</v>
      </c>
      <c r="G1030" s="27">
        <v>2025</v>
      </c>
      <c r="H1030" s="39">
        <v>287950</v>
      </c>
      <c r="I1030" s="30" t="s">
        <v>49</v>
      </c>
      <c r="J1030" s="28" t="s">
        <v>30</v>
      </c>
      <c r="K1030" s="28" t="s">
        <v>30</v>
      </c>
      <c r="L1030" s="39">
        <v>287950</v>
      </c>
      <c r="M1030" s="31">
        <v>1</v>
      </c>
      <c r="N1030" s="32" t="s">
        <v>64</v>
      </c>
      <c r="O1030" s="33">
        <v>244480</v>
      </c>
      <c r="P1030" s="34">
        <v>41000</v>
      </c>
      <c r="Q1030" s="41"/>
      <c r="R1030" s="34"/>
      <c r="S1030" s="34"/>
      <c r="T1030" s="34">
        <v>2470</v>
      </c>
      <c r="U1030" s="35">
        <v>246950</v>
      </c>
      <c r="V1030" s="36" t="s">
        <v>68</v>
      </c>
      <c r="W1030" s="37">
        <v>46041</v>
      </c>
    </row>
    <row r="1031" spans="1:23" s="38" customFormat="1" x14ac:dyDescent="0.2">
      <c r="A1031" s="27" t="s">
        <v>51</v>
      </c>
      <c r="B1031" s="27">
        <v>890503532</v>
      </c>
      <c r="C1031" s="27" t="s">
        <v>18</v>
      </c>
      <c r="D1031" s="27" t="s">
        <v>19</v>
      </c>
      <c r="E1031" s="28">
        <v>45519</v>
      </c>
      <c r="F1031" s="28" t="str">
        <f t="shared" si="16"/>
        <v>CA45519</v>
      </c>
      <c r="G1031" s="27">
        <v>2025</v>
      </c>
      <c r="H1031" s="39">
        <v>290250</v>
      </c>
      <c r="I1031" s="30" t="s">
        <v>49</v>
      </c>
      <c r="J1031" s="28" t="s">
        <v>34</v>
      </c>
      <c r="K1031" s="28" t="s">
        <v>34</v>
      </c>
      <c r="L1031" s="39">
        <v>290250</v>
      </c>
      <c r="M1031" s="31">
        <v>1</v>
      </c>
      <c r="N1031" s="32" t="s">
        <v>64</v>
      </c>
      <c r="O1031" s="33">
        <v>246757</v>
      </c>
      <c r="P1031" s="34">
        <v>41000</v>
      </c>
      <c r="Q1031" s="41"/>
      <c r="R1031" s="34"/>
      <c r="S1031" s="34"/>
      <c r="T1031" s="34">
        <v>2493</v>
      </c>
      <c r="U1031" s="35">
        <v>249250</v>
      </c>
      <c r="V1031" s="36" t="s">
        <v>66</v>
      </c>
      <c r="W1031" s="37">
        <v>46087</v>
      </c>
    </row>
    <row r="1032" spans="1:23" s="38" customFormat="1" x14ac:dyDescent="0.2">
      <c r="A1032" s="27" t="s">
        <v>51</v>
      </c>
      <c r="B1032" s="27">
        <v>890503532</v>
      </c>
      <c r="C1032" s="27" t="s">
        <v>18</v>
      </c>
      <c r="D1032" s="27" t="s">
        <v>19</v>
      </c>
      <c r="E1032" s="28">
        <v>45178</v>
      </c>
      <c r="F1032" s="28" t="str">
        <f t="shared" si="16"/>
        <v>CA45178</v>
      </c>
      <c r="G1032" s="27">
        <v>2025</v>
      </c>
      <c r="H1032" s="39">
        <v>398700</v>
      </c>
      <c r="I1032" s="30" t="s">
        <v>49</v>
      </c>
      <c r="J1032" s="28" t="s">
        <v>33</v>
      </c>
      <c r="K1032" s="28" t="s">
        <v>33</v>
      </c>
      <c r="L1032" s="39">
        <v>398700</v>
      </c>
      <c r="M1032" s="31">
        <v>1</v>
      </c>
      <c r="N1032" s="32" t="s">
        <v>64</v>
      </c>
      <c r="O1032" s="33">
        <v>354123</v>
      </c>
      <c r="P1032" s="34">
        <v>41000</v>
      </c>
      <c r="Q1032" s="41"/>
      <c r="R1032" s="34"/>
      <c r="S1032" s="34"/>
      <c r="T1032" s="34">
        <v>3577</v>
      </c>
      <c r="U1032" s="35">
        <v>357700</v>
      </c>
      <c r="V1032" s="36" t="s">
        <v>67</v>
      </c>
      <c r="W1032" s="37">
        <v>46062</v>
      </c>
    </row>
    <row r="1033" spans="1:23" s="38" customFormat="1" x14ac:dyDescent="0.2">
      <c r="A1033" s="27" t="s">
        <v>51</v>
      </c>
      <c r="B1033" s="27">
        <v>890503532</v>
      </c>
      <c r="C1033" s="27" t="s">
        <v>18</v>
      </c>
      <c r="D1033" s="27" t="s">
        <v>19</v>
      </c>
      <c r="E1033" s="28">
        <v>44482</v>
      </c>
      <c r="F1033" s="28" t="str">
        <f t="shared" si="16"/>
        <v>CA44482</v>
      </c>
      <c r="G1033" s="27">
        <v>2025</v>
      </c>
      <c r="H1033" s="39">
        <v>400275</v>
      </c>
      <c r="I1033" s="30" t="s">
        <v>49</v>
      </c>
      <c r="J1033" s="28" t="s">
        <v>30</v>
      </c>
      <c r="K1033" s="28" t="s">
        <v>30</v>
      </c>
      <c r="L1033" s="39">
        <v>400275</v>
      </c>
      <c r="M1033" s="31">
        <v>1</v>
      </c>
      <c r="N1033" s="32" t="s">
        <v>64</v>
      </c>
      <c r="O1033" s="33">
        <v>355682</v>
      </c>
      <c r="P1033" s="34">
        <v>41000</v>
      </c>
      <c r="Q1033" s="41"/>
      <c r="R1033" s="34"/>
      <c r="S1033" s="34"/>
      <c r="T1033" s="34">
        <v>3593</v>
      </c>
      <c r="U1033" s="35">
        <v>359275</v>
      </c>
      <c r="V1033" s="36" t="s">
        <v>68</v>
      </c>
      <c r="W1033" s="37">
        <v>46041</v>
      </c>
    </row>
    <row r="1034" spans="1:23" s="38" customFormat="1" x14ac:dyDescent="0.2">
      <c r="A1034" s="27" t="s">
        <v>51</v>
      </c>
      <c r="B1034" s="27">
        <v>890503532</v>
      </c>
      <c r="C1034" s="27" t="s">
        <v>18</v>
      </c>
      <c r="D1034" s="27" t="s">
        <v>19</v>
      </c>
      <c r="E1034" s="28">
        <v>46009</v>
      </c>
      <c r="F1034" s="28" t="str">
        <f t="shared" si="16"/>
        <v>CA46009</v>
      </c>
      <c r="G1034" s="27">
        <v>2025</v>
      </c>
      <c r="H1034" s="39">
        <v>403000</v>
      </c>
      <c r="I1034" s="30" t="s">
        <v>49</v>
      </c>
      <c r="J1034" s="28" t="s">
        <v>36</v>
      </c>
      <c r="K1034" s="40">
        <v>45994</v>
      </c>
      <c r="L1034" s="39">
        <v>403000</v>
      </c>
      <c r="M1034" s="31">
        <v>1</v>
      </c>
      <c r="N1034" s="32" t="s">
        <v>64</v>
      </c>
      <c r="O1034" s="33">
        <v>358380</v>
      </c>
      <c r="P1034" s="34">
        <v>41000</v>
      </c>
      <c r="Q1034" s="41"/>
      <c r="R1034" s="34"/>
      <c r="S1034" s="34"/>
      <c r="T1034" s="34">
        <v>3620</v>
      </c>
      <c r="U1034" s="35">
        <v>362000</v>
      </c>
      <c r="V1034" s="36" t="s">
        <v>74</v>
      </c>
      <c r="W1034" s="37">
        <v>46121</v>
      </c>
    </row>
    <row r="1035" spans="1:23" s="38" customFormat="1" x14ac:dyDescent="0.2">
      <c r="A1035" s="27" t="s">
        <v>51</v>
      </c>
      <c r="B1035" s="27">
        <v>890503532</v>
      </c>
      <c r="C1035" s="27" t="s">
        <v>18</v>
      </c>
      <c r="D1035" s="27" t="s">
        <v>19</v>
      </c>
      <c r="E1035" s="28">
        <v>45726</v>
      </c>
      <c r="F1035" s="28" t="str">
        <f t="shared" ref="F1035:F1098" si="17">CONCATENATE(D1035,E1035)</f>
        <v>CA45726</v>
      </c>
      <c r="G1035" s="27">
        <v>2025</v>
      </c>
      <c r="H1035" s="39">
        <v>408300</v>
      </c>
      <c r="I1035" s="30" t="s">
        <v>49</v>
      </c>
      <c r="J1035" s="28" t="s">
        <v>34</v>
      </c>
      <c r="K1035" s="28" t="s">
        <v>34</v>
      </c>
      <c r="L1035" s="39">
        <v>408300</v>
      </c>
      <c r="M1035" s="31">
        <v>1</v>
      </c>
      <c r="N1035" s="32" t="s">
        <v>64</v>
      </c>
      <c r="O1035" s="33">
        <v>363627</v>
      </c>
      <c r="P1035" s="34">
        <v>41000</v>
      </c>
      <c r="Q1035" s="41"/>
      <c r="R1035" s="34"/>
      <c r="S1035" s="34"/>
      <c r="T1035" s="34">
        <v>3673</v>
      </c>
      <c r="U1035" s="35">
        <v>367300</v>
      </c>
      <c r="V1035" s="36" t="s">
        <v>66</v>
      </c>
      <c r="W1035" s="37">
        <v>46087</v>
      </c>
    </row>
    <row r="1036" spans="1:23" s="38" customFormat="1" x14ac:dyDescent="0.2">
      <c r="A1036" s="27" t="s">
        <v>51</v>
      </c>
      <c r="B1036" s="27">
        <v>890503532</v>
      </c>
      <c r="C1036" s="27" t="s">
        <v>18</v>
      </c>
      <c r="D1036" s="27" t="s">
        <v>19</v>
      </c>
      <c r="E1036" s="28">
        <v>45414</v>
      </c>
      <c r="F1036" s="28" t="str">
        <f t="shared" si="17"/>
        <v>CA45414</v>
      </c>
      <c r="G1036" s="27">
        <v>2025</v>
      </c>
      <c r="H1036" s="39">
        <v>411220</v>
      </c>
      <c r="I1036" s="30" t="s">
        <v>49</v>
      </c>
      <c r="J1036" s="28" t="s">
        <v>34</v>
      </c>
      <c r="K1036" s="28" t="s">
        <v>34</v>
      </c>
      <c r="L1036" s="39">
        <v>411220</v>
      </c>
      <c r="M1036" s="31">
        <v>1</v>
      </c>
      <c r="N1036" s="32" t="s">
        <v>64</v>
      </c>
      <c r="O1036" s="33">
        <v>366518</v>
      </c>
      <c r="P1036" s="34">
        <v>41000</v>
      </c>
      <c r="Q1036" s="41"/>
      <c r="R1036" s="34"/>
      <c r="S1036" s="34"/>
      <c r="T1036" s="34">
        <v>3702</v>
      </c>
      <c r="U1036" s="35">
        <v>370220</v>
      </c>
      <c r="V1036" s="36" t="s">
        <v>66</v>
      </c>
      <c r="W1036" s="37">
        <v>46087</v>
      </c>
    </row>
    <row r="1037" spans="1:23" s="38" customFormat="1" x14ac:dyDescent="0.2">
      <c r="A1037" s="27" t="s">
        <v>51</v>
      </c>
      <c r="B1037" s="27">
        <v>890503532</v>
      </c>
      <c r="C1037" s="27" t="s">
        <v>18</v>
      </c>
      <c r="D1037" s="27" t="s">
        <v>19</v>
      </c>
      <c r="E1037" s="28">
        <v>44983</v>
      </c>
      <c r="F1037" s="28" t="str">
        <f t="shared" si="17"/>
        <v>CA44983</v>
      </c>
      <c r="G1037" s="27">
        <v>2025</v>
      </c>
      <c r="H1037" s="39">
        <v>420400</v>
      </c>
      <c r="I1037" s="30" t="s">
        <v>49</v>
      </c>
      <c r="J1037" s="28" t="s">
        <v>33</v>
      </c>
      <c r="K1037" s="28" t="s">
        <v>33</v>
      </c>
      <c r="L1037" s="39">
        <v>420400</v>
      </c>
      <c r="M1037" s="31">
        <v>1</v>
      </c>
      <c r="N1037" s="32" t="s">
        <v>64</v>
      </c>
      <c r="O1037" s="33">
        <v>375606</v>
      </c>
      <c r="P1037" s="34">
        <v>41000</v>
      </c>
      <c r="Q1037" s="41"/>
      <c r="R1037" s="34"/>
      <c r="S1037" s="34"/>
      <c r="T1037" s="34">
        <v>3794</v>
      </c>
      <c r="U1037" s="35">
        <v>379400</v>
      </c>
      <c r="V1037" s="36" t="s">
        <v>67</v>
      </c>
      <c r="W1037" s="37">
        <v>46062</v>
      </c>
    </row>
    <row r="1038" spans="1:23" s="38" customFormat="1" x14ac:dyDescent="0.2">
      <c r="A1038" s="27" t="s">
        <v>51</v>
      </c>
      <c r="B1038" s="27">
        <v>890503532</v>
      </c>
      <c r="C1038" s="27" t="s">
        <v>18</v>
      </c>
      <c r="D1038" s="27" t="s">
        <v>19</v>
      </c>
      <c r="E1038" s="28">
        <v>45329</v>
      </c>
      <c r="F1038" s="28" t="str">
        <f t="shared" si="17"/>
        <v>CA45329</v>
      </c>
      <c r="G1038" s="27">
        <v>2025</v>
      </c>
      <c r="H1038" s="39">
        <v>420400</v>
      </c>
      <c r="I1038" s="30" t="s">
        <v>49</v>
      </c>
      <c r="J1038" s="28" t="s">
        <v>33</v>
      </c>
      <c r="K1038" s="28" t="s">
        <v>33</v>
      </c>
      <c r="L1038" s="39">
        <v>420400</v>
      </c>
      <c r="M1038" s="31">
        <v>1</v>
      </c>
      <c r="N1038" s="32" t="s">
        <v>64</v>
      </c>
      <c r="O1038" s="33">
        <v>375606</v>
      </c>
      <c r="P1038" s="34">
        <v>41000</v>
      </c>
      <c r="Q1038" s="41"/>
      <c r="R1038" s="34"/>
      <c r="S1038" s="34"/>
      <c r="T1038" s="34">
        <v>3794</v>
      </c>
      <c r="U1038" s="35">
        <v>379400</v>
      </c>
      <c r="V1038" s="36" t="s">
        <v>67</v>
      </c>
      <c r="W1038" s="37">
        <v>46062</v>
      </c>
    </row>
    <row r="1039" spans="1:23" s="38" customFormat="1" x14ac:dyDescent="0.2">
      <c r="A1039" s="27" t="s">
        <v>51</v>
      </c>
      <c r="B1039" s="27">
        <v>890503532</v>
      </c>
      <c r="C1039" s="27" t="s">
        <v>18</v>
      </c>
      <c r="D1039" s="27" t="s">
        <v>19</v>
      </c>
      <c r="E1039" s="28">
        <v>45777</v>
      </c>
      <c r="F1039" s="28" t="str">
        <f t="shared" si="17"/>
        <v>CA45777</v>
      </c>
      <c r="G1039" s="27">
        <v>2025</v>
      </c>
      <c r="H1039" s="39">
        <v>420840</v>
      </c>
      <c r="I1039" s="30" t="s">
        <v>49</v>
      </c>
      <c r="J1039" s="28" t="s">
        <v>34</v>
      </c>
      <c r="K1039" s="28" t="s">
        <v>34</v>
      </c>
      <c r="L1039" s="39">
        <v>420840</v>
      </c>
      <c r="M1039" s="31">
        <v>1</v>
      </c>
      <c r="N1039" s="32" t="s">
        <v>64</v>
      </c>
      <c r="O1039" s="33">
        <v>376042</v>
      </c>
      <c r="P1039" s="34">
        <v>41000</v>
      </c>
      <c r="Q1039" s="41"/>
      <c r="R1039" s="34"/>
      <c r="S1039" s="34"/>
      <c r="T1039" s="34">
        <v>3798</v>
      </c>
      <c r="U1039" s="35">
        <v>379840</v>
      </c>
      <c r="V1039" s="36" t="s">
        <v>66</v>
      </c>
      <c r="W1039" s="37">
        <v>46087</v>
      </c>
    </row>
    <row r="1040" spans="1:23" s="38" customFormat="1" x14ac:dyDescent="0.2">
      <c r="A1040" s="27" t="s">
        <v>51</v>
      </c>
      <c r="B1040" s="27">
        <v>890503532</v>
      </c>
      <c r="C1040" s="27" t="s">
        <v>18</v>
      </c>
      <c r="D1040" s="27" t="s">
        <v>19</v>
      </c>
      <c r="E1040" s="28">
        <v>44675</v>
      </c>
      <c r="F1040" s="28" t="str">
        <f t="shared" si="17"/>
        <v>CA44675</v>
      </c>
      <c r="G1040" s="27">
        <v>2025</v>
      </c>
      <c r="H1040" s="39">
        <v>423166</v>
      </c>
      <c r="I1040" s="30" t="s">
        <v>49</v>
      </c>
      <c r="J1040" s="28" t="s">
        <v>30</v>
      </c>
      <c r="K1040" s="28" t="s">
        <v>30</v>
      </c>
      <c r="L1040" s="39">
        <v>423166</v>
      </c>
      <c r="M1040" s="31">
        <v>1</v>
      </c>
      <c r="N1040" s="32" t="s">
        <v>64</v>
      </c>
      <c r="O1040" s="33">
        <v>378344</v>
      </c>
      <c r="P1040" s="34">
        <v>41000</v>
      </c>
      <c r="Q1040" s="41"/>
      <c r="R1040" s="34"/>
      <c r="S1040" s="34"/>
      <c r="T1040" s="34">
        <v>3822</v>
      </c>
      <c r="U1040" s="35">
        <v>382166</v>
      </c>
      <c r="V1040" s="36" t="s">
        <v>68</v>
      </c>
      <c r="W1040" s="37">
        <v>46041</v>
      </c>
    </row>
    <row r="1041" spans="1:23" s="38" customFormat="1" x14ac:dyDescent="0.2">
      <c r="A1041" s="27" t="s">
        <v>51</v>
      </c>
      <c r="B1041" s="27">
        <v>890503532</v>
      </c>
      <c r="C1041" s="27" t="s">
        <v>18</v>
      </c>
      <c r="D1041" s="27" t="s">
        <v>19</v>
      </c>
      <c r="E1041" s="28">
        <v>44419</v>
      </c>
      <c r="F1041" s="28" t="str">
        <f t="shared" si="17"/>
        <v>CA44419</v>
      </c>
      <c r="G1041" s="27">
        <v>2025</v>
      </c>
      <c r="H1041" s="39">
        <v>440458</v>
      </c>
      <c r="I1041" s="30" t="s">
        <v>49</v>
      </c>
      <c r="J1041" s="28" t="s">
        <v>30</v>
      </c>
      <c r="K1041" s="28" t="s">
        <v>30</v>
      </c>
      <c r="L1041" s="39">
        <v>440458</v>
      </c>
      <c r="M1041" s="31">
        <v>1</v>
      </c>
      <c r="N1041" s="32" t="s">
        <v>64</v>
      </c>
      <c r="O1041" s="33">
        <v>395463</v>
      </c>
      <c r="P1041" s="34">
        <v>41000</v>
      </c>
      <c r="Q1041" s="41"/>
      <c r="R1041" s="34"/>
      <c r="S1041" s="34"/>
      <c r="T1041" s="34">
        <v>3995</v>
      </c>
      <c r="U1041" s="35">
        <v>399458</v>
      </c>
      <c r="V1041" s="36" t="s">
        <v>68</v>
      </c>
      <c r="W1041" s="37">
        <v>46041</v>
      </c>
    </row>
    <row r="1042" spans="1:23" s="38" customFormat="1" x14ac:dyDescent="0.2">
      <c r="A1042" s="27" t="s">
        <v>51</v>
      </c>
      <c r="B1042" s="27">
        <v>890503532</v>
      </c>
      <c r="C1042" s="27" t="s">
        <v>18</v>
      </c>
      <c r="D1042" s="27" t="s">
        <v>19</v>
      </c>
      <c r="E1042" s="28">
        <v>45280</v>
      </c>
      <c r="F1042" s="28" t="str">
        <f t="shared" si="17"/>
        <v>CA45280</v>
      </c>
      <c r="G1042" s="27">
        <v>2025</v>
      </c>
      <c r="H1042" s="39">
        <v>429000</v>
      </c>
      <c r="I1042" s="30" t="s">
        <v>49</v>
      </c>
      <c r="J1042" s="28" t="s">
        <v>33</v>
      </c>
      <c r="K1042" s="28" t="s">
        <v>33</v>
      </c>
      <c r="L1042" s="39">
        <v>429000</v>
      </c>
      <c r="M1042" s="31">
        <v>1</v>
      </c>
      <c r="N1042" s="32" t="s">
        <v>64</v>
      </c>
      <c r="O1042" s="33">
        <v>332640</v>
      </c>
      <c r="P1042" s="34">
        <v>93000</v>
      </c>
      <c r="Q1042" s="41"/>
      <c r="R1042" s="34"/>
      <c r="S1042" s="34"/>
      <c r="T1042" s="34">
        <v>3360</v>
      </c>
      <c r="U1042" s="35">
        <v>336000</v>
      </c>
      <c r="V1042" s="36" t="s">
        <v>67</v>
      </c>
      <c r="W1042" s="37">
        <v>46062</v>
      </c>
    </row>
    <row r="1043" spans="1:23" s="38" customFormat="1" x14ac:dyDescent="0.2">
      <c r="A1043" s="27" t="s">
        <v>51</v>
      </c>
      <c r="B1043" s="27">
        <v>890503532</v>
      </c>
      <c r="C1043" s="27" t="s">
        <v>18</v>
      </c>
      <c r="D1043" s="27" t="s">
        <v>19</v>
      </c>
      <c r="E1043" s="28">
        <v>45129</v>
      </c>
      <c r="F1043" s="28" t="str">
        <f t="shared" si="17"/>
        <v>CA45129</v>
      </c>
      <c r="G1043" s="27">
        <v>2025</v>
      </c>
      <c r="H1043" s="39">
        <v>819470</v>
      </c>
      <c r="I1043" s="30" t="s">
        <v>49</v>
      </c>
      <c r="J1043" s="28" t="s">
        <v>31</v>
      </c>
      <c r="K1043" s="40">
        <v>45932</v>
      </c>
      <c r="L1043" s="39">
        <v>819470</v>
      </c>
      <c r="M1043" s="31">
        <v>1</v>
      </c>
      <c r="N1043" s="32" t="s">
        <v>64</v>
      </c>
      <c r="O1043" s="33">
        <v>565755</v>
      </c>
      <c r="P1043" s="34">
        <v>248000</v>
      </c>
      <c r="Q1043" s="41"/>
      <c r="R1043" s="34"/>
      <c r="S1043" s="34"/>
      <c r="T1043" s="34">
        <v>5715</v>
      </c>
      <c r="U1043" s="35">
        <v>571470</v>
      </c>
      <c r="V1043" s="36" t="s">
        <v>67</v>
      </c>
      <c r="W1043" s="37">
        <v>46062</v>
      </c>
    </row>
    <row r="1044" spans="1:23" s="38" customFormat="1" x14ac:dyDescent="0.2">
      <c r="A1044" s="27" t="s">
        <v>51</v>
      </c>
      <c r="B1044" s="27">
        <v>890503532</v>
      </c>
      <c r="C1044" s="27" t="s">
        <v>18</v>
      </c>
      <c r="D1044" s="27" t="s">
        <v>19</v>
      </c>
      <c r="E1044" s="28">
        <v>46008</v>
      </c>
      <c r="F1044" s="28" t="str">
        <f t="shared" si="17"/>
        <v>CA46008</v>
      </c>
      <c r="G1044" s="27">
        <v>2025</v>
      </c>
      <c r="H1044" s="39">
        <v>2029000</v>
      </c>
      <c r="I1044" s="30" t="s">
        <v>49</v>
      </c>
      <c r="J1044" s="28" t="s">
        <v>36</v>
      </c>
      <c r="K1044" s="40">
        <v>45994</v>
      </c>
      <c r="L1044" s="39">
        <v>2029000</v>
      </c>
      <c r="M1044" s="31">
        <v>1</v>
      </c>
      <c r="N1044" s="32" t="s">
        <v>64</v>
      </c>
      <c r="O1044" s="33">
        <v>1575649</v>
      </c>
      <c r="P1044" s="34">
        <v>433061</v>
      </c>
      <c r="Q1044" s="41"/>
      <c r="R1044" s="34"/>
      <c r="S1044" s="34"/>
      <c r="T1044" s="34">
        <v>20290</v>
      </c>
      <c r="U1044" s="35">
        <v>1595939</v>
      </c>
      <c r="V1044" s="36" t="s">
        <v>68</v>
      </c>
      <c r="W1044" s="37">
        <v>46041</v>
      </c>
    </row>
    <row r="1045" spans="1:23" s="38" customFormat="1" x14ac:dyDescent="0.2">
      <c r="A1045" s="27" t="s">
        <v>51</v>
      </c>
      <c r="B1045" s="27">
        <v>890503532</v>
      </c>
      <c r="C1045" s="27" t="s">
        <v>18</v>
      </c>
      <c r="D1045" s="27" t="s">
        <v>19</v>
      </c>
      <c r="E1045" s="28">
        <v>44161</v>
      </c>
      <c r="F1045" s="28" t="str">
        <f t="shared" si="17"/>
        <v>CA44161</v>
      </c>
      <c r="G1045" s="27">
        <v>2025</v>
      </c>
      <c r="H1045" s="39">
        <v>2407974</v>
      </c>
      <c r="I1045" s="30" t="s">
        <v>49</v>
      </c>
      <c r="J1045" s="28" t="s">
        <v>29</v>
      </c>
      <c r="K1045" s="28" t="s">
        <v>29</v>
      </c>
      <c r="L1045" s="39">
        <v>2407974</v>
      </c>
      <c r="M1045" s="31">
        <v>1</v>
      </c>
      <c r="N1045" s="32" t="s">
        <v>64</v>
      </c>
      <c r="O1045" s="33">
        <v>2138374</v>
      </c>
      <c r="P1045" s="34">
        <v>248000</v>
      </c>
      <c r="Q1045" s="41"/>
      <c r="R1045" s="34"/>
      <c r="S1045" s="34"/>
      <c r="T1045" s="34">
        <v>21600</v>
      </c>
      <c r="U1045" s="35">
        <v>2159974</v>
      </c>
      <c r="V1045" s="36" t="s">
        <v>68</v>
      </c>
      <c r="W1045" s="37">
        <v>46041</v>
      </c>
    </row>
    <row r="1046" spans="1:23" s="38" customFormat="1" x14ac:dyDescent="0.2">
      <c r="A1046" s="27" t="s">
        <v>51</v>
      </c>
      <c r="B1046" s="27">
        <v>890503532</v>
      </c>
      <c r="C1046" s="27" t="s">
        <v>18</v>
      </c>
      <c r="D1046" s="27" t="s">
        <v>19</v>
      </c>
      <c r="E1046" s="28">
        <v>44541</v>
      </c>
      <c r="F1046" s="28" t="str">
        <f t="shared" si="17"/>
        <v>CA44541</v>
      </c>
      <c r="G1046" s="27">
        <v>2025</v>
      </c>
      <c r="H1046" s="39">
        <v>2858744</v>
      </c>
      <c r="I1046" s="30" t="s">
        <v>49</v>
      </c>
      <c r="J1046" s="28" t="s">
        <v>30</v>
      </c>
      <c r="K1046" s="28" t="s">
        <v>30</v>
      </c>
      <c r="L1046" s="39">
        <v>2858744</v>
      </c>
      <c r="M1046" s="31">
        <v>1</v>
      </c>
      <c r="N1046" s="32" t="s">
        <v>64</v>
      </c>
      <c r="O1046" s="33">
        <v>2584637</v>
      </c>
      <c r="P1046" s="34">
        <v>248000</v>
      </c>
      <c r="Q1046" s="41"/>
      <c r="R1046" s="34"/>
      <c r="S1046" s="34"/>
      <c r="T1046" s="34">
        <v>26107</v>
      </c>
      <c r="U1046" s="35">
        <v>2610744</v>
      </c>
      <c r="V1046" s="36" t="s">
        <v>68</v>
      </c>
      <c r="W1046" s="37">
        <v>46041</v>
      </c>
    </row>
    <row r="1047" spans="1:23" s="38" customFormat="1" x14ac:dyDescent="0.2">
      <c r="A1047" s="27" t="s">
        <v>51</v>
      </c>
      <c r="B1047" s="27">
        <v>890503532</v>
      </c>
      <c r="C1047" s="27" t="s">
        <v>18</v>
      </c>
      <c r="D1047" s="27" t="s">
        <v>19</v>
      </c>
      <c r="E1047" s="28">
        <v>45416</v>
      </c>
      <c r="F1047" s="28" t="str">
        <f t="shared" si="17"/>
        <v>CA45416</v>
      </c>
      <c r="G1047" s="27">
        <v>2025</v>
      </c>
      <c r="H1047" s="39">
        <v>471683</v>
      </c>
      <c r="I1047" s="30" t="s">
        <v>49</v>
      </c>
      <c r="J1047" s="28" t="s">
        <v>34</v>
      </c>
      <c r="K1047" s="28" t="s">
        <v>34</v>
      </c>
      <c r="L1047" s="39">
        <v>471683</v>
      </c>
      <c r="M1047" s="31">
        <v>1</v>
      </c>
      <c r="N1047" s="32" t="s">
        <v>69</v>
      </c>
      <c r="O1047" s="33">
        <v>369946</v>
      </c>
      <c r="P1047" s="34">
        <v>41000</v>
      </c>
      <c r="Q1047" s="41">
        <v>57000</v>
      </c>
      <c r="R1047" s="34"/>
      <c r="S1047" s="34"/>
      <c r="T1047" s="34">
        <v>3737</v>
      </c>
      <c r="U1047" s="35">
        <v>373683</v>
      </c>
      <c r="V1047" s="36" t="s">
        <v>66</v>
      </c>
      <c r="W1047" s="37">
        <v>46087</v>
      </c>
    </row>
    <row r="1048" spans="1:23" s="38" customFormat="1" x14ac:dyDescent="0.2">
      <c r="A1048" s="27" t="s">
        <v>51</v>
      </c>
      <c r="B1048" s="27">
        <v>890503532</v>
      </c>
      <c r="C1048" s="27" t="s">
        <v>18</v>
      </c>
      <c r="D1048" s="27" t="s">
        <v>19</v>
      </c>
      <c r="E1048" s="28">
        <v>45634</v>
      </c>
      <c r="F1048" s="28" t="str">
        <f t="shared" si="17"/>
        <v>CA45634</v>
      </c>
      <c r="G1048" s="27">
        <v>2025</v>
      </c>
      <c r="H1048" s="39">
        <v>492200</v>
      </c>
      <c r="I1048" s="30" t="s">
        <v>49</v>
      </c>
      <c r="J1048" s="28" t="s">
        <v>34</v>
      </c>
      <c r="K1048" s="28" t="s">
        <v>34</v>
      </c>
      <c r="L1048" s="39">
        <v>492200</v>
      </c>
      <c r="M1048" s="31">
        <v>1</v>
      </c>
      <c r="N1048" s="32" t="s">
        <v>69</v>
      </c>
      <c r="O1048" s="33">
        <v>398970</v>
      </c>
      <c r="P1048" s="34">
        <v>32200</v>
      </c>
      <c r="Q1048" s="41">
        <v>57000</v>
      </c>
      <c r="R1048" s="34"/>
      <c r="S1048" s="34"/>
      <c r="T1048" s="34">
        <v>4030</v>
      </c>
      <c r="U1048" s="35">
        <v>403000</v>
      </c>
      <c r="V1048" s="36" t="s">
        <v>66</v>
      </c>
      <c r="W1048" s="37">
        <v>46087</v>
      </c>
    </row>
    <row r="1049" spans="1:23" s="38" customFormat="1" x14ac:dyDescent="0.2">
      <c r="A1049" s="27" t="s">
        <v>51</v>
      </c>
      <c r="B1049" s="27">
        <v>890503532</v>
      </c>
      <c r="C1049" s="27" t="s">
        <v>18</v>
      </c>
      <c r="D1049" s="27" t="s">
        <v>19</v>
      </c>
      <c r="E1049" s="28">
        <v>39457</v>
      </c>
      <c r="F1049" s="28" t="str">
        <f t="shared" si="17"/>
        <v>CA39457</v>
      </c>
      <c r="G1049" s="27">
        <v>2025</v>
      </c>
      <c r="H1049" s="39">
        <v>34400</v>
      </c>
      <c r="I1049" s="30" t="s">
        <v>49</v>
      </c>
      <c r="J1049" s="28" t="s">
        <v>22</v>
      </c>
      <c r="K1049" s="28" t="s">
        <v>22</v>
      </c>
      <c r="L1049" s="39">
        <v>34400</v>
      </c>
      <c r="M1049" s="31">
        <v>1</v>
      </c>
      <c r="N1049" s="32" t="s">
        <v>58</v>
      </c>
      <c r="O1049" s="33"/>
      <c r="P1049" s="34"/>
      <c r="Q1049" s="34"/>
      <c r="R1049" s="34"/>
      <c r="S1049" s="34">
        <v>34400</v>
      </c>
      <c r="T1049" s="34"/>
      <c r="U1049" s="35">
        <v>0</v>
      </c>
      <c r="V1049" s="44"/>
      <c r="W1049" s="44"/>
    </row>
    <row r="1050" spans="1:23" s="38" customFormat="1" x14ac:dyDescent="0.2">
      <c r="A1050" s="27" t="s">
        <v>51</v>
      </c>
      <c r="B1050" s="27">
        <v>890503532</v>
      </c>
      <c r="C1050" s="27" t="s">
        <v>18</v>
      </c>
      <c r="D1050" s="27" t="s">
        <v>19</v>
      </c>
      <c r="E1050" s="28">
        <v>39894</v>
      </c>
      <c r="F1050" s="28" t="str">
        <f t="shared" si="17"/>
        <v>CA39894</v>
      </c>
      <c r="G1050" s="27">
        <v>2025</v>
      </c>
      <c r="H1050" s="39">
        <v>55000</v>
      </c>
      <c r="I1050" s="30" t="s">
        <v>49</v>
      </c>
      <c r="J1050" s="28" t="s">
        <v>23</v>
      </c>
      <c r="K1050" s="28" t="s">
        <v>23</v>
      </c>
      <c r="L1050" s="39">
        <v>55000</v>
      </c>
      <c r="M1050" s="31">
        <v>1</v>
      </c>
      <c r="N1050" s="32" t="s">
        <v>58</v>
      </c>
      <c r="O1050" s="33"/>
      <c r="P1050" s="34"/>
      <c r="Q1050" s="34"/>
      <c r="R1050" s="34"/>
      <c r="S1050" s="34">
        <v>55000</v>
      </c>
      <c r="T1050" s="34"/>
      <c r="U1050" s="35">
        <v>0</v>
      </c>
      <c r="V1050" s="44"/>
      <c r="W1050" s="44"/>
    </row>
    <row r="1051" spans="1:23" s="38" customFormat="1" x14ac:dyDescent="0.2">
      <c r="A1051" s="27" t="s">
        <v>51</v>
      </c>
      <c r="B1051" s="27">
        <v>890503532</v>
      </c>
      <c r="C1051" s="27" t="s">
        <v>18</v>
      </c>
      <c r="D1051" s="27" t="s">
        <v>19</v>
      </c>
      <c r="E1051" s="28">
        <v>39920</v>
      </c>
      <c r="F1051" s="28" t="str">
        <f t="shared" si="17"/>
        <v>CA39920</v>
      </c>
      <c r="G1051" s="27">
        <v>2025</v>
      </c>
      <c r="H1051" s="39">
        <v>55000</v>
      </c>
      <c r="I1051" s="30" t="s">
        <v>49</v>
      </c>
      <c r="J1051" s="28" t="s">
        <v>23</v>
      </c>
      <c r="K1051" s="28" t="s">
        <v>23</v>
      </c>
      <c r="L1051" s="39">
        <v>55000</v>
      </c>
      <c r="M1051" s="31">
        <v>1</v>
      </c>
      <c r="N1051" s="32" t="s">
        <v>58</v>
      </c>
      <c r="O1051" s="33"/>
      <c r="P1051" s="34"/>
      <c r="Q1051" s="34"/>
      <c r="R1051" s="34"/>
      <c r="S1051" s="34">
        <v>55000</v>
      </c>
      <c r="T1051" s="34"/>
      <c r="U1051" s="35">
        <v>0</v>
      </c>
      <c r="V1051" s="44"/>
      <c r="W1051" s="44"/>
    </row>
    <row r="1052" spans="1:23" s="38" customFormat="1" x14ac:dyDescent="0.2">
      <c r="A1052" s="27" t="s">
        <v>51</v>
      </c>
      <c r="B1052" s="27">
        <v>890503532</v>
      </c>
      <c r="C1052" s="27" t="s">
        <v>18</v>
      </c>
      <c r="D1052" s="27" t="s">
        <v>19</v>
      </c>
      <c r="E1052" s="28">
        <v>40717</v>
      </c>
      <c r="F1052" s="28" t="str">
        <f t="shared" si="17"/>
        <v>CA40717</v>
      </c>
      <c r="G1052" s="27">
        <v>2025</v>
      </c>
      <c r="H1052" s="39">
        <v>1155436</v>
      </c>
      <c r="I1052" s="30" t="s">
        <v>49</v>
      </c>
      <c r="J1052" s="28" t="s">
        <v>24</v>
      </c>
      <c r="K1052" s="28" t="s">
        <v>24</v>
      </c>
      <c r="L1052" s="39">
        <v>1155436</v>
      </c>
      <c r="M1052" s="31">
        <v>1</v>
      </c>
      <c r="N1052" s="32" t="s">
        <v>58</v>
      </c>
      <c r="O1052" s="33"/>
      <c r="P1052" s="34"/>
      <c r="Q1052" s="34"/>
      <c r="R1052" s="34"/>
      <c r="S1052" s="34">
        <v>1155436</v>
      </c>
      <c r="T1052" s="34"/>
      <c r="U1052" s="35">
        <v>0</v>
      </c>
      <c r="V1052" s="44"/>
      <c r="W1052" s="44"/>
    </row>
    <row r="1053" spans="1:23" s="38" customFormat="1" x14ac:dyDescent="0.2">
      <c r="A1053" s="27" t="s">
        <v>51</v>
      </c>
      <c r="B1053" s="27">
        <v>890503532</v>
      </c>
      <c r="C1053" s="27" t="s">
        <v>18</v>
      </c>
      <c r="D1053" s="27" t="s">
        <v>19</v>
      </c>
      <c r="E1053" s="28">
        <v>41252</v>
      </c>
      <c r="F1053" s="28" t="str">
        <f t="shared" si="17"/>
        <v>CA41252</v>
      </c>
      <c r="G1053" s="27">
        <v>2025</v>
      </c>
      <c r="H1053" s="39">
        <v>55000</v>
      </c>
      <c r="I1053" s="30" t="s">
        <v>49</v>
      </c>
      <c r="J1053" s="28" t="s">
        <v>24</v>
      </c>
      <c r="K1053" s="28" t="s">
        <v>24</v>
      </c>
      <c r="L1053" s="39">
        <v>55000</v>
      </c>
      <c r="M1053" s="31">
        <v>1</v>
      </c>
      <c r="N1053" s="32" t="s">
        <v>58</v>
      </c>
      <c r="O1053" s="33"/>
      <c r="P1053" s="34"/>
      <c r="Q1053" s="34"/>
      <c r="R1053" s="34"/>
      <c r="S1053" s="34">
        <v>55000</v>
      </c>
      <c r="T1053" s="34"/>
      <c r="U1053" s="35">
        <v>0</v>
      </c>
      <c r="V1053" s="44"/>
      <c r="W1053" s="44"/>
    </row>
    <row r="1054" spans="1:23" s="38" customFormat="1" x14ac:dyDescent="0.2">
      <c r="A1054" s="27" t="s">
        <v>51</v>
      </c>
      <c r="B1054" s="27">
        <v>890503532</v>
      </c>
      <c r="C1054" s="27" t="s">
        <v>18</v>
      </c>
      <c r="D1054" s="27" t="s">
        <v>19</v>
      </c>
      <c r="E1054" s="28">
        <v>43874</v>
      </c>
      <c r="F1054" s="45" t="str">
        <f t="shared" si="17"/>
        <v>CA43874</v>
      </c>
      <c r="G1054" s="27">
        <v>2025</v>
      </c>
      <c r="H1054" s="29">
        <v>57000</v>
      </c>
      <c r="I1054" s="30" t="s">
        <v>49</v>
      </c>
      <c r="J1054" s="28" t="s">
        <v>28</v>
      </c>
      <c r="K1054" s="28" t="s">
        <v>28</v>
      </c>
      <c r="L1054" s="29">
        <v>57000</v>
      </c>
      <c r="M1054" s="31">
        <v>1</v>
      </c>
      <c r="N1054" s="32" t="s">
        <v>57</v>
      </c>
      <c r="O1054" s="41"/>
      <c r="P1054" s="34"/>
      <c r="Q1054" s="34"/>
      <c r="R1054" s="34">
        <v>57000</v>
      </c>
      <c r="S1054" s="34"/>
      <c r="T1054" s="34"/>
      <c r="U1054" s="35">
        <v>0</v>
      </c>
      <c r="V1054" s="44"/>
      <c r="W1054" s="44"/>
    </row>
    <row r="1055" spans="1:23" s="38" customFormat="1" x14ac:dyDescent="0.2">
      <c r="A1055" s="27" t="s">
        <v>51</v>
      </c>
      <c r="B1055" s="27">
        <v>890503532</v>
      </c>
      <c r="C1055" s="27" t="s">
        <v>18</v>
      </c>
      <c r="D1055" s="27" t="s">
        <v>19</v>
      </c>
      <c r="E1055" s="28">
        <v>42982</v>
      </c>
      <c r="F1055" s="28" t="str">
        <f t="shared" si="17"/>
        <v>CA42982</v>
      </c>
      <c r="G1055" s="27">
        <v>2025</v>
      </c>
      <c r="H1055" s="39">
        <v>373351</v>
      </c>
      <c r="I1055" s="30" t="s">
        <v>49</v>
      </c>
      <c r="J1055" s="28" t="s">
        <v>27</v>
      </c>
      <c r="K1055" s="28" t="s">
        <v>27</v>
      </c>
      <c r="L1055" s="39">
        <v>22500</v>
      </c>
      <c r="M1055" s="31">
        <v>1</v>
      </c>
      <c r="N1055" s="32" t="s">
        <v>70</v>
      </c>
      <c r="O1055" s="33"/>
      <c r="P1055" s="34"/>
      <c r="Q1055" s="41">
        <v>22500</v>
      </c>
      <c r="R1055" s="34"/>
      <c r="S1055" s="34"/>
      <c r="T1055" s="34"/>
      <c r="U1055" s="35">
        <v>0</v>
      </c>
      <c r="V1055" s="36"/>
      <c r="W1055" s="46"/>
    </row>
    <row r="1056" spans="1:23" s="38" customFormat="1" x14ac:dyDescent="0.2">
      <c r="A1056" s="27" t="s">
        <v>51</v>
      </c>
      <c r="B1056" s="27">
        <v>890503532</v>
      </c>
      <c r="C1056" s="27" t="s">
        <v>18</v>
      </c>
      <c r="D1056" s="27" t="s">
        <v>19</v>
      </c>
      <c r="E1056" s="28">
        <v>37307</v>
      </c>
      <c r="F1056" s="28" t="str">
        <f t="shared" si="17"/>
        <v>CA37307</v>
      </c>
      <c r="G1056" s="27">
        <v>2025</v>
      </c>
      <c r="H1056" s="39">
        <v>61700</v>
      </c>
      <c r="I1056" s="30" t="s">
        <v>49</v>
      </c>
      <c r="J1056" s="28" t="s">
        <v>21</v>
      </c>
      <c r="K1056" s="28" t="s">
        <v>21</v>
      </c>
      <c r="L1056" s="39">
        <v>61700</v>
      </c>
      <c r="M1056" s="31">
        <v>1</v>
      </c>
      <c r="N1056" s="32" t="s">
        <v>70</v>
      </c>
      <c r="O1056" s="33"/>
      <c r="P1056" s="34"/>
      <c r="Q1056" s="41">
        <v>61700</v>
      </c>
      <c r="R1056" s="34"/>
      <c r="S1056" s="34"/>
      <c r="T1056" s="34"/>
      <c r="U1056" s="35">
        <v>0</v>
      </c>
      <c r="V1056" s="36"/>
      <c r="W1056" s="46"/>
    </row>
    <row r="1057" spans="1:23" s="38" customFormat="1" x14ac:dyDescent="0.2">
      <c r="A1057" s="27" t="s">
        <v>51</v>
      </c>
      <c r="B1057" s="27">
        <v>890503532</v>
      </c>
      <c r="C1057" s="27" t="s">
        <v>18</v>
      </c>
      <c r="D1057" s="27" t="s">
        <v>19</v>
      </c>
      <c r="E1057" s="28">
        <v>43607</v>
      </c>
      <c r="F1057" s="28" t="str">
        <f t="shared" si="17"/>
        <v>CA43607</v>
      </c>
      <c r="G1057" s="27">
        <v>2025</v>
      </c>
      <c r="H1057" s="39">
        <v>277326</v>
      </c>
      <c r="I1057" s="30" t="s">
        <v>49</v>
      </c>
      <c r="J1057" s="28" t="s">
        <v>28</v>
      </c>
      <c r="K1057" s="28" t="s">
        <v>28</v>
      </c>
      <c r="L1057" s="39">
        <v>32400</v>
      </c>
      <c r="M1057" s="31">
        <v>1</v>
      </c>
      <c r="N1057" s="32" t="s">
        <v>65</v>
      </c>
      <c r="O1057" s="33"/>
      <c r="P1057" s="34">
        <v>32400</v>
      </c>
      <c r="Q1057" s="41"/>
      <c r="R1057" s="34"/>
      <c r="S1057" s="34"/>
      <c r="T1057" s="34"/>
      <c r="U1057" s="35">
        <v>0</v>
      </c>
      <c r="V1057" s="36"/>
      <c r="W1057" s="46"/>
    </row>
    <row r="1058" spans="1:23" s="38" customFormat="1" x14ac:dyDescent="0.2">
      <c r="A1058" s="27" t="s">
        <v>51</v>
      </c>
      <c r="B1058" s="27">
        <v>890503532</v>
      </c>
      <c r="C1058" s="27" t="s">
        <v>18</v>
      </c>
      <c r="D1058" s="27" t="s">
        <v>19</v>
      </c>
      <c r="E1058" s="28">
        <v>38731</v>
      </c>
      <c r="F1058" s="28" t="str">
        <f t="shared" si="17"/>
        <v>CA38731</v>
      </c>
      <c r="G1058" s="27">
        <v>2024</v>
      </c>
      <c r="H1058" s="39">
        <v>328354</v>
      </c>
      <c r="I1058" s="30" t="s">
        <v>49</v>
      </c>
      <c r="J1058" s="28" t="s">
        <v>20</v>
      </c>
      <c r="K1058" s="28" t="s">
        <v>20</v>
      </c>
      <c r="L1058" s="39">
        <v>40000</v>
      </c>
      <c r="M1058" s="31">
        <v>1</v>
      </c>
      <c r="N1058" s="32" t="s">
        <v>65</v>
      </c>
      <c r="O1058" s="33"/>
      <c r="P1058" s="34">
        <v>40000</v>
      </c>
      <c r="Q1058" s="41"/>
      <c r="R1058" s="34"/>
      <c r="S1058" s="34"/>
      <c r="T1058" s="34"/>
      <c r="U1058" s="35">
        <v>0</v>
      </c>
      <c r="V1058" s="36"/>
      <c r="W1058" s="46"/>
    </row>
    <row r="1059" spans="1:23" s="38" customFormat="1" x14ac:dyDescent="0.2">
      <c r="A1059" s="27" t="s">
        <v>51</v>
      </c>
      <c r="B1059" s="27">
        <v>890503532</v>
      </c>
      <c r="C1059" s="27" t="s">
        <v>18</v>
      </c>
      <c r="D1059" s="27" t="s">
        <v>19</v>
      </c>
      <c r="E1059" s="28">
        <v>43982</v>
      </c>
      <c r="F1059" s="28" t="str">
        <f t="shared" si="17"/>
        <v>CA43982</v>
      </c>
      <c r="G1059" s="27">
        <v>2025</v>
      </c>
      <c r="H1059" s="39">
        <v>420400</v>
      </c>
      <c r="I1059" s="30" t="s">
        <v>49</v>
      </c>
      <c r="J1059" s="28" t="s">
        <v>28</v>
      </c>
      <c r="K1059" s="28" t="s">
        <v>28</v>
      </c>
      <c r="L1059" s="39">
        <v>41000</v>
      </c>
      <c r="M1059" s="31">
        <v>1</v>
      </c>
      <c r="N1059" s="32" t="s">
        <v>65</v>
      </c>
      <c r="O1059" s="33"/>
      <c r="P1059" s="34">
        <v>41000</v>
      </c>
      <c r="Q1059" s="41"/>
      <c r="R1059" s="34"/>
      <c r="S1059" s="34"/>
      <c r="T1059" s="34"/>
      <c r="U1059" s="35">
        <v>0</v>
      </c>
      <c r="V1059" s="36"/>
      <c r="W1059" s="46"/>
    </row>
    <row r="1060" spans="1:23" s="38" customFormat="1" x14ac:dyDescent="0.2">
      <c r="A1060" s="27" t="s">
        <v>51</v>
      </c>
      <c r="B1060" s="27">
        <v>890503532</v>
      </c>
      <c r="C1060" s="27" t="s">
        <v>18</v>
      </c>
      <c r="D1060" s="27" t="s">
        <v>19</v>
      </c>
      <c r="E1060" s="28">
        <v>43361</v>
      </c>
      <c r="F1060" s="28" t="str">
        <f t="shared" si="17"/>
        <v>CA43361</v>
      </c>
      <c r="G1060" s="27">
        <v>2025</v>
      </c>
      <c r="H1060" s="39">
        <v>409800</v>
      </c>
      <c r="I1060" s="30" t="s">
        <v>49</v>
      </c>
      <c r="J1060" s="28" t="s">
        <v>27</v>
      </c>
      <c r="K1060" s="28" t="s">
        <v>27</v>
      </c>
      <c r="L1060" s="39">
        <v>41000</v>
      </c>
      <c r="M1060" s="31">
        <v>1</v>
      </c>
      <c r="N1060" s="32" t="s">
        <v>65</v>
      </c>
      <c r="O1060" s="33"/>
      <c r="P1060" s="34">
        <v>41000</v>
      </c>
      <c r="Q1060" s="41"/>
      <c r="R1060" s="34"/>
      <c r="S1060" s="34"/>
      <c r="T1060" s="34"/>
      <c r="U1060" s="35">
        <v>0</v>
      </c>
      <c r="V1060" s="36"/>
      <c r="W1060" s="46"/>
    </row>
    <row r="1061" spans="1:23" s="38" customFormat="1" x14ac:dyDescent="0.2">
      <c r="A1061" s="27" t="s">
        <v>51</v>
      </c>
      <c r="B1061" s="27">
        <v>890503532</v>
      </c>
      <c r="C1061" s="27" t="s">
        <v>18</v>
      </c>
      <c r="D1061" s="27" t="s">
        <v>19</v>
      </c>
      <c r="E1061" s="28">
        <v>43055</v>
      </c>
      <c r="F1061" s="28" t="str">
        <f t="shared" si="17"/>
        <v>CA43055</v>
      </c>
      <c r="G1061" s="27">
        <v>2025</v>
      </c>
      <c r="H1061" s="39">
        <v>341608</v>
      </c>
      <c r="I1061" s="30" t="s">
        <v>49</v>
      </c>
      <c r="J1061" s="28" t="s">
        <v>27</v>
      </c>
      <c r="K1061" s="28" t="s">
        <v>27</v>
      </c>
      <c r="L1061" s="39">
        <v>41000</v>
      </c>
      <c r="M1061" s="31">
        <v>1</v>
      </c>
      <c r="N1061" s="32" t="s">
        <v>65</v>
      </c>
      <c r="O1061" s="33"/>
      <c r="P1061" s="34">
        <v>41000</v>
      </c>
      <c r="Q1061" s="41"/>
      <c r="R1061" s="34"/>
      <c r="S1061" s="34"/>
      <c r="T1061" s="34"/>
      <c r="U1061" s="35">
        <v>0</v>
      </c>
      <c r="V1061" s="36"/>
      <c r="W1061" s="46"/>
    </row>
    <row r="1062" spans="1:23" s="38" customFormat="1" x14ac:dyDescent="0.2">
      <c r="A1062" s="27" t="s">
        <v>51</v>
      </c>
      <c r="B1062" s="27">
        <v>890503532</v>
      </c>
      <c r="C1062" s="27" t="s">
        <v>18</v>
      </c>
      <c r="D1062" s="27" t="s">
        <v>19</v>
      </c>
      <c r="E1062" s="28">
        <v>44114</v>
      </c>
      <c r="F1062" s="28" t="str">
        <f t="shared" si="17"/>
        <v>CA44114</v>
      </c>
      <c r="G1062" s="27">
        <v>2025</v>
      </c>
      <c r="H1062" s="39">
        <v>273000</v>
      </c>
      <c r="I1062" s="30" t="s">
        <v>49</v>
      </c>
      <c r="J1062" s="28" t="s">
        <v>28</v>
      </c>
      <c r="K1062" s="28" t="s">
        <v>28</v>
      </c>
      <c r="L1062" s="39">
        <v>41000</v>
      </c>
      <c r="M1062" s="31">
        <v>1</v>
      </c>
      <c r="N1062" s="32" t="s">
        <v>65</v>
      </c>
      <c r="O1062" s="33"/>
      <c r="P1062" s="34">
        <v>41000</v>
      </c>
      <c r="Q1062" s="41"/>
      <c r="R1062" s="34"/>
      <c r="S1062" s="34"/>
      <c r="T1062" s="34"/>
      <c r="U1062" s="35">
        <v>0</v>
      </c>
      <c r="V1062" s="36"/>
      <c r="W1062" s="46"/>
    </row>
    <row r="1063" spans="1:23" s="38" customFormat="1" x14ac:dyDescent="0.2">
      <c r="A1063" s="27" t="s">
        <v>51</v>
      </c>
      <c r="B1063" s="27">
        <v>890503532</v>
      </c>
      <c r="C1063" s="27" t="s">
        <v>18</v>
      </c>
      <c r="D1063" s="27" t="s">
        <v>19</v>
      </c>
      <c r="E1063" s="28">
        <v>43980</v>
      </c>
      <c r="F1063" s="28" t="str">
        <f t="shared" si="17"/>
        <v>CA43980</v>
      </c>
      <c r="G1063" s="27">
        <v>2025</v>
      </c>
      <c r="H1063" s="39">
        <v>445608</v>
      </c>
      <c r="I1063" s="30" t="s">
        <v>49</v>
      </c>
      <c r="J1063" s="28" t="s">
        <v>28</v>
      </c>
      <c r="K1063" s="28" t="s">
        <v>28</v>
      </c>
      <c r="L1063" s="39">
        <v>57000</v>
      </c>
      <c r="M1063" s="31">
        <v>1</v>
      </c>
      <c r="N1063" s="32" t="s">
        <v>65</v>
      </c>
      <c r="O1063" s="33"/>
      <c r="P1063" s="34">
        <v>57000</v>
      </c>
      <c r="Q1063" s="34"/>
      <c r="R1063" s="34"/>
      <c r="S1063" s="34"/>
      <c r="T1063" s="34"/>
      <c r="U1063" s="35">
        <v>0</v>
      </c>
      <c r="V1063" s="36"/>
      <c r="W1063" s="46"/>
    </row>
    <row r="1064" spans="1:23" s="38" customFormat="1" x14ac:dyDescent="0.2">
      <c r="A1064" s="27" t="s">
        <v>51</v>
      </c>
      <c r="B1064" s="27">
        <v>890503532</v>
      </c>
      <c r="C1064" s="27" t="s">
        <v>18</v>
      </c>
      <c r="D1064" s="27" t="s">
        <v>19</v>
      </c>
      <c r="E1064" s="28">
        <v>43786</v>
      </c>
      <c r="F1064" s="28" t="str">
        <f t="shared" si="17"/>
        <v>CA43786</v>
      </c>
      <c r="G1064" s="27">
        <v>2025</v>
      </c>
      <c r="H1064" s="39">
        <v>253200</v>
      </c>
      <c r="I1064" s="30" t="s">
        <v>49</v>
      </c>
      <c r="J1064" s="28" t="s">
        <v>28</v>
      </c>
      <c r="K1064" s="28" t="s">
        <v>28</v>
      </c>
      <c r="L1064" s="39">
        <v>41000</v>
      </c>
      <c r="M1064" s="31">
        <v>1</v>
      </c>
      <c r="N1064" s="32" t="s">
        <v>65</v>
      </c>
      <c r="O1064" s="33"/>
      <c r="P1064" s="34">
        <v>41000</v>
      </c>
      <c r="Q1064" s="41"/>
      <c r="R1064" s="34"/>
      <c r="S1064" s="34"/>
      <c r="T1064" s="34"/>
      <c r="U1064" s="35">
        <v>0</v>
      </c>
      <c r="V1064" s="36"/>
      <c r="W1064" s="46"/>
    </row>
    <row r="1065" spans="1:23" s="38" customFormat="1" x14ac:dyDescent="0.2">
      <c r="A1065" s="27" t="s">
        <v>51</v>
      </c>
      <c r="B1065" s="27">
        <v>890503532</v>
      </c>
      <c r="C1065" s="27" t="s">
        <v>18</v>
      </c>
      <c r="D1065" s="27" t="s">
        <v>19</v>
      </c>
      <c r="E1065" s="28">
        <v>43475</v>
      </c>
      <c r="F1065" s="28" t="str">
        <f t="shared" si="17"/>
        <v>CA43475</v>
      </c>
      <c r="G1065" s="27">
        <v>2025</v>
      </c>
      <c r="H1065" s="39">
        <v>98000</v>
      </c>
      <c r="I1065" s="30" t="s">
        <v>49</v>
      </c>
      <c r="J1065" s="28" t="s">
        <v>28</v>
      </c>
      <c r="K1065" s="28" t="s">
        <v>28</v>
      </c>
      <c r="L1065" s="39">
        <v>41000</v>
      </c>
      <c r="M1065" s="31">
        <v>1</v>
      </c>
      <c r="N1065" s="32" t="s">
        <v>65</v>
      </c>
      <c r="O1065" s="33"/>
      <c r="P1065" s="34">
        <v>41000</v>
      </c>
      <c r="Q1065" s="41"/>
      <c r="R1065" s="34"/>
      <c r="S1065" s="34"/>
      <c r="T1065" s="34"/>
      <c r="U1065" s="35">
        <v>0</v>
      </c>
      <c r="V1065" s="36"/>
      <c r="W1065" s="46"/>
    </row>
    <row r="1066" spans="1:23" s="38" customFormat="1" x14ac:dyDescent="0.2">
      <c r="A1066" s="27" t="s">
        <v>51</v>
      </c>
      <c r="B1066" s="27">
        <v>890503532</v>
      </c>
      <c r="C1066" s="27" t="s">
        <v>18</v>
      </c>
      <c r="D1066" s="27" t="s">
        <v>19</v>
      </c>
      <c r="E1066" s="28">
        <v>43581</v>
      </c>
      <c r="F1066" s="28" t="str">
        <f t="shared" si="17"/>
        <v>CA43581</v>
      </c>
      <c r="G1066" s="27">
        <v>2025</v>
      </c>
      <c r="H1066" s="39">
        <v>396123</v>
      </c>
      <c r="I1066" s="30" t="s">
        <v>49</v>
      </c>
      <c r="J1066" s="28" t="s">
        <v>28</v>
      </c>
      <c r="K1066" s="28" t="s">
        <v>28</v>
      </c>
      <c r="L1066" s="39">
        <v>57000</v>
      </c>
      <c r="M1066" s="31">
        <v>1</v>
      </c>
      <c r="N1066" s="32" t="s">
        <v>65</v>
      </c>
      <c r="O1066" s="33"/>
      <c r="P1066" s="34">
        <v>57000</v>
      </c>
      <c r="Q1066" s="41"/>
      <c r="R1066" s="34"/>
      <c r="S1066" s="34"/>
      <c r="T1066" s="34"/>
      <c r="U1066" s="35">
        <v>0</v>
      </c>
      <c r="V1066" s="36"/>
      <c r="W1066" s="46"/>
    </row>
    <row r="1067" spans="1:23" s="38" customFormat="1" x14ac:dyDescent="0.2">
      <c r="A1067" s="27" t="s">
        <v>51</v>
      </c>
      <c r="B1067" s="27">
        <v>890503532</v>
      </c>
      <c r="C1067" s="27" t="s">
        <v>18</v>
      </c>
      <c r="D1067" s="27" t="s">
        <v>19</v>
      </c>
      <c r="E1067" s="28">
        <v>45772</v>
      </c>
      <c r="F1067" s="28" t="str">
        <f t="shared" si="17"/>
        <v>CA45772</v>
      </c>
      <c r="G1067" s="27">
        <v>2025</v>
      </c>
      <c r="H1067" s="39">
        <v>57000</v>
      </c>
      <c r="I1067" s="30" t="s">
        <v>49</v>
      </c>
      <c r="J1067" s="28" t="s">
        <v>34</v>
      </c>
      <c r="K1067" s="28" t="s">
        <v>34</v>
      </c>
      <c r="L1067" s="39">
        <v>57000</v>
      </c>
      <c r="M1067" s="31">
        <v>1</v>
      </c>
      <c r="N1067" s="32" t="s">
        <v>65</v>
      </c>
      <c r="O1067" s="33"/>
      <c r="P1067" s="34">
        <v>57000</v>
      </c>
      <c r="Q1067" s="34"/>
      <c r="R1067" s="34"/>
      <c r="S1067" s="34"/>
      <c r="T1067" s="34"/>
      <c r="U1067" s="35">
        <v>0</v>
      </c>
      <c r="V1067" s="44"/>
      <c r="W1067" s="44"/>
    </row>
    <row r="1068" spans="1:23" s="38" customFormat="1" x14ac:dyDescent="0.2">
      <c r="A1068" s="27" t="s">
        <v>51</v>
      </c>
      <c r="B1068" s="27">
        <v>890503532</v>
      </c>
      <c r="C1068" s="27" t="s">
        <v>18</v>
      </c>
      <c r="D1068" s="27" t="s">
        <v>19</v>
      </c>
      <c r="E1068" s="28">
        <v>43795</v>
      </c>
      <c r="F1068" s="28" t="str">
        <f t="shared" si="17"/>
        <v>CA43795</v>
      </c>
      <c r="G1068" s="27">
        <v>2025</v>
      </c>
      <c r="H1068" s="39">
        <v>431308</v>
      </c>
      <c r="I1068" s="30" t="s">
        <v>49</v>
      </c>
      <c r="J1068" s="28" t="s">
        <v>28</v>
      </c>
      <c r="K1068" s="28" t="s">
        <v>28</v>
      </c>
      <c r="L1068" s="39">
        <v>98000</v>
      </c>
      <c r="M1068" s="31">
        <v>1</v>
      </c>
      <c r="N1068" s="32" t="s">
        <v>65</v>
      </c>
      <c r="O1068" s="33"/>
      <c r="P1068" s="34">
        <v>98000</v>
      </c>
      <c r="Q1068" s="41"/>
      <c r="R1068" s="34"/>
      <c r="S1068" s="34"/>
      <c r="T1068" s="34"/>
      <c r="U1068" s="35">
        <v>0</v>
      </c>
      <c r="V1068" s="36"/>
      <c r="W1068" s="46"/>
    </row>
    <row r="1069" spans="1:23" s="38" customFormat="1" x14ac:dyDescent="0.2">
      <c r="A1069" s="27" t="s">
        <v>51</v>
      </c>
      <c r="B1069" s="27">
        <v>890503532</v>
      </c>
      <c r="C1069" s="27" t="s">
        <v>18</v>
      </c>
      <c r="D1069" s="27" t="s">
        <v>19</v>
      </c>
      <c r="E1069" s="28">
        <v>45130</v>
      </c>
      <c r="F1069" s="28" t="str">
        <f t="shared" si="17"/>
        <v>CA45130</v>
      </c>
      <c r="G1069" s="27">
        <v>2025</v>
      </c>
      <c r="H1069" s="39">
        <v>98000</v>
      </c>
      <c r="I1069" s="30" t="s">
        <v>49</v>
      </c>
      <c r="J1069" s="28" t="s">
        <v>33</v>
      </c>
      <c r="K1069" s="28" t="s">
        <v>33</v>
      </c>
      <c r="L1069" s="39">
        <v>98000</v>
      </c>
      <c r="M1069" s="31">
        <v>1</v>
      </c>
      <c r="N1069" s="32" t="s">
        <v>65</v>
      </c>
      <c r="O1069" s="41"/>
      <c r="P1069" s="34">
        <v>98000</v>
      </c>
      <c r="Q1069" s="34"/>
      <c r="R1069" s="34"/>
      <c r="S1069" s="34"/>
      <c r="T1069" s="34"/>
      <c r="U1069" s="35">
        <v>0</v>
      </c>
      <c r="V1069" s="44"/>
      <c r="W1069" s="44"/>
    </row>
    <row r="1070" spans="1:23" s="38" customFormat="1" x14ac:dyDescent="0.2">
      <c r="A1070" s="27" t="s">
        <v>51</v>
      </c>
      <c r="B1070" s="27">
        <v>890503532</v>
      </c>
      <c r="C1070" s="27" t="s">
        <v>18</v>
      </c>
      <c r="D1070" s="27" t="s">
        <v>19</v>
      </c>
      <c r="E1070" s="28">
        <v>44866</v>
      </c>
      <c r="F1070" s="28" t="str">
        <f t="shared" si="17"/>
        <v>CA44866</v>
      </c>
      <c r="G1070" s="27">
        <v>2025</v>
      </c>
      <c r="H1070" s="39">
        <v>4349634</v>
      </c>
      <c r="I1070" s="30" t="s">
        <v>49</v>
      </c>
      <c r="J1070" s="28" t="s">
        <v>33</v>
      </c>
      <c r="K1070" s="28" t="s">
        <v>33</v>
      </c>
      <c r="L1070" s="39">
        <v>124000</v>
      </c>
      <c r="M1070" s="31">
        <v>1</v>
      </c>
      <c r="N1070" s="32" t="s">
        <v>65</v>
      </c>
      <c r="O1070" s="33"/>
      <c r="P1070" s="34">
        <v>124000</v>
      </c>
      <c r="Q1070" s="41"/>
      <c r="R1070" s="34"/>
      <c r="S1070" s="34"/>
      <c r="T1070" s="34"/>
      <c r="U1070" s="35">
        <v>0</v>
      </c>
      <c r="V1070" s="36"/>
      <c r="W1070" s="46"/>
    </row>
    <row r="1071" spans="1:23" s="38" customFormat="1" x14ac:dyDescent="0.2">
      <c r="A1071" s="27" t="s">
        <v>51</v>
      </c>
      <c r="B1071" s="27">
        <v>890503532</v>
      </c>
      <c r="C1071" s="27" t="s">
        <v>18</v>
      </c>
      <c r="D1071" s="27" t="s">
        <v>19</v>
      </c>
      <c r="E1071" s="28">
        <v>44891</v>
      </c>
      <c r="F1071" s="28" t="str">
        <f t="shared" si="17"/>
        <v>CA44891</v>
      </c>
      <c r="G1071" s="27">
        <v>2025</v>
      </c>
      <c r="H1071" s="39">
        <v>3271032</v>
      </c>
      <c r="I1071" s="30" t="s">
        <v>49</v>
      </c>
      <c r="J1071" s="28" t="s">
        <v>33</v>
      </c>
      <c r="K1071" s="28" t="s">
        <v>33</v>
      </c>
      <c r="L1071" s="39">
        <v>124000</v>
      </c>
      <c r="M1071" s="31">
        <v>1</v>
      </c>
      <c r="N1071" s="32" t="s">
        <v>65</v>
      </c>
      <c r="O1071" s="33"/>
      <c r="P1071" s="34">
        <v>124000</v>
      </c>
      <c r="Q1071" s="41"/>
      <c r="R1071" s="34"/>
      <c r="S1071" s="34"/>
      <c r="T1071" s="34"/>
      <c r="U1071" s="35">
        <v>0</v>
      </c>
      <c r="V1071" s="36"/>
      <c r="W1071" s="46"/>
    </row>
    <row r="1072" spans="1:23" s="38" customFormat="1" x14ac:dyDescent="0.2">
      <c r="A1072" s="27" t="s">
        <v>51</v>
      </c>
      <c r="B1072" s="27">
        <v>890503532</v>
      </c>
      <c r="C1072" s="27" t="s">
        <v>18</v>
      </c>
      <c r="D1072" s="27" t="s">
        <v>19</v>
      </c>
      <c r="E1072" s="28">
        <v>38717</v>
      </c>
      <c r="F1072" s="28" t="str">
        <f t="shared" si="17"/>
        <v>CA38717</v>
      </c>
      <c r="G1072" s="27">
        <v>2024</v>
      </c>
      <c r="H1072" s="39">
        <v>236680</v>
      </c>
      <c r="I1072" s="30" t="s">
        <v>49</v>
      </c>
      <c r="J1072" s="28" t="s">
        <v>20</v>
      </c>
      <c r="K1072" s="28" t="s">
        <v>20</v>
      </c>
      <c r="L1072" s="39">
        <v>160000</v>
      </c>
      <c r="M1072" s="31">
        <v>1</v>
      </c>
      <c r="N1072" s="32" t="s">
        <v>65</v>
      </c>
      <c r="O1072" s="33"/>
      <c r="P1072" s="34">
        <v>160000</v>
      </c>
      <c r="Q1072" s="41"/>
      <c r="R1072" s="34"/>
      <c r="S1072" s="34"/>
      <c r="T1072" s="34"/>
      <c r="U1072" s="35">
        <v>0</v>
      </c>
      <c r="V1072" s="36"/>
      <c r="W1072" s="46"/>
    </row>
    <row r="1073" spans="1:23" s="38" customFormat="1" x14ac:dyDescent="0.2">
      <c r="A1073" s="27" t="s">
        <v>51</v>
      </c>
      <c r="B1073" s="27">
        <v>890503532</v>
      </c>
      <c r="C1073" s="27" t="s">
        <v>18</v>
      </c>
      <c r="D1073" s="27" t="s">
        <v>19</v>
      </c>
      <c r="E1073" s="28">
        <v>45323</v>
      </c>
      <c r="F1073" s="28" t="str">
        <f t="shared" si="17"/>
        <v>CA45323</v>
      </c>
      <c r="G1073" s="27">
        <v>2025</v>
      </c>
      <c r="H1073" s="39">
        <v>162200</v>
      </c>
      <c r="I1073" s="30" t="s">
        <v>49</v>
      </c>
      <c r="J1073" s="28" t="s">
        <v>33</v>
      </c>
      <c r="K1073" s="28" t="s">
        <v>33</v>
      </c>
      <c r="L1073" s="39">
        <v>162200</v>
      </c>
      <c r="M1073" s="31">
        <v>1</v>
      </c>
      <c r="N1073" s="32" t="s">
        <v>65</v>
      </c>
      <c r="O1073" s="41"/>
      <c r="P1073" s="34">
        <v>162200</v>
      </c>
      <c r="Q1073" s="34"/>
      <c r="R1073" s="34"/>
      <c r="S1073" s="34"/>
      <c r="T1073" s="34"/>
      <c r="U1073" s="35">
        <v>0</v>
      </c>
      <c r="V1073" s="44"/>
      <c r="W1073" s="44"/>
    </row>
    <row r="1074" spans="1:23" s="38" customFormat="1" x14ac:dyDescent="0.2">
      <c r="A1074" s="27" t="s">
        <v>51</v>
      </c>
      <c r="B1074" s="27">
        <v>890503532</v>
      </c>
      <c r="C1074" s="27" t="s">
        <v>18</v>
      </c>
      <c r="D1074" s="27" t="s">
        <v>19</v>
      </c>
      <c r="E1074" s="28">
        <v>43477</v>
      </c>
      <c r="F1074" s="28" t="str">
        <f t="shared" si="17"/>
        <v>CA43477</v>
      </c>
      <c r="G1074" s="27">
        <v>2025</v>
      </c>
      <c r="H1074" s="39">
        <v>248000</v>
      </c>
      <c r="I1074" s="30" t="s">
        <v>49</v>
      </c>
      <c r="J1074" s="28" t="s">
        <v>28</v>
      </c>
      <c r="K1074" s="28" t="s">
        <v>28</v>
      </c>
      <c r="L1074" s="39">
        <v>248000</v>
      </c>
      <c r="M1074" s="31">
        <v>1</v>
      </c>
      <c r="N1074" s="32" t="s">
        <v>65</v>
      </c>
      <c r="O1074" s="33"/>
      <c r="P1074" s="34">
        <v>248000</v>
      </c>
      <c r="Q1074" s="41"/>
      <c r="R1074" s="34"/>
      <c r="S1074" s="34"/>
      <c r="T1074" s="34"/>
      <c r="U1074" s="35">
        <v>0</v>
      </c>
      <c r="V1074" s="36"/>
      <c r="W1074" s="46"/>
    </row>
    <row r="1075" spans="1:23" s="38" customFormat="1" x14ac:dyDescent="0.2">
      <c r="A1075" s="27" t="s">
        <v>51</v>
      </c>
      <c r="B1075" s="27">
        <v>890503532</v>
      </c>
      <c r="C1075" s="27" t="s">
        <v>18</v>
      </c>
      <c r="D1075" s="27" t="s">
        <v>19</v>
      </c>
      <c r="E1075" s="28">
        <v>45720</v>
      </c>
      <c r="F1075" s="28" t="str">
        <f t="shared" si="17"/>
        <v>CA45720</v>
      </c>
      <c r="G1075" s="27">
        <v>2025</v>
      </c>
      <c r="H1075" s="39">
        <v>11888644</v>
      </c>
      <c r="I1075" s="30" t="s">
        <v>49</v>
      </c>
      <c r="J1075" s="28" t="s">
        <v>34</v>
      </c>
      <c r="K1075" s="28" t="s">
        <v>34</v>
      </c>
      <c r="L1075" s="39">
        <v>248000</v>
      </c>
      <c r="M1075" s="31">
        <v>1</v>
      </c>
      <c r="N1075" s="32" t="s">
        <v>65</v>
      </c>
      <c r="O1075" s="33"/>
      <c r="P1075" s="34">
        <v>248000</v>
      </c>
      <c r="Q1075" s="41"/>
      <c r="R1075" s="34"/>
      <c r="S1075" s="34"/>
      <c r="T1075" s="34"/>
      <c r="U1075" s="35">
        <v>0</v>
      </c>
      <c r="V1075" s="36"/>
      <c r="W1075" s="46"/>
    </row>
    <row r="1076" spans="1:23" s="38" customFormat="1" x14ac:dyDescent="0.2">
      <c r="A1076" s="27" t="s">
        <v>51</v>
      </c>
      <c r="B1076" s="27">
        <v>890503532</v>
      </c>
      <c r="C1076" s="27" t="s">
        <v>18</v>
      </c>
      <c r="D1076" s="27" t="s">
        <v>19</v>
      </c>
      <c r="E1076" s="28">
        <v>44113</v>
      </c>
      <c r="F1076" s="28" t="str">
        <f t="shared" si="17"/>
        <v>CA44113</v>
      </c>
      <c r="G1076" s="27">
        <v>2025</v>
      </c>
      <c r="H1076" s="39">
        <v>2329344</v>
      </c>
      <c r="I1076" s="30" t="s">
        <v>49</v>
      </c>
      <c r="J1076" s="28" t="s">
        <v>28</v>
      </c>
      <c r="K1076" s="28" t="s">
        <v>28</v>
      </c>
      <c r="L1076" s="39">
        <v>248000</v>
      </c>
      <c r="M1076" s="31">
        <v>1</v>
      </c>
      <c r="N1076" s="32" t="s">
        <v>65</v>
      </c>
      <c r="O1076" s="33"/>
      <c r="P1076" s="34">
        <v>248000</v>
      </c>
      <c r="Q1076" s="41"/>
      <c r="R1076" s="34"/>
      <c r="S1076" s="34"/>
      <c r="T1076" s="34"/>
      <c r="U1076" s="35">
        <v>0</v>
      </c>
      <c r="V1076" s="36"/>
      <c r="W1076" s="46"/>
    </row>
    <row r="1077" spans="1:23" s="38" customFormat="1" x14ac:dyDescent="0.2">
      <c r="A1077" s="27" t="s">
        <v>51</v>
      </c>
      <c r="B1077" s="27">
        <v>890503532</v>
      </c>
      <c r="C1077" s="27" t="s">
        <v>18</v>
      </c>
      <c r="D1077" s="27" t="s">
        <v>19</v>
      </c>
      <c r="E1077" s="28">
        <v>43753</v>
      </c>
      <c r="F1077" s="28" t="str">
        <f t="shared" si="17"/>
        <v>CA43753</v>
      </c>
      <c r="G1077" s="27">
        <v>2025</v>
      </c>
      <c r="H1077" s="39">
        <v>485155</v>
      </c>
      <c r="I1077" s="30" t="s">
        <v>49</v>
      </c>
      <c r="J1077" s="28" t="s">
        <v>28</v>
      </c>
      <c r="K1077" s="28" t="s">
        <v>28</v>
      </c>
      <c r="L1077" s="39">
        <v>485155</v>
      </c>
      <c r="M1077" s="31">
        <v>1</v>
      </c>
      <c r="N1077" s="32" t="s">
        <v>65</v>
      </c>
      <c r="O1077" s="41"/>
      <c r="P1077" s="34">
        <v>485155</v>
      </c>
      <c r="Q1077" s="34"/>
      <c r="R1077" s="34"/>
      <c r="S1077" s="34"/>
      <c r="T1077" s="34"/>
      <c r="U1077" s="35">
        <v>0</v>
      </c>
      <c r="V1077" s="44"/>
      <c r="W1077" s="44"/>
    </row>
    <row r="1078" spans="1:23" s="38" customFormat="1" x14ac:dyDescent="0.2">
      <c r="A1078" s="27" t="s">
        <v>51</v>
      </c>
      <c r="B1078" s="27">
        <v>890503532</v>
      </c>
      <c r="C1078" s="27" t="s">
        <v>18</v>
      </c>
      <c r="D1078" s="27" t="s">
        <v>19</v>
      </c>
      <c r="E1078" s="28">
        <v>45046</v>
      </c>
      <c r="F1078" s="28" t="str">
        <f t="shared" si="17"/>
        <v>CA45046</v>
      </c>
      <c r="G1078" s="27">
        <v>2025</v>
      </c>
      <c r="H1078" s="39">
        <v>1277041</v>
      </c>
      <c r="I1078" s="30" t="s">
        <v>49</v>
      </c>
      <c r="J1078" s="28" t="s">
        <v>33</v>
      </c>
      <c r="K1078" s="28" t="s">
        <v>33</v>
      </c>
      <c r="L1078" s="39">
        <v>1277041</v>
      </c>
      <c r="M1078" s="31">
        <v>1</v>
      </c>
      <c r="N1078" s="32" t="s">
        <v>65</v>
      </c>
      <c r="O1078" s="41"/>
      <c r="P1078" s="34">
        <v>1277041</v>
      </c>
      <c r="Q1078" s="34"/>
      <c r="R1078" s="34"/>
      <c r="S1078" s="34"/>
      <c r="T1078" s="34"/>
      <c r="U1078" s="35">
        <v>0</v>
      </c>
      <c r="V1078" s="44"/>
      <c r="W1078" s="44"/>
    </row>
    <row r="1079" spans="1:23" s="38" customFormat="1" x14ac:dyDescent="0.2">
      <c r="A1079" s="27" t="s">
        <v>51</v>
      </c>
      <c r="B1079" s="27">
        <v>890503532</v>
      </c>
      <c r="C1079" s="27" t="s">
        <v>18</v>
      </c>
      <c r="D1079" s="27" t="s">
        <v>19</v>
      </c>
      <c r="E1079" s="28">
        <v>44898</v>
      </c>
      <c r="F1079" s="28" t="str">
        <f t="shared" si="17"/>
        <v>CA44898</v>
      </c>
      <c r="G1079" s="27">
        <v>2025</v>
      </c>
      <c r="H1079" s="39">
        <v>2523354</v>
      </c>
      <c r="I1079" s="30" t="s">
        <v>49</v>
      </c>
      <c r="J1079" s="28" t="s">
        <v>33</v>
      </c>
      <c r="K1079" s="28" t="s">
        <v>33</v>
      </c>
      <c r="L1079" s="39">
        <v>2523354</v>
      </c>
      <c r="M1079" s="31">
        <v>1</v>
      </c>
      <c r="N1079" s="32" t="s">
        <v>65</v>
      </c>
      <c r="O1079" s="41"/>
      <c r="P1079" s="34">
        <v>2523354</v>
      </c>
      <c r="Q1079" s="34"/>
      <c r="R1079" s="34"/>
      <c r="S1079" s="34"/>
      <c r="T1079" s="34"/>
      <c r="U1079" s="35">
        <v>0</v>
      </c>
      <c r="V1079" s="44"/>
      <c r="W1079" s="44"/>
    </row>
    <row r="1080" spans="1:23" s="38" customFormat="1" x14ac:dyDescent="0.2">
      <c r="A1080" s="27" t="s">
        <v>51</v>
      </c>
      <c r="B1080" s="27">
        <v>890503532</v>
      </c>
      <c r="C1080" s="27" t="s">
        <v>18</v>
      </c>
      <c r="D1080" s="27" t="s">
        <v>19</v>
      </c>
      <c r="E1080" s="28">
        <v>44017</v>
      </c>
      <c r="F1080" s="28" t="str">
        <f t="shared" si="17"/>
        <v>CA44017</v>
      </c>
      <c r="G1080" s="27">
        <v>2025</v>
      </c>
      <c r="H1080" s="39">
        <v>11257686</v>
      </c>
      <c r="I1080" s="30" t="s">
        <v>49</v>
      </c>
      <c r="J1080" s="28" t="s">
        <v>28</v>
      </c>
      <c r="K1080" s="28" t="s">
        <v>28</v>
      </c>
      <c r="L1080" s="39">
        <v>11257686</v>
      </c>
      <c r="M1080" s="31">
        <v>1</v>
      </c>
      <c r="N1080" s="32" t="s">
        <v>65</v>
      </c>
      <c r="O1080" s="41"/>
      <c r="P1080" s="34">
        <v>11257686</v>
      </c>
      <c r="Q1080" s="34"/>
      <c r="R1080" s="34"/>
      <c r="S1080" s="34"/>
      <c r="T1080" s="34"/>
      <c r="U1080" s="35">
        <v>0</v>
      </c>
      <c r="V1080" s="44"/>
      <c r="W1080" s="44"/>
    </row>
    <row r="1081" spans="1:23" s="38" customFormat="1" x14ac:dyDescent="0.2">
      <c r="A1081" s="27" t="s">
        <v>51</v>
      </c>
      <c r="B1081" s="27">
        <v>890503532</v>
      </c>
      <c r="C1081" s="27" t="s">
        <v>18</v>
      </c>
      <c r="D1081" s="27" t="s">
        <v>19</v>
      </c>
      <c r="E1081" s="28">
        <v>44467</v>
      </c>
      <c r="F1081" s="28" t="str">
        <f t="shared" si="17"/>
        <v>CA44467</v>
      </c>
      <c r="G1081" s="27">
        <v>2025</v>
      </c>
      <c r="H1081" s="39">
        <v>11626406</v>
      </c>
      <c r="I1081" s="30" t="s">
        <v>49</v>
      </c>
      <c r="J1081" s="28" t="s">
        <v>30</v>
      </c>
      <c r="K1081" s="28" t="s">
        <v>30</v>
      </c>
      <c r="L1081" s="39">
        <v>11626406</v>
      </c>
      <c r="M1081" s="31">
        <v>1</v>
      </c>
      <c r="N1081" s="32" t="s">
        <v>65</v>
      </c>
      <c r="O1081" s="41"/>
      <c r="P1081" s="34">
        <v>11626406</v>
      </c>
      <c r="Q1081" s="34"/>
      <c r="R1081" s="34"/>
      <c r="S1081" s="34"/>
      <c r="T1081" s="34"/>
      <c r="U1081" s="35">
        <v>0</v>
      </c>
      <c r="V1081" s="44"/>
      <c r="W1081" s="44"/>
    </row>
    <row r="1082" spans="1:23" s="38" customFormat="1" x14ac:dyDescent="0.2">
      <c r="A1082" s="27" t="s">
        <v>51</v>
      </c>
      <c r="B1082" s="27">
        <v>890503532</v>
      </c>
      <c r="C1082" s="27" t="s">
        <v>18</v>
      </c>
      <c r="D1082" s="27" t="s">
        <v>19</v>
      </c>
      <c r="E1082" s="28">
        <v>44018</v>
      </c>
      <c r="F1082" s="28" t="str">
        <f t="shared" si="17"/>
        <v>CA44018</v>
      </c>
      <c r="G1082" s="27">
        <v>2025</v>
      </c>
      <c r="H1082" s="39">
        <v>13314404</v>
      </c>
      <c r="I1082" s="30" t="s">
        <v>49</v>
      </c>
      <c r="J1082" s="28" t="s">
        <v>28</v>
      </c>
      <c r="K1082" s="28" t="s">
        <v>28</v>
      </c>
      <c r="L1082" s="39">
        <v>13314404</v>
      </c>
      <c r="M1082" s="31">
        <v>1</v>
      </c>
      <c r="N1082" s="32" t="s">
        <v>65</v>
      </c>
      <c r="O1082" s="41"/>
      <c r="P1082" s="34">
        <v>13314404</v>
      </c>
      <c r="Q1082" s="34"/>
      <c r="R1082" s="34"/>
      <c r="S1082" s="34"/>
      <c r="T1082" s="34"/>
      <c r="U1082" s="35">
        <v>0</v>
      </c>
      <c r="V1082" s="44"/>
      <c r="W1082" s="44"/>
    </row>
  </sheetData>
  <autoFilter ref="A10:W1082" xr:uid="{D3AAC824-2DF7-4320-A49F-69EE0A42C076}">
    <sortState xmlns:xlrd2="http://schemas.microsoft.com/office/spreadsheetml/2017/richdata2" ref="A11:W1082">
      <sortCondition ref="N10:N1082"/>
    </sortState>
  </autoFilter>
  <conditionalFormatting sqref="D2">
    <cfRule type="duplicateValues" dxfId="9" priority="25"/>
    <cfRule type="duplicateValues" dxfId="8" priority="26"/>
    <cfRule type="duplicateValues" dxfId="7" priority="27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22"/>
    <cfRule type="duplicateValues" dxfId="2" priority="23"/>
    <cfRule type="duplicateValues" dxfId="1" priority="24"/>
  </conditionalFormatting>
  <conditionalFormatting sqref="E11:F11 E1:F1 E4:F9 E12:E14 F12:F1082">
    <cfRule type="duplicateValues" dxfId="0" priority="40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2026-06-12T21:51:44Z</dcterms:modified>
</cp:coreProperties>
</file>